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地震局基地黑龙潭" sheetId="1" r:id="rId1"/>
    <sheet name="说明" sheetId="2" r:id="rId2"/>
  </sheets>
  <externalReferences>
    <externalReference r:id="rId3"/>
  </externalReferences>
  <definedNames>
    <definedName name="_xlnm._FilterDatabase" localSheetId="0" hidden="1">地震局基地黑龙潭!$A$1:$AT$28</definedName>
    <definedName name="A">'[1]14、应急厅'!$RL$5</definedName>
    <definedName name="_xlnm.Print_Titles" localSheetId="0">地震局基地黑龙潭!$1:$2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<sst xmlns="http://schemas.openxmlformats.org/spreadsheetml/2006/main" count="284" uniqueCount="135">
  <si>
    <t>基地2025年4月工资表</t>
  </si>
  <si>
    <t>序号</t>
  </si>
  <si>
    <t>姓名</t>
  </si>
  <si>
    <t>职位</t>
  </si>
  <si>
    <t>入职
时间</t>
  </si>
  <si>
    <t>试用转正</t>
  </si>
  <si>
    <t>应出勤天数</t>
  </si>
  <si>
    <t>迟到/旷工</t>
  </si>
  <si>
    <t>病、事假</t>
  </si>
  <si>
    <t>其它假</t>
  </si>
  <si>
    <t>全勤</t>
  </si>
  <si>
    <t>原余休</t>
  </si>
  <si>
    <t>本月余休</t>
  </si>
  <si>
    <t>本月补休</t>
  </si>
  <si>
    <t>现余休</t>
  </si>
  <si>
    <t>其 他 信 息</t>
  </si>
  <si>
    <t>绩效工资标准</t>
  </si>
  <si>
    <t>考核
等级</t>
  </si>
  <si>
    <t>考核奖励/处罚(元）</t>
  </si>
  <si>
    <t>备   注</t>
  </si>
  <si>
    <t>推荐奖</t>
  </si>
  <si>
    <t>基础工资</t>
  </si>
  <si>
    <t>职务工资</t>
  </si>
  <si>
    <t>浮动工资</t>
  </si>
  <si>
    <t>交通补贴</t>
  </si>
  <si>
    <t>房贴</t>
  </si>
  <si>
    <t>通讯补贴</t>
  </si>
  <si>
    <t>加班补贴</t>
  </si>
  <si>
    <t>工资标准</t>
  </si>
  <si>
    <t>其他补贴</t>
  </si>
  <si>
    <t>彩铃补贴</t>
  </si>
  <si>
    <t>绩效</t>
  </si>
  <si>
    <t>工龄补贴</t>
  </si>
  <si>
    <t>学历补贴</t>
  </si>
  <si>
    <t>资质证书补贴</t>
  </si>
  <si>
    <t>合计</t>
  </si>
  <si>
    <t>扣假班数</t>
  </si>
  <si>
    <t>迟到旷工</t>
  </si>
  <si>
    <t>扣假</t>
  </si>
  <si>
    <t>扣个税</t>
  </si>
  <si>
    <t>其它扣款</t>
  </si>
  <si>
    <t>社保公积金</t>
  </si>
  <si>
    <t>扣款合计</t>
  </si>
  <si>
    <t>实发工资</t>
  </si>
  <si>
    <t>签字</t>
  </si>
  <si>
    <t>龙慧</t>
  </si>
  <si>
    <t>主管</t>
  </si>
  <si>
    <t>转正</t>
  </si>
  <si>
    <t>/</t>
  </si>
  <si>
    <t>4月4-5日交接加班2天计本月余休、7-10日补休4天</t>
  </si>
  <si>
    <t>李建华</t>
  </si>
  <si>
    <t>2020.10已扣服装费500,
2023.3.1起调为4900+900。</t>
  </si>
  <si>
    <t>程大勇</t>
  </si>
  <si>
    <t>安保队长</t>
  </si>
  <si>
    <t>4月清明余休1天、30日保障加班1天合计本月余休2天</t>
  </si>
  <si>
    <r>
      <rPr>
        <sz val="9"/>
        <color rgb="FFFF0000"/>
        <rFont val="宋体"/>
        <charset val="134"/>
      </rPr>
      <t>3月绩效并入4月发放；</t>
    </r>
    <r>
      <rPr>
        <sz val="9"/>
        <color rgb="FF000000"/>
        <rFont val="宋体"/>
        <charset val="134"/>
      </rPr>
      <t>其中500元工资由北辰分摊，基地承担其余部分</t>
    </r>
  </si>
  <si>
    <t>杨玉芬</t>
  </si>
  <si>
    <t>保洁</t>
  </si>
  <si>
    <t>4月27日补班余休0.5天</t>
  </si>
  <si>
    <t>3月绩效并入4月发放；</t>
  </si>
  <si>
    <t>石军洪</t>
  </si>
  <si>
    <t>安保</t>
  </si>
  <si>
    <t>清明余休1天</t>
  </si>
  <si>
    <t>马顺留</t>
  </si>
  <si>
    <t>于7月17日转正</t>
  </si>
  <si>
    <t>杨光树</t>
  </si>
  <si>
    <t>张勇</t>
  </si>
  <si>
    <t>切配员</t>
  </si>
  <si>
    <t>付贵洪</t>
  </si>
  <si>
    <t>绿化</t>
  </si>
  <si>
    <t>文小林</t>
  </si>
  <si>
    <t>陆本洪</t>
  </si>
  <si>
    <t>王应标</t>
  </si>
  <si>
    <t>生活区安保</t>
  </si>
  <si>
    <t>生活区保安无全勤</t>
  </si>
  <si>
    <t>周永梅</t>
  </si>
  <si>
    <t>生活区保洁</t>
  </si>
  <si>
    <t>生活区保洁无全勤</t>
  </si>
  <si>
    <t>李红芬</t>
  </si>
  <si>
    <t>餐厅服务员</t>
  </si>
  <si>
    <r>
      <rPr>
        <sz val="10"/>
        <color rgb="FF000000"/>
        <rFont val="宋体"/>
        <charset val="134"/>
      </rPr>
      <t>3.1日起调为2200+绩效；</t>
    </r>
    <r>
      <rPr>
        <sz val="10"/>
        <color rgb="FFFF0000"/>
        <rFont val="宋体"/>
        <charset val="134"/>
      </rPr>
      <t>3月绩效并入4月发放；</t>
    </r>
  </si>
  <si>
    <t>王绍琼</t>
  </si>
  <si>
    <t>工资申请发放现金；3月绩效并入4月发放；</t>
  </si>
  <si>
    <t>刘光贵</t>
  </si>
  <si>
    <t>刘志葵</t>
  </si>
  <si>
    <t>清明余休0.5天、4月27日补班余休0.5天，合计本月余休1天</t>
  </si>
  <si>
    <r>
      <rPr>
        <sz val="10"/>
        <color rgb="FF000000"/>
        <rFont val="宋体"/>
        <charset val="134"/>
      </rPr>
      <t>于9.25转正；</t>
    </r>
    <r>
      <rPr>
        <sz val="10"/>
        <color rgb="FFFF0000"/>
        <rFont val="宋体"/>
        <charset val="134"/>
      </rPr>
      <t>3月绩效并入4月发放；</t>
    </r>
  </si>
  <si>
    <t>张兴良</t>
  </si>
  <si>
    <t>30日请假1天</t>
  </si>
  <si>
    <r>
      <rPr>
        <sz val="10"/>
        <rFont val="宋体"/>
        <charset val="134"/>
      </rPr>
      <t>于10.11转正；</t>
    </r>
    <r>
      <rPr>
        <sz val="10"/>
        <color rgb="FFFF0000"/>
        <rFont val="宋体"/>
        <charset val="134"/>
      </rPr>
      <t>3月绩效并入4月发放；</t>
    </r>
  </si>
  <si>
    <t>杨文彬</t>
  </si>
  <si>
    <t>维修</t>
  </si>
  <si>
    <t>27日加班余休1天</t>
  </si>
  <si>
    <r>
      <rPr>
        <sz val="10"/>
        <color rgb="FF000000"/>
        <rFont val="宋体"/>
        <charset val="134"/>
      </rPr>
      <t>3.1日起调为4000；</t>
    </r>
    <r>
      <rPr>
        <sz val="10"/>
        <color rgb="FFFF0000"/>
        <rFont val="宋体"/>
        <charset val="134"/>
      </rPr>
      <t>3月绩效并入4月发放；</t>
    </r>
  </si>
  <si>
    <t>魏 群</t>
  </si>
  <si>
    <t>晏凤仙</t>
  </si>
  <si>
    <t>离职</t>
  </si>
  <si>
    <t>于4月28日办理离职</t>
  </si>
  <si>
    <t>罗清香</t>
  </si>
  <si>
    <t>1-21日试用2000元，22-30转正2200</t>
  </si>
  <si>
    <t>刘德华</t>
  </si>
  <si>
    <t>厨师</t>
  </si>
  <si>
    <t>试用</t>
  </si>
  <si>
    <t>袁书彩</t>
  </si>
  <si>
    <t>步骤</t>
  </si>
  <si>
    <t>1、更新本期工资表表头，修改工资表期间。</t>
  </si>
  <si>
    <t>2、确认本期是否有人员增减情况。如有人员增加，在工资表最后一行插入行，录入新增人员信息。如有上期已经离职人员将其删除，确保该人员不在工资表内。如有本期离职人员，做好颜色标识。</t>
  </si>
  <si>
    <t>3、确保考勤表人员、花名册、工资标准的排列顺序一致，人数一致、工资金额一致。新入职员工、离职员工在当月不满一月的，“工资标准”按照当月工资标准/当月天数*实际出勤天数</t>
  </si>
  <si>
    <t>4、入离职人员当月不满勤的请假天数不能带公式，需自行更改为含自然月天数日均工资额。例如员工工资标准1800，3月16日入职上班，请假2天，扣假列的公示：1800/31*2</t>
  </si>
  <si>
    <t>5、检查工资表与考勤的公式链接，是否有遗漏或者被修改的情况。包含全勤、绩效、扣假班数、扣假、迟到各列的公式。</t>
  </si>
  <si>
    <t>6、根据考勤表内“其他信息”、“备注”将各项项目补贴合计计入“其他补贴”列；将除考勤扣款外的其他扣款填入“其他扣款”列</t>
  </si>
  <si>
    <t>7、根据考勤内备注信息里推荐奖，将金额填入工资表“推荐奖”内</t>
  </si>
  <si>
    <t>8、根据工龄、学历、资质证书、彩铃补贴表，将以上补贴对应填入工资表内：“工龄补贴”、“学历补贴”、“资质证书补贴”、“彩铃补贴”</t>
  </si>
  <si>
    <t>9、根据个税缴税表将对应人员扣除个税的金额填入“扣个税”列（财务填）</t>
  </si>
  <si>
    <t>10、根据社保台账将社保公积金填入“其它扣款/社保公积金”列（财务填）</t>
  </si>
  <si>
    <t>11、相关数据填列完毕后，检查公式列是否完整、是否有遗漏或者被删除的情形。</t>
  </si>
  <si>
    <t>12、如遇工资分段核算的人员，该人员的“工资标准”应按照分段计算：例如备注：李庭东前16天2600，后15天2800，内容2600/2800:，工资标准内容计算如下：2600/31*16+2800/31*15（6例）</t>
  </si>
  <si>
    <t>13、如遇一人同时在两个及以上项目，社保个人部分扣除金额应该在购买社保公司的工资表内扣除。除该项外其他补贴及扣除金额在实际工作项目填列。</t>
  </si>
  <si>
    <t xml:space="preserve">     例如唐新梅：购买社保单位是云南中高，但实际工作在新疆项目，该人员社保扣除在云南
中高总部工资表内，新疆工资表内除去社保个人部分，其余部分均在新疆公司工资表内体现。</t>
  </si>
  <si>
    <t>14、各类请假工资核算标准：</t>
  </si>
  <si>
    <t xml:space="preserve">     部分高校服务中心假期休假，管理人员当月休假未超过15天按100%计发岗位基础工资，基层人员依据合同执行或发放50%基础工资。</t>
  </si>
  <si>
    <t xml:space="preserve">     年假：入职司满一年，次年享有1天年假，以五年5天年假为限，年假基础工资100%发放</t>
  </si>
  <si>
    <t xml:space="preserve">     婚假：司龄未满1年，享受3天婚假，符合晚婚晚育的可增加2天婚假，满一年可享受3天婚假，符合晚婚增加至5天，再婚的享受3天婚假，休假期间按本人基础工资80%发放。</t>
  </si>
  <si>
    <r>
      <rPr>
        <sz val="10"/>
        <color rgb="FF000000"/>
        <rFont val="宋体"/>
        <charset val="134"/>
      </rPr>
      <t xml:space="preserve">     产假：司龄满</t>
    </r>
    <r>
      <rPr>
        <sz val="10"/>
        <color rgb="FF000000"/>
        <rFont val="Calibri"/>
        <charset val="134"/>
      </rPr>
      <t>3</t>
    </r>
    <r>
      <rPr>
        <sz val="10"/>
        <color rgb="FF000000"/>
        <rFont val="宋体"/>
        <charset val="134"/>
      </rPr>
      <t>年产假期间工资按基础工资</t>
    </r>
    <r>
      <rPr>
        <sz val="10"/>
        <color rgb="FF000000"/>
        <rFont val="Calibri"/>
        <charset val="134"/>
      </rPr>
      <t>50%</t>
    </r>
    <r>
      <rPr>
        <sz val="10"/>
        <color rgb="FF000000"/>
        <rFont val="宋体"/>
        <charset val="134"/>
      </rPr>
      <t>发放，不享受项目补贴，男员工给与</t>
    </r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天陪产假，休假工资按基础工资</t>
    </r>
    <r>
      <rPr>
        <sz val="10"/>
        <color rgb="FF000000"/>
        <rFont val="Calibri"/>
        <charset val="134"/>
      </rPr>
      <t>80%</t>
    </r>
    <r>
      <rPr>
        <sz val="10"/>
        <color rgb="FF000000"/>
        <rFont val="宋体"/>
        <charset val="134"/>
      </rPr>
      <t>发放。</t>
    </r>
  </si>
  <si>
    <r>
      <rPr>
        <sz val="10"/>
        <color rgb="FF000000"/>
        <rFont val="宋体"/>
        <charset val="134"/>
      </rPr>
      <t xml:space="preserve">     丧假：员工家属（父母、配偶、子女、配偶父母）可休丧假</t>
    </r>
    <r>
      <rPr>
        <sz val="10"/>
        <color rgb="FF000000"/>
        <rFont val="Calibri"/>
        <charset val="134"/>
      </rPr>
      <t>3</t>
    </r>
    <r>
      <rPr>
        <sz val="10"/>
        <color rgb="FF000000"/>
        <rFont val="宋体"/>
        <charset val="134"/>
      </rPr>
      <t>天，丧假期间按个人基础工资</t>
    </r>
    <r>
      <rPr>
        <sz val="10"/>
        <color rgb="FF000000"/>
        <rFont val="Calibri"/>
        <charset val="134"/>
      </rPr>
      <t>80%</t>
    </r>
    <r>
      <rPr>
        <sz val="10"/>
        <color rgb="FF000000"/>
        <rFont val="宋体"/>
        <charset val="134"/>
      </rPr>
      <t>发放。</t>
    </r>
  </si>
  <si>
    <t>15、项目成本分摊：若有本项目人员对其他项目进行支援，需在备注栏列示（具体支援项目及工资分摊金额）</t>
  </si>
  <si>
    <t>备注栏项目举例：</t>
  </si>
  <si>
    <t>1、社保公积金类：扣本月社保444.52元；重疾险扣1元，扣公积金104元；</t>
  </si>
  <si>
    <t>2、补贴类：值班补贴240元，智能系统已审批；</t>
  </si>
  <si>
    <t>3、项目支援成本分摊：XX到昆明学院支援2天，分摊金额：XXX元。</t>
  </si>
  <si>
    <t>颜色标识：</t>
  </si>
  <si>
    <t>离职人员：红色底纹</t>
  </si>
  <si>
    <t>入职人员：绿色底纹</t>
  </si>
  <si>
    <t>带公式列：抬头粉色底纹整列</t>
  </si>
  <si>
    <t>管理人员：蓝色底纹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</si>
</sst>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 * #,##0_ ;_ * \-#,##0_ ;_ * &quot;-&quot;??_ ;_ @_ "/>
  </numFmts>
  <fonts count="4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  <scheme val="major"/>
    </font>
    <font>
      <sz val="14"/>
      <name val="宋体"/>
      <charset val="134"/>
      <scheme val="major"/>
    </font>
    <font>
      <b/>
      <sz val="24"/>
      <name val="宋体"/>
      <charset val="134"/>
      <scheme val="major"/>
    </font>
    <font>
      <b/>
      <sz val="14"/>
      <name val="宋体"/>
      <charset val="134"/>
      <scheme val="major"/>
    </font>
    <font>
      <b/>
      <sz val="14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4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rgb="FFFF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b/>
      <sz val="14"/>
      <color theme="1"/>
      <name val="宋体"/>
      <charset val="134"/>
      <scheme val="major"/>
    </font>
    <font>
      <sz val="14"/>
      <color theme="1"/>
      <name val="宋体"/>
      <charset val="134"/>
      <scheme val="major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Calibri"/>
      <charset val="134"/>
    </font>
  </fonts>
  <fills count="40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1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17" applyNumberFormat="0" applyAlignment="0" applyProtection="0">
      <alignment vertical="center"/>
    </xf>
    <xf numFmtId="0" fontId="31" fillId="11" borderId="18" applyNumberFormat="0" applyAlignment="0" applyProtection="0">
      <alignment vertical="center"/>
    </xf>
    <xf numFmtId="0" fontId="32" fillId="11" borderId="17" applyNumberFormat="0" applyAlignment="0" applyProtection="0">
      <alignment vertical="center"/>
    </xf>
    <xf numFmtId="0" fontId="33" fillId="12" borderId="19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43" fontId="5" fillId="0" borderId="0" xfId="0" applyNumberFormat="1" applyFont="1" applyAlignment="1">
      <alignment horizontal="center" vertical="center" wrapText="1"/>
    </xf>
    <xf numFmtId="43" fontId="5" fillId="0" borderId="0" xfId="0" applyNumberFormat="1" applyFont="1" applyFill="1" applyAlignment="1">
      <alignment horizontal="center" vertical="center" wrapText="1"/>
    </xf>
    <xf numFmtId="43" fontId="6" fillId="0" borderId="0" xfId="0" applyNumberFormat="1" applyFont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horizontal="left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177" fontId="8" fillId="0" borderId="0" xfId="49" applyNumberFormat="1" applyFont="1" applyFill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left" vertical="center" wrapText="1"/>
    </xf>
    <xf numFmtId="43" fontId="9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left" vertical="center" wrapText="1"/>
    </xf>
    <xf numFmtId="43" fontId="10" fillId="6" borderId="2" xfId="0" applyNumberFormat="1" applyFont="1" applyFill="1" applyBorder="1" applyAlignment="1">
      <alignment horizontal="center" vertical="center" wrapText="1"/>
    </xf>
    <xf numFmtId="43" fontId="10" fillId="0" borderId="2" xfId="0" applyNumberFormat="1" applyFont="1" applyFill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3" fontId="13" fillId="6" borderId="2" xfId="49" applyNumberFormat="1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/>
    </xf>
    <xf numFmtId="43" fontId="11" fillId="0" borderId="3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3" fontId="10" fillId="6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 wrapText="1"/>
    </xf>
    <xf numFmtId="43" fontId="10" fillId="0" borderId="2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3" fontId="11" fillId="0" borderId="2" xfId="0" applyNumberFormat="1" applyFont="1" applyBorder="1" applyAlignment="1">
      <alignment horizontal="center" vertical="center"/>
    </xf>
    <xf numFmtId="43" fontId="11" fillId="0" borderId="3" xfId="0" applyNumberFormat="1" applyFont="1" applyFill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43" fontId="11" fillId="3" borderId="3" xfId="0" applyNumberFormat="1" applyFont="1" applyFill="1" applyBorder="1" applyAlignment="1">
      <alignment horizontal="center" vertical="center"/>
    </xf>
    <xf numFmtId="43" fontId="11" fillId="0" borderId="6" xfId="0" applyNumberFormat="1" applyFont="1" applyBorder="1" applyAlignment="1">
      <alignment horizontal="center" vertical="center"/>
    </xf>
    <xf numFmtId="43" fontId="11" fillId="4" borderId="3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left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top"/>
    </xf>
    <xf numFmtId="176" fontId="14" fillId="0" borderId="3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43" fontId="18" fillId="0" borderId="2" xfId="53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43" fontId="10" fillId="0" borderId="11" xfId="0" applyNumberFormat="1" applyFont="1" applyFill="1" applyBorder="1" applyAlignment="1">
      <alignment horizontal="center" vertical="center" wrapText="1"/>
    </xf>
    <xf numFmtId="43" fontId="11" fillId="0" borderId="8" xfId="0" applyNumberFormat="1" applyFont="1" applyBorder="1" applyAlignment="1">
      <alignment horizontal="center" vertical="center"/>
    </xf>
    <xf numFmtId="43" fontId="19" fillId="0" borderId="2" xfId="53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43" fontId="6" fillId="0" borderId="12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 wrapText="1"/>
    </xf>
    <xf numFmtId="43" fontId="6" fillId="0" borderId="2" xfId="52" applyNumberFormat="1" applyFont="1" applyBorder="1" applyAlignment="1">
      <alignment horizontal="center" vertical="center" wrapText="1"/>
    </xf>
    <xf numFmtId="43" fontId="6" fillId="0" borderId="12" xfId="50" applyNumberFormat="1" applyFont="1" applyBorder="1" applyAlignment="1">
      <alignment horizontal="center" vertical="center" wrapText="1"/>
    </xf>
    <xf numFmtId="43" fontId="6" fillId="0" borderId="2" xfId="51" applyNumberFormat="1" applyFont="1" applyBorder="1" applyAlignment="1">
      <alignment horizontal="center" vertical="center" wrapText="1"/>
    </xf>
    <xf numFmtId="0" fontId="20" fillId="7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/>
    </xf>
    <xf numFmtId="0" fontId="3" fillId="7" borderId="8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19" fillId="0" borderId="2" xfId="53" applyNumberFormat="1" applyFont="1" applyFill="1" applyBorder="1" applyAlignment="1">
      <alignment horizontal="center" vertical="center" wrapText="1"/>
    </xf>
    <xf numFmtId="176" fontId="14" fillId="0" borderId="3" xfId="0" applyNumberFormat="1" applyFont="1" applyFill="1" applyBorder="1" applyAlignment="1">
      <alignment horizontal="center" vertical="center"/>
    </xf>
    <xf numFmtId="176" fontId="14" fillId="0" borderId="8" xfId="0" applyNumberFormat="1" applyFont="1" applyFill="1" applyBorder="1" applyAlignment="1">
      <alignment horizontal="center" vertical="center"/>
    </xf>
    <xf numFmtId="176" fontId="14" fillId="0" borderId="3" xfId="0" applyNumberFormat="1" applyFont="1" applyFill="1" applyBorder="1" applyAlignment="1">
      <alignment vertical="center" wrapText="1"/>
    </xf>
    <xf numFmtId="176" fontId="18" fillId="0" borderId="2" xfId="53" applyNumberFormat="1" applyFont="1" applyFill="1" applyBorder="1" applyAlignment="1">
      <alignment horizontal="center" vertical="center" wrapText="1"/>
    </xf>
    <xf numFmtId="43" fontId="8" fillId="7" borderId="2" xfId="0" applyNumberFormat="1" applyFont="1" applyFill="1" applyBorder="1" applyAlignment="1">
      <alignment horizontal="center" vertical="center" wrapText="1"/>
    </xf>
    <xf numFmtId="43" fontId="8" fillId="5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43" fontId="18" fillId="8" borderId="2" xfId="53" applyNumberFormat="1" applyFont="1" applyFill="1" applyBorder="1" applyAlignment="1">
      <alignment horizontal="center" vertical="center" wrapText="1"/>
    </xf>
    <xf numFmtId="43" fontId="5" fillId="8" borderId="2" xfId="54" applyNumberFormat="1" applyFont="1" applyFill="1" applyBorder="1" applyAlignment="1">
      <alignment horizontal="center" vertical="center" wrapText="1"/>
    </xf>
    <xf numFmtId="43" fontId="6" fillId="8" borderId="2" xfId="0" applyNumberFormat="1" applyFont="1" applyFill="1" applyBorder="1" applyAlignment="1">
      <alignment horizontal="center" vertical="center" wrapText="1"/>
    </xf>
    <xf numFmtId="43" fontId="19" fillId="8" borderId="2" xfId="53" applyNumberFormat="1" applyFont="1" applyFill="1" applyBorder="1" applyAlignment="1">
      <alignment horizontal="center" vertical="center" wrapText="1"/>
    </xf>
    <xf numFmtId="43" fontId="6" fillId="8" borderId="2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7" xfId="50"/>
    <cellStyle name="常规 24" xfId="51"/>
    <cellStyle name="常规 18" xfId="52"/>
    <cellStyle name="常规 15 2" xfId="53"/>
    <cellStyle name="常规 25" xfId="54"/>
    <cellStyle name="常规 29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ocuments\WeChat%20Files\wxid_cpnb47ttmte721\FileStorage\File\2021-09\2021&#24180;08&#26376;&#32771;&#21220;&#27719;&#24635;&#34920;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、总部"/>
      <sheetName val="2、莲华"/>
      <sheetName val="莲华非全日制"/>
      <sheetName val="3、云大呈贡"/>
      <sheetName val="非全日制 (2)"/>
      <sheetName val="4、黑龙潭"/>
      <sheetName val="5、北辰"/>
      <sheetName val="6、安宁"/>
      <sheetName val="7、林职院（金殿） "/>
      <sheetName val="8、国土（阳宗海）"/>
      <sheetName val="9、财大附中"/>
      <sheetName val="10、国土学院（经开区）"/>
      <sheetName val="11、大理"/>
      <sheetName val="12、云大东陆校区"/>
      <sheetName val="东陆非全日制"/>
      <sheetName val="13、中医大学"/>
      <sheetName val="中医非全日制 "/>
      <sheetName val="14、应急厅"/>
      <sheetName val="15.小龙潭"/>
      <sheetName val="16.监狱管理局"/>
      <sheetName val="非全日制"/>
      <sheetName val="17、交警支队"/>
      <sheetName val="交警非全日制"/>
      <sheetName val="18、嵩明监狱"/>
      <sheetName val="19、昆明监狱"/>
      <sheetName val="20、云大东陆（青教院）"/>
      <sheetName val="青教院非全日制"/>
      <sheetName val="21、师范大学（联大校区）"/>
      <sheetName val="22、中铁"/>
      <sheetName val="23、体院"/>
      <sheetName val="24、昆明仓库"/>
      <sheetName val="25、森林公安"/>
      <sheetName val="26、地方志办公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AU27"/>
  <sheetViews>
    <sheetView tabSelected="1" zoomScale="70" zoomScaleNormal="70" workbookViewId="0">
      <pane xSplit="6" ySplit="2" topLeftCell="H3" activePane="bottomRight" state="frozen"/>
      <selection/>
      <selection pane="topRight"/>
      <selection pane="bottomLeft"/>
      <selection pane="bottomRight" activeCell="S3" sqref="S3:S26"/>
    </sheetView>
  </sheetViews>
  <sheetFormatPr defaultColWidth="10.6636363636364" defaultRowHeight="49.05" customHeight="1"/>
  <cols>
    <col min="1" max="1" width="7.25454545454545" style="14" customWidth="1"/>
    <col min="2" max="2" width="10.6636363636364" style="10" customWidth="1"/>
    <col min="3" max="3" width="13.1090909090909" style="10" customWidth="1"/>
    <col min="4" max="4" width="18.0454545454545" style="10" customWidth="1"/>
    <col min="5" max="14" width="10.6636363636364" style="10" customWidth="1"/>
    <col min="15" max="15" width="42.6454545454545" style="10" customWidth="1"/>
    <col min="16" max="18" width="10.6636363636364" style="10" customWidth="1"/>
    <col min="19" max="19" width="29.6" style="11" customWidth="1"/>
    <col min="20" max="20" width="11.8727272727273" style="10" customWidth="1"/>
    <col min="21" max="21" width="14.1363636363636" style="10" customWidth="1"/>
    <col min="22" max="22" width="14.6272727272727" style="10" customWidth="1"/>
    <col min="23" max="23" width="14.5818181818182" style="10" customWidth="1"/>
    <col min="24" max="24" width="14.7181818181818" style="10" customWidth="1"/>
    <col min="25" max="25" width="16.2454545454545" style="10" customWidth="1"/>
    <col min="26" max="26" width="13.8909090909091" style="10" customWidth="1"/>
    <col min="27" max="28" width="17.0818181818182" style="10" customWidth="1"/>
    <col min="29" max="29" width="14.8090909090909" style="10" customWidth="1"/>
    <col min="30" max="30" width="10.6636363636364" style="10" customWidth="1"/>
    <col min="31" max="31" width="12.4636363636364" style="10" customWidth="1"/>
    <col min="32" max="32" width="10.6636363636364" style="10" customWidth="1"/>
    <col min="33" max="33" width="15.3090909090909" style="10" customWidth="1"/>
    <col min="34" max="34" width="11.4818181818182" style="10" customWidth="1"/>
    <col min="35" max="35" width="12.0909090909091" style="10" customWidth="1"/>
    <col min="36" max="36" width="11.9727272727273" style="10" customWidth="1"/>
    <col min="37" max="37" width="12.8363636363636" style="10" customWidth="1"/>
    <col min="38" max="38" width="15.9272727272727" style="11" customWidth="1"/>
    <col min="39" max="40" width="10.6636363636364" style="10" customWidth="1"/>
    <col min="41" max="41" width="11.6" style="10" customWidth="1"/>
    <col min="42" max="43" width="10.6636363636364" style="10" customWidth="1"/>
    <col min="44" max="44" width="12.3454545454545" style="10" customWidth="1"/>
    <col min="45" max="45" width="12.5909090909091" style="10" customWidth="1"/>
    <col min="46" max="46" width="14.6" style="10" customWidth="1"/>
    <col min="47" max="47" width="10.6636363636364" style="10" customWidth="1"/>
    <col min="48" max="16384" width="10.6636363636364" style="10"/>
  </cols>
  <sheetData>
    <row r="1" s="10" customFormat="1" customHeight="1" spans="1:47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</row>
    <row r="2" s="11" customFormat="1" ht="54" customHeight="1" spans="1:47">
      <c r="A2" s="17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62" t="s">
        <v>20</v>
      </c>
      <c r="U2" s="63" t="s">
        <v>21</v>
      </c>
      <c r="V2" s="63" t="s">
        <v>22</v>
      </c>
      <c r="W2" s="63" t="s">
        <v>23</v>
      </c>
      <c r="X2" s="63" t="s">
        <v>24</v>
      </c>
      <c r="Y2" s="63" t="s">
        <v>25</v>
      </c>
      <c r="Z2" s="63" t="s">
        <v>26</v>
      </c>
      <c r="AA2" s="63" t="s">
        <v>27</v>
      </c>
      <c r="AB2" s="88" t="s">
        <v>28</v>
      </c>
      <c r="AC2" s="63" t="s">
        <v>29</v>
      </c>
      <c r="AD2" s="63" t="s">
        <v>30</v>
      </c>
      <c r="AE2" s="89" t="s">
        <v>10</v>
      </c>
      <c r="AF2" s="63" t="s">
        <v>27</v>
      </c>
      <c r="AG2" s="89" t="s">
        <v>31</v>
      </c>
      <c r="AH2" s="63" t="s">
        <v>32</v>
      </c>
      <c r="AI2" s="63" t="s">
        <v>33</v>
      </c>
      <c r="AJ2" s="63" t="s">
        <v>34</v>
      </c>
      <c r="AK2" s="89" t="s">
        <v>20</v>
      </c>
      <c r="AL2" s="89" t="s">
        <v>35</v>
      </c>
      <c r="AM2" s="89" t="s">
        <v>36</v>
      </c>
      <c r="AN2" s="89" t="s">
        <v>37</v>
      </c>
      <c r="AO2" s="89" t="s">
        <v>38</v>
      </c>
      <c r="AP2" s="63" t="s">
        <v>39</v>
      </c>
      <c r="AQ2" s="63" t="s">
        <v>40</v>
      </c>
      <c r="AR2" s="63" t="s">
        <v>41</v>
      </c>
      <c r="AS2" s="89" t="s">
        <v>42</v>
      </c>
      <c r="AT2" s="89" t="s">
        <v>43</v>
      </c>
      <c r="AU2" s="63" t="s">
        <v>44</v>
      </c>
    </row>
    <row r="3" s="11" customFormat="1" ht="54" customHeight="1" spans="1:47">
      <c r="A3" s="19">
        <v>1</v>
      </c>
      <c r="B3" s="20" t="s">
        <v>45</v>
      </c>
      <c r="C3" s="21" t="s">
        <v>46</v>
      </c>
      <c r="D3" s="21">
        <v>43192</v>
      </c>
      <c r="E3" s="22" t="s">
        <v>47</v>
      </c>
      <c r="F3" s="21">
        <v>30</v>
      </c>
      <c r="G3" s="23" t="s">
        <v>48</v>
      </c>
      <c r="H3" s="23" t="s">
        <v>48</v>
      </c>
      <c r="I3" s="23" t="s">
        <v>48</v>
      </c>
      <c r="J3" s="23" t="s">
        <v>48</v>
      </c>
      <c r="K3" s="23">
        <v>3</v>
      </c>
      <c r="L3" s="23">
        <v>2</v>
      </c>
      <c r="M3" s="23">
        <v>4</v>
      </c>
      <c r="N3" s="23">
        <f t="shared" ref="N3:N21" si="0">K3+L3-M3</f>
        <v>1</v>
      </c>
      <c r="O3" s="49" t="s">
        <v>49</v>
      </c>
      <c r="P3" s="23" t="s">
        <v>48</v>
      </c>
      <c r="Q3" s="64"/>
      <c r="R3" s="65" t="e">
        <f>P3*Q3</f>
        <v>#VALUE!</v>
      </c>
      <c r="S3" s="23" t="s">
        <v>48</v>
      </c>
      <c r="T3" s="66"/>
      <c r="U3" s="67">
        <v>2000</v>
      </c>
      <c r="V3" s="68">
        <v>900</v>
      </c>
      <c r="W3" s="67">
        <v>600</v>
      </c>
      <c r="X3" s="67">
        <v>300</v>
      </c>
      <c r="Y3" s="67">
        <v>100</v>
      </c>
      <c r="Z3" s="67">
        <v>100</v>
      </c>
      <c r="AA3" s="67">
        <v>400</v>
      </c>
      <c r="AB3" s="90">
        <f>SUM(U3:AA3)</f>
        <v>4400</v>
      </c>
      <c r="AC3" s="67"/>
      <c r="AD3" s="67">
        <v>10</v>
      </c>
      <c r="AE3" s="90"/>
      <c r="AF3" s="91"/>
      <c r="AG3" s="90">
        <v>784</v>
      </c>
      <c r="AH3" s="91">
        <v>500</v>
      </c>
      <c r="AI3" s="91">
        <v>300</v>
      </c>
      <c r="AJ3" s="91">
        <v>100</v>
      </c>
      <c r="AK3" s="93"/>
      <c r="AL3" s="90">
        <f>SUM(AB3:AK3)</f>
        <v>6094</v>
      </c>
      <c r="AM3" s="93"/>
      <c r="AN3" s="93"/>
      <c r="AO3" s="93"/>
      <c r="AP3" s="93"/>
      <c r="AQ3" s="93"/>
      <c r="AR3" s="93"/>
      <c r="AS3" s="93"/>
      <c r="AT3" s="93"/>
      <c r="AU3" s="93"/>
    </row>
    <row r="4" s="10" customFormat="1" ht="66" customHeight="1" spans="1:47">
      <c r="A4" s="19">
        <v>2</v>
      </c>
      <c r="B4" s="24" t="s">
        <v>50</v>
      </c>
      <c r="C4" s="22" t="s">
        <v>46</v>
      </c>
      <c r="D4" s="25">
        <v>44046</v>
      </c>
      <c r="E4" s="22" t="s">
        <v>47</v>
      </c>
      <c r="F4" s="26">
        <v>30</v>
      </c>
      <c r="G4" s="27" t="s">
        <v>48</v>
      </c>
      <c r="H4" s="27" t="s">
        <v>48</v>
      </c>
      <c r="I4" s="27" t="s">
        <v>48</v>
      </c>
      <c r="J4" s="27" t="s">
        <v>48</v>
      </c>
      <c r="K4" s="27">
        <v>3</v>
      </c>
      <c r="L4" s="27">
        <v>0</v>
      </c>
      <c r="M4" s="27">
        <v>0</v>
      </c>
      <c r="N4" s="27">
        <f t="shared" si="0"/>
        <v>3</v>
      </c>
      <c r="O4" s="50" t="s">
        <v>48</v>
      </c>
      <c r="P4" s="51">
        <v>9</v>
      </c>
      <c r="Q4" s="65"/>
      <c r="R4" s="65">
        <f>P4*Q4</f>
        <v>0</v>
      </c>
      <c r="S4" s="69" t="s">
        <v>51</v>
      </c>
      <c r="T4" s="39"/>
      <c r="U4" s="70">
        <v>2000</v>
      </c>
      <c r="V4" s="71">
        <v>1200</v>
      </c>
      <c r="W4" s="72">
        <v>500</v>
      </c>
      <c r="X4" s="72">
        <v>500</v>
      </c>
      <c r="Y4" s="70">
        <v>200</v>
      </c>
      <c r="Z4" s="72">
        <v>200</v>
      </c>
      <c r="AA4" s="70">
        <v>300</v>
      </c>
      <c r="AB4" s="70">
        <f>SUM(U4:AA4)</f>
        <v>4900</v>
      </c>
      <c r="AC4" s="70"/>
      <c r="AD4" s="70">
        <v>10</v>
      </c>
      <c r="AE4" s="70" t="str">
        <f>J4</f>
        <v>/</v>
      </c>
      <c r="AF4" s="35"/>
      <c r="AG4" s="35">
        <f>648+270</f>
        <v>918</v>
      </c>
      <c r="AH4" s="70">
        <v>400</v>
      </c>
      <c r="AI4" s="70">
        <v>400</v>
      </c>
      <c r="AJ4" s="70">
        <v>300</v>
      </c>
      <c r="AK4" s="94">
        <f>T4</f>
        <v>0</v>
      </c>
      <c r="AL4" s="67">
        <f>SUM(AB4:AK4)</f>
        <v>6928</v>
      </c>
      <c r="AM4" s="94" t="str">
        <f>H4</f>
        <v>/</v>
      </c>
      <c r="AN4" s="94" t="e">
        <f>G4*2</f>
        <v>#VALUE!</v>
      </c>
      <c r="AO4" s="94" t="e">
        <f>AB4/F4*AM4</f>
        <v>#VALUE!</v>
      </c>
      <c r="AP4" s="93"/>
      <c r="AQ4" s="93"/>
      <c r="AR4" s="96"/>
      <c r="AS4" s="94" t="e">
        <f>SUM(AN4:AR4)</f>
        <v>#VALUE!</v>
      </c>
      <c r="AT4" s="94" t="e">
        <f>AL4-AS4</f>
        <v>#VALUE!</v>
      </c>
      <c r="AU4" s="93"/>
    </row>
    <row r="5" s="10" customFormat="1" ht="68" customHeight="1" spans="1:47">
      <c r="A5" s="19">
        <v>3</v>
      </c>
      <c r="B5" s="28" t="s">
        <v>52</v>
      </c>
      <c r="C5" s="22" t="s">
        <v>53</v>
      </c>
      <c r="D5" s="25">
        <v>43252</v>
      </c>
      <c r="E5" s="22" t="s">
        <v>47</v>
      </c>
      <c r="F5" s="26">
        <v>30</v>
      </c>
      <c r="G5" s="29" t="s">
        <v>48</v>
      </c>
      <c r="H5" s="29" t="s">
        <v>48</v>
      </c>
      <c r="I5" s="29" t="s">
        <v>48</v>
      </c>
      <c r="J5" s="29">
        <v>30</v>
      </c>
      <c r="K5" s="29">
        <v>0</v>
      </c>
      <c r="L5" s="29">
        <v>2</v>
      </c>
      <c r="M5" s="29">
        <v>0</v>
      </c>
      <c r="N5" s="29">
        <f t="shared" si="0"/>
        <v>2</v>
      </c>
      <c r="O5" s="52" t="s">
        <v>54</v>
      </c>
      <c r="P5" s="53">
        <v>10</v>
      </c>
      <c r="Q5" s="65">
        <v>24</v>
      </c>
      <c r="R5" s="65">
        <f t="shared" ref="R5:R13" si="1">P5*Q5</f>
        <v>240</v>
      </c>
      <c r="S5" s="73" t="s">
        <v>55</v>
      </c>
      <c r="T5" s="39"/>
      <c r="U5" s="31">
        <v>2200</v>
      </c>
      <c r="V5" s="31">
        <v>400</v>
      </c>
      <c r="W5" s="31">
        <v>200</v>
      </c>
      <c r="X5" s="31">
        <v>100</v>
      </c>
      <c r="Y5" s="31">
        <v>100</v>
      </c>
      <c r="Z5" s="31">
        <v>60</v>
      </c>
      <c r="AA5" s="31">
        <v>400</v>
      </c>
      <c r="AB5" s="70">
        <f t="shared" ref="AB5:AB26" si="2">SUM(U5:AA5)</f>
        <v>3460</v>
      </c>
      <c r="AC5" s="31"/>
      <c r="AD5" s="31"/>
      <c r="AE5" s="70">
        <f t="shared" ref="AE5:AE28" si="3">J5</f>
        <v>30</v>
      </c>
      <c r="AF5" s="31"/>
      <c r="AG5" s="35">
        <f>R5</f>
        <v>240</v>
      </c>
      <c r="AH5" s="31">
        <v>0</v>
      </c>
      <c r="AI5" s="31">
        <v>0</v>
      </c>
      <c r="AJ5" s="31">
        <v>0</v>
      </c>
      <c r="AK5" s="94">
        <f t="shared" ref="AK5:AK25" si="4">T5</f>
        <v>0</v>
      </c>
      <c r="AL5" s="67">
        <f t="shared" ref="AL5:AL26" si="5">SUM(AB5:AK5)</f>
        <v>3730</v>
      </c>
      <c r="AM5" s="94" t="str">
        <f t="shared" ref="AM5:AM26" si="6">H5</f>
        <v>/</v>
      </c>
      <c r="AN5" s="94" t="e">
        <f t="shared" ref="AN5:AN26" si="7">G5*2</f>
        <v>#VALUE!</v>
      </c>
      <c r="AO5" s="94" t="e">
        <f t="shared" ref="AO5:AO26" si="8">AB5/F5*AM5</f>
        <v>#VALUE!</v>
      </c>
      <c r="AP5" s="94">
        <v>0</v>
      </c>
      <c r="AQ5" s="94"/>
      <c r="AR5" s="94"/>
      <c r="AS5" s="94" t="e">
        <f t="shared" ref="AS5:AS28" si="9">SUM(AN5:AR5)</f>
        <v>#VALUE!</v>
      </c>
      <c r="AT5" s="94" t="e">
        <f t="shared" ref="AT5:AT26" si="10">AL5-AS5</f>
        <v>#VALUE!</v>
      </c>
      <c r="AU5" s="94"/>
    </row>
    <row r="6" s="10" customFormat="1" ht="25.05" customHeight="1" spans="1:47">
      <c r="A6" s="19">
        <v>4</v>
      </c>
      <c r="B6" s="30" t="s">
        <v>56</v>
      </c>
      <c r="C6" s="22" t="s">
        <v>57</v>
      </c>
      <c r="D6" s="25">
        <v>43252</v>
      </c>
      <c r="E6" s="22" t="s">
        <v>47</v>
      </c>
      <c r="F6" s="26">
        <v>30</v>
      </c>
      <c r="G6" s="29" t="s">
        <v>48</v>
      </c>
      <c r="H6" s="29" t="s">
        <v>48</v>
      </c>
      <c r="I6" s="29" t="s">
        <v>48</v>
      </c>
      <c r="J6" s="29">
        <v>30</v>
      </c>
      <c r="K6" s="29">
        <v>0</v>
      </c>
      <c r="L6" s="29">
        <v>0.5</v>
      </c>
      <c r="M6" s="29">
        <v>0</v>
      </c>
      <c r="N6" s="29">
        <f t="shared" si="0"/>
        <v>0.5</v>
      </c>
      <c r="O6" s="52" t="s">
        <v>58</v>
      </c>
      <c r="P6" s="53">
        <v>10</v>
      </c>
      <c r="Q6" s="65">
        <v>24</v>
      </c>
      <c r="R6" s="65">
        <f t="shared" si="1"/>
        <v>240</v>
      </c>
      <c r="S6" s="74" t="s">
        <v>59</v>
      </c>
      <c r="T6" s="39"/>
      <c r="U6" s="31">
        <v>1500</v>
      </c>
      <c r="V6" s="31">
        <v>100</v>
      </c>
      <c r="W6" s="31">
        <v>100</v>
      </c>
      <c r="X6" s="31">
        <v>100</v>
      </c>
      <c r="Y6" s="31">
        <v>100</v>
      </c>
      <c r="Z6" s="31">
        <v>0</v>
      </c>
      <c r="AA6" s="31">
        <v>200</v>
      </c>
      <c r="AB6" s="70">
        <f t="shared" si="2"/>
        <v>2100</v>
      </c>
      <c r="AC6" s="31"/>
      <c r="AD6" s="31"/>
      <c r="AE6" s="70">
        <f t="shared" si="3"/>
        <v>30</v>
      </c>
      <c r="AF6" s="31"/>
      <c r="AG6" s="35">
        <f t="shared" ref="AG6:AG26" si="11">R6</f>
        <v>240</v>
      </c>
      <c r="AH6" s="31">
        <v>0</v>
      </c>
      <c r="AI6" s="31">
        <v>0</v>
      </c>
      <c r="AJ6" s="31">
        <v>0</v>
      </c>
      <c r="AK6" s="94">
        <f t="shared" si="4"/>
        <v>0</v>
      </c>
      <c r="AL6" s="67">
        <f t="shared" si="5"/>
        <v>2370</v>
      </c>
      <c r="AM6" s="94" t="str">
        <f t="shared" si="6"/>
        <v>/</v>
      </c>
      <c r="AN6" s="94" t="e">
        <f t="shared" si="7"/>
        <v>#VALUE!</v>
      </c>
      <c r="AO6" s="94" t="e">
        <f t="shared" si="8"/>
        <v>#VALUE!</v>
      </c>
      <c r="AP6" s="94">
        <v>0</v>
      </c>
      <c r="AQ6" s="94"/>
      <c r="AR6" s="94">
        <v>0</v>
      </c>
      <c r="AS6" s="94" t="e">
        <f t="shared" si="9"/>
        <v>#VALUE!</v>
      </c>
      <c r="AT6" s="94" t="e">
        <f t="shared" si="10"/>
        <v>#VALUE!</v>
      </c>
      <c r="AU6" s="94"/>
    </row>
    <row r="7" s="10" customFormat="1" ht="37" customHeight="1" spans="1:47">
      <c r="A7" s="19">
        <v>5</v>
      </c>
      <c r="B7" s="30" t="s">
        <v>60</v>
      </c>
      <c r="C7" s="22" t="s">
        <v>61</v>
      </c>
      <c r="D7" s="25">
        <v>43252</v>
      </c>
      <c r="E7" s="22" t="s">
        <v>47</v>
      </c>
      <c r="F7" s="26">
        <v>30</v>
      </c>
      <c r="G7" s="29" t="s">
        <v>48</v>
      </c>
      <c r="H7" s="29" t="s">
        <v>48</v>
      </c>
      <c r="I7" s="29" t="s">
        <v>48</v>
      </c>
      <c r="J7" s="29">
        <v>30</v>
      </c>
      <c r="K7" s="29">
        <v>5</v>
      </c>
      <c r="L7" s="29">
        <v>1</v>
      </c>
      <c r="M7" s="29">
        <v>0</v>
      </c>
      <c r="N7" s="29">
        <f t="shared" si="0"/>
        <v>6</v>
      </c>
      <c r="O7" s="52" t="s">
        <v>62</v>
      </c>
      <c r="P7" s="53">
        <v>10</v>
      </c>
      <c r="Q7" s="65">
        <v>17</v>
      </c>
      <c r="R7" s="65">
        <f t="shared" si="1"/>
        <v>170</v>
      </c>
      <c r="S7" s="74" t="s">
        <v>59</v>
      </c>
      <c r="T7" s="39"/>
      <c r="U7" s="31">
        <v>1700</v>
      </c>
      <c r="V7" s="31">
        <v>100</v>
      </c>
      <c r="W7" s="31">
        <v>100</v>
      </c>
      <c r="X7" s="31">
        <v>100</v>
      </c>
      <c r="Y7" s="31">
        <v>50</v>
      </c>
      <c r="Z7" s="31">
        <v>110</v>
      </c>
      <c r="AA7" s="31">
        <v>100</v>
      </c>
      <c r="AB7" s="70">
        <f t="shared" si="2"/>
        <v>2260</v>
      </c>
      <c r="AC7" s="31"/>
      <c r="AD7" s="31"/>
      <c r="AE7" s="70">
        <f t="shared" si="3"/>
        <v>30</v>
      </c>
      <c r="AF7" s="31"/>
      <c r="AG7" s="35">
        <f t="shared" si="11"/>
        <v>170</v>
      </c>
      <c r="AH7" s="31">
        <v>0</v>
      </c>
      <c r="AI7" s="31">
        <v>0</v>
      </c>
      <c r="AJ7" s="31">
        <v>0</v>
      </c>
      <c r="AK7" s="94">
        <f t="shared" si="4"/>
        <v>0</v>
      </c>
      <c r="AL7" s="67">
        <f t="shared" si="5"/>
        <v>2460</v>
      </c>
      <c r="AM7" s="94" t="str">
        <f t="shared" si="6"/>
        <v>/</v>
      </c>
      <c r="AN7" s="94" t="e">
        <f t="shared" si="7"/>
        <v>#VALUE!</v>
      </c>
      <c r="AO7" s="94" t="e">
        <f t="shared" si="8"/>
        <v>#VALUE!</v>
      </c>
      <c r="AP7" s="94">
        <v>0</v>
      </c>
      <c r="AQ7" s="94"/>
      <c r="AR7" s="94">
        <v>0</v>
      </c>
      <c r="AS7" s="94" t="e">
        <f t="shared" si="9"/>
        <v>#VALUE!</v>
      </c>
      <c r="AT7" s="94" t="e">
        <f t="shared" si="10"/>
        <v>#VALUE!</v>
      </c>
      <c r="AU7" s="94"/>
    </row>
    <row r="8" s="10" customFormat="1" ht="33" customHeight="1" spans="1:47">
      <c r="A8" s="19">
        <v>6</v>
      </c>
      <c r="B8" s="31" t="s">
        <v>63</v>
      </c>
      <c r="C8" s="22" t="s">
        <v>61</v>
      </c>
      <c r="D8" s="25">
        <v>45460</v>
      </c>
      <c r="E8" s="22" t="s">
        <v>47</v>
      </c>
      <c r="F8" s="26">
        <v>30</v>
      </c>
      <c r="G8" s="29" t="s">
        <v>48</v>
      </c>
      <c r="H8" s="29" t="s">
        <v>48</v>
      </c>
      <c r="I8" s="29" t="s">
        <v>48</v>
      </c>
      <c r="J8" s="29">
        <v>30</v>
      </c>
      <c r="K8" s="29">
        <v>0</v>
      </c>
      <c r="L8" s="29">
        <v>1</v>
      </c>
      <c r="M8" s="29">
        <v>0</v>
      </c>
      <c r="N8" s="29">
        <f t="shared" si="0"/>
        <v>1</v>
      </c>
      <c r="O8" s="52" t="s">
        <v>62</v>
      </c>
      <c r="P8" s="53">
        <v>10</v>
      </c>
      <c r="Q8" s="65">
        <v>17</v>
      </c>
      <c r="R8" s="65">
        <f t="shared" si="1"/>
        <v>170</v>
      </c>
      <c r="S8" s="75" t="s">
        <v>64</v>
      </c>
      <c r="T8" s="39"/>
      <c r="U8" s="31">
        <v>1700</v>
      </c>
      <c r="V8" s="31">
        <v>100</v>
      </c>
      <c r="W8" s="31">
        <v>100</v>
      </c>
      <c r="X8" s="31">
        <v>100</v>
      </c>
      <c r="Y8" s="31">
        <v>50</v>
      </c>
      <c r="Z8" s="31">
        <v>50</v>
      </c>
      <c r="AA8" s="31">
        <v>100</v>
      </c>
      <c r="AB8" s="70">
        <f t="shared" si="2"/>
        <v>2200</v>
      </c>
      <c r="AC8" s="31"/>
      <c r="AD8" s="31"/>
      <c r="AE8" s="70">
        <f t="shared" si="3"/>
        <v>30</v>
      </c>
      <c r="AF8" s="31"/>
      <c r="AG8" s="35">
        <f t="shared" si="11"/>
        <v>170</v>
      </c>
      <c r="AH8" s="31">
        <v>0</v>
      </c>
      <c r="AI8" s="31">
        <v>0</v>
      </c>
      <c r="AJ8" s="31">
        <v>0</v>
      </c>
      <c r="AK8" s="94">
        <f t="shared" si="4"/>
        <v>0</v>
      </c>
      <c r="AL8" s="67">
        <f t="shared" si="5"/>
        <v>2400</v>
      </c>
      <c r="AM8" s="94" t="str">
        <f t="shared" si="6"/>
        <v>/</v>
      </c>
      <c r="AN8" s="94" t="e">
        <f t="shared" si="7"/>
        <v>#VALUE!</v>
      </c>
      <c r="AO8" s="94" t="e">
        <f t="shared" si="8"/>
        <v>#VALUE!</v>
      </c>
      <c r="AP8" s="94">
        <v>0</v>
      </c>
      <c r="AQ8" s="94"/>
      <c r="AR8" s="94">
        <v>0</v>
      </c>
      <c r="AS8" s="94" t="e">
        <f t="shared" si="9"/>
        <v>#VALUE!</v>
      </c>
      <c r="AT8" s="94" t="e">
        <f t="shared" si="10"/>
        <v>#VALUE!</v>
      </c>
      <c r="AU8" s="94"/>
    </row>
    <row r="9" s="10" customFormat="1" ht="29" customHeight="1" spans="1:47">
      <c r="A9" s="19">
        <v>7</v>
      </c>
      <c r="B9" s="30" t="s">
        <v>65</v>
      </c>
      <c r="C9" s="22" t="s">
        <v>61</v>
      </c>
      <c r="D9" s="25">
        <v>44581</v>
      </c>
      <c r="E9" s="22" t="s">
        <v>47</v>
      </c>
      <c r="F9" s="26">
        <v>30</v>
      </c>
      <c r="G9" s="29" t="s">
        <v>48</v>
      </c>
      <c r="H9" s="29" t="s">
        <v>48</v>
      </c>
      <c r="I9" s="29" t="s">
        <v>48</v>
      </c>
      <c r="J9" s="29">
        <v>30</v>
      </c>
      <c r="K9" s="29">
        <v>5</v>
      </c>
      <c r="L9" s="29">
        <v>1</v>
      </c>
      <c r="M9" s="29">
        <v>0</v>
      </c>
      <c r="N9" s="29">
        <f t="shared" si="0"/>
        <v>6</v>
      </c>
      <c r="O9" s="52" t="s">
        <v>62</v>
      </c>
      <c r="P9" s="53">
        <v>10</v>
      </c>
      <c r="Q9" s="65">
        <v>20</v>
      </c>
      <c r="R9" s="65">
        <f t="shared" si="1"/>
        <v>200</v>
      </c>
      <c r="S9" s="74" t="s">
        <v>59</v>
      </c>
      <c r="T9" s="39"/>
      <c r="U9" s="31">
        <v>1800</v>
      </c>
      <c r="V9" s="31">
        <v>200</v>
      </c>
      <c r="W9" s="31">
        <v>50</v>
      </c>
      <c r="X9" s="31">
        <v>50</v>
      </c>
      <c r="Y9" s="31">
        <v>50</v>
      </c>
      <c r="Z9" s="31">
        <v>50</v>
      </c>
      <c r="AA9" s="31">
        <v>200</v>
      </c>
      <c r="AB9" s="70">
        <f t="shared" si="2"/>
        <v>2400</v>
      </c>
      <c r="AC9" s="31"/>
      <c r="AD9" s="31"/>
      <c r="AE9" s="70">
        <f t="shared" si="3"/>
        <v>30</v>
      </c>
      <c r="AF9" s="31"/>
      <c r="AG9" s="35">
        <f t="shared" si="11"/>
        <v>200</v>
      </c>
      <c r="AH9" s="31">
        <v>0</v>
      </c>
      <c r="AI9" s="31">
        <v>0</v>
      </c>
      <c r="AJ9" s="31">
        <v>0</v>
      </c>
      <c r="AK9" s="94">
        <f t="shared" si="4"/>
        <v>0</v>
      </c>
      <c r="AL9" s="67">
        <f t="shared" si="5"/>
        <v>2630</v>
      </c>
      <c r="AM9" s="94" t="str">
        <f t="shared" si="6"/>
        <v>/</v>
      </c>
      <c r="AN9" s="94" t="e">
        <f t="shared" si="7"/>
        <v>#VALUE!</v>
      </c>
      <c r="AO9" s="94" t="e">
        <f t="shared" si="8"/>
        <v>#VALUE!</v>
      </c>
      <c r="AP9" s="94">
        <v>0</v>
      </c>
      <c r="AQ9" s="94"/>
      <c r="AR9" s="94">
        <v>0</v>
      </c>
      <c r="AS9" s="94" t="e">
        <f t="shared" si="9"/>
        <v>#VALUE!</v>
      </c>
      <c r="AT9" s="94" t="e">
        <f t="shared" si="10"/>
        <v>#VALUE!</v>
      </c>
      <c r="AU9" s="94"/>
    </row>
    <row r="10" s="10" customFormat="1" ht="29" customHeight="1" spans="1:47">
      <c r="A10" s="19">
        <v>8</v>
      </c>
      <c r="B10" s="30" t="s">
        <v>66</v>
      </c>
      <c r="C10" s="22" t="s">
        <v>67</v>
      </c>
      <c r="D10" s="25">
        <v>44602</v>
      </c>
      <c r="E10" s="22" t="s">
        <v>47</v>
      </c>
      <c r="F10" s="26">
        <v>30</v>
      </c>
      <c r="G10" s="29" t="s">
        <v>48</v>
      </c>
      <c r="H10" s="29" t="s">
        <v>48</v>
      </c>
      <c r="I10" s="29" t="s">
        <v>48</v>
      </c>
      <c r="J10" s="29">
        <v>30</v>
      </c>
      <c r="K10" s="29">
        <v>0</v>
      </c>
      <c r="L10" s="29">
        <v>0</v>
      </c>
      <c r="M10" s="29">
        <v>0</v>
      </c>
      <c r="N10" s="29">
        <f t="shared" si="0"/>
        <v>0</v>
      </c>
      <c r="O10" s="52" t="s">
        <v>48</v>
      </c>
      <c r="P10" s="53">
        <v>10</v>
      </c>
      <c r="Q10" s="65">
        <v>30</v>
      </c>
      <c r="R10" s="65">
        <f t="shared" si="1"/>
        <v>300</v>
      </c>
      <c r="S10" s="74" t="s">
        <v>59</v>
      </c>
      <c r="T10" s="39"/>
      <c r="U10" s="31">
        <v>1600</v>
      </c>
      <c r="V10" s="31">
        <v>300</v>
      </c>
      <c r="W10" s="31">
        <v>150</v>
      </c>
      <c r="X10" s="31">
        <v>100</v>
      </c>
      <c r="Y10" s="31">
        <v>400</v>
      </c>
      <c r="Z10" s="31">
        <v>100</v>
      </c>
      <c r="AA10" s="31">
        <v>400</v>
      </c>
      <c r="AB10" s="70">
        <f t="shared" si="2"/>
        <v>3050</v>
      </c>
      <c r="AC10" s="31"/>
      <c r="AD10" s="31"/>
      <c r="AE10" s="70">
        <f t="shared" si="3"/>
        <v>30</v>
      </c>
      <c r="AF10" s="31"/>
      <c r="AG10" s="35">
        <f t="shared" si="11"/>
        <v>300</v>
      </c>
      <c r="AH10" s="31">
        <v>0</v>
      </c>
      <c r="AI10" s="31">
        <v>0</v>
      </c>
      <c r="AJ10" s="31">
        <v>300</v>
      </c>
      <c r="AK10" s="94">
        <f t="shared" si="4"/>
        <v>0</v>
      </c>
      <c r="AL10" s="67">
        <f t="shared" si="5"/>
        <v>3680</v>
      </c>
      <c r="AM10" s="94" t="str">
        <f t="shared" si="6"/>
        <v>/</v>
      </c>
      <c r="AN10" s="94" t="e">
        <f t="shared" si="7"/>
        <v>#VALUE!</v>
      </c>
      <c r="AO10" s="94" t="e">
        <f t="shared" si="8"/>
        <v>#VALUE!</v>
      </c>
      <c r="AP10" s="94">
        <v>0</v>
      </c>
      <c r="AQ10" s="94"/>
      <c r="AR10" s="94">
        <v>0</v>
      </c>
      <c r="AS10" s="94" t="e">
        <f t="shared" si="9"/>
        <v>#VALUE!</v>
      </c>
      <c r="AT10" s="94" t="e">
        <f t="shared" si="10"/>
        <v>#VALUE!</v>
      </c>
      <c r="AU10" s="94"/>
    </row>
    <row r="11" s="10" customFormat="1" ht="29" customHeight="1" spans="1:47">
      <c r="A11" s="19">
        <v>9</v>
      </c>
      <c r="B11" s="32" t="s">
        <v>68</v>
      </c>
      <c r="C11" s="22" t="s">
        <v>69</v>
      </c>
      <c r="D11" s="25">
        <v>45022</v>
      </c>
      <c r="E11" s="22" t="s">
        <v>47</v>
      </c>
      <c r="F11" s="26">
        <v>30</v>
      </c>
      <c r="G11" s="29" t="s">
        <v>48</v>
      </c>
      <c r="H11" s="29" t="s">
        <v>48</v>
      </c>
      <c r="I11" s="29" t="s">
        <v>48</v>
      </c>
      <c r="J11" s="29">
        <v>30</v>
      </c>
      <c r="K11" s="29">
        <v>0</v>
      </c>
      <c r="L11" s="29">
        <v>0</v>
      </c>
      <c r="M11" s="29">
        <v>0</v>
      </c>
      <c r="N11" s="29">
        <f t="shared" si="0"/>
        <v>0</v>
      </c>
      <c r="O11" s="52"/>
      <c r="P11" s="53">
        <v>10</v>
      </c>
      <c r="Q11" s="65">
        <v>22</v>
      </c>
      <c r="R11" s="65">
        <f t="shared" si="1"/>
        <v>220</v>
      </c>
      <c r="S11" s="74" t="s">
        <v>59</v>
      </c>
      <c r="T11" s="39"/>
      <c r="U11" s="31">
        <v>1300</v>
      </c>
      <c r="V11" s="31">
        <v>300</v>
      </c>
      <c r="W11" s="31">
        <v>200</v>
      </c>
      <c r="X11" s="31">
        <v>150</v>
      </c>
      <c r="Y11" s="31">
        <v>150</v>
      </c>
      <c r="Z11" s="31">
        <v>100</v>
      </c>
      <c r="AA11" s="31">
        <v>180</v>
      </c>
      <c r="AB11" s="70">
        <f t="shared" si="2"/>
        <v>2380</v>
      </c>
      <c r="AC11" s="31"/>
      <c r="AE11" s="70">
        <f t="shared" si="3"/>
        <v>30</v>
      </c>
      <c r="AF11" s="31"/>
      <c r="AG11" s="35">
        <f t="shared" si="11"/>
        <v>220</v>
      </c>
      <c r="AH11" s="31">
        <v>0</v>
      </c>
      <c r="AI11" s="31">
        <v>0</v>
      </c>
      <c r="AJ11" s="31">
        <v>0</v>
      </c>
      <c r="AK11" s="94">
        <f t="shared" si="4"/>
        <v>0</v>
      </c>
      <c r="AL11" s="67">
        <f t="shared" si="5"/>
        <v>2630</v>
      </c>
      <c r="AM11" s="94" t="str">
        <f t="shared" si="6"/>
        <v>/</v>
      </c>
      <c r="AN11" s="94" t="e">
        <f t="shared" si="7"/>
        <v>#VALUE!</v>
      </c>
      <c r="AO11" s="94" t="e">
        <f t="shared" si="8"/>
        <v>#VALUE!</v>
      </c>
      <c r="AP11" s="94">
        <v>0</v>
      </c>
      <c r="AQ11" s="94"/>
      <c r="AR11" s="94">
        <v>0</v>
      </c>
      <c r="AS11" s="94" t="e">
        <f t="shared" si="9"/>
        <v>#VALUE!</v>
      </c>
      <c r="AT11" s="94" t="e">
        <f t="shared" si="10"/>
        <v>#VALUE!</v>
      </c>
      <c r="AU11" s="94"/>
    </row>
    <row r="12" s="10" customFormat="1" ht="29" customHeight="1" spans="1:47">
      <c r="A12" s="19">
        <v>10</v>
      </c>
      <c r="B12" s="32" t="s">
        <v>70</v>
      </c>
      <c r="C12" s="22" t="s">
        <v>57</v>
      </c>
      <c r="D12" s="25">
        <v>45121</v>
      </c>
      <c r="E12" s="22" t="s">
        <v>47</v>
      </c>
      <c r="F12" s="26">
        <v>30</v>
      </c>
      <c r="G12" s="33" t="s">
        <v>48</v>
      </c>
      <c r="H12" s="34" t="s">
        <v>48</v>
      </c>
      <c r="I12" s="34" t="s">
        <v>48</v>
      </c>
      <c r="J12" s="29">
        <v>30</v>
      </c>
      <c r="K12" s="29">
        <v>0</v>
      </c>
      <c r="L12" s="29">
        <v>0.5</v>
      </c>
      <c r="M12" s="29">
        <v>0</v>
      </c>
      <c r="N12" s="29">
        <f t="shared" si="0"/>
        <v>0.5</v>
      </c>
      <c r="O12" s="52" t="s">
        <v>58</v>
      </c>
      <c r="P12" s="53">
        <v>10</v>
      </c>
      <c r="Q12" s="65">
        <v>20</v>
      </c>
      <c r="R12" s="65">
        <f t="shared" si="1"/>
        <v>200</v>
      </c>
      <c r="S12" s="74" t="s">
        <v>59</v>
      </c>
      <c r="T12" s="39"/>
      <c r="U12" s="31">
        <v>1200</v>
      </c>
      <c r="V12" s="31">
        <v>200</v>
      </c>
      <c r="W12" s="31">
        <v>100</v>
      </c>
      <c r="X12" s="31">
        <v>150</v>
      </c>
      <c r="Y12" s="31">
        <v>150</v>
      </c>
      <c r="Z12" s="31">
        <v>50</v>
      </c>
      <c r="AA12" s="31">
        <v>150</v>
      </c>
      <c r="AB12" s="70">
        <f t="shared" si="2"/>
        <v>2000</v>
      </c>
      <c r="AC12" s="31"/>
      <c r="AD12" s="31"/>
      <c r="AE12" s="70">
        <f t="shared" si="3"/>
        <v>30</v>
      </c>
      <c r="AF12" s="31"/>
      <c r="AG12" s="35">
        <f t="shared" si="11"/>
        <v>200</v>
      </c>
      <c r="AH12" s="31">
        <v>0</v>
      </c>
      <c r="AI12" s="31">
        <v>0</v>
      </c>
      <c r="AJ12" s="31">
        <v>0</v>
      </c>
      <c r="AK12" s="94">
        <f t="shared" si="4"/>
        <v>0</v>
      </c>
      <c r="AL12" s="67">
        <f t="shared" si="5"/>
        <v>2230</v>
      </c>
      <c r="AM12" s="94" t="str">
        <f t="shared" si="6"/>
        <v>/</v>
      </c>
      <c r="AN12" s="94" t="e">
        <f t="shared" si="7"/>
        <v>#VALUE!</v>
      </c>
      <c r="AO12" s="94" t="e">
        <f t="shared" si="8"/>
        <v>#VALUE!</v>
      </c>
      <c r="AP12" s="94">
        <v>0</v>
      </c>
      <c r="AQ12" s="94"/>
      <c r="AR12" s="94">
        <v>0</v>
      </c>
      <c r="AS12" s="94" t="e">
        <f t="shared" si="9"/>
        <v>#VALUE!</v>
      </c>
      <c r="AT12" s="94" t="e">
        <f t="shared" si="10"/>
        <v>#VALUE!</v>
      </c>
      <c r="AU12" s="94"/>
    </row>
    <row r="13" s="10" customFormat="1" ht="29" customHeight="1" spans="1:47">
      <c r="A13" s="19">
        <v>11</v>
      </c>
      <c r="B13" s="30" t="s">
        <v>71</v>
      </c>
      <c r="C13" s="22" t="s">
        <v>69</v>
      </c>
      <c r="D13" s="25">
        <v>45140</v>
      </c>
      <c r="E13" s="22" t="s">
        <v>47</v>
      </c>
      <c r="F13" s="26">
        <v>30</v>
      </c>
      <c r="G13" s="29" t="s">
        <v>48</v>
      </c>
      <c r="H13" s="29" t="s">
        <v>48</v>
      </c>
      <c r="I13" s="29" t="s">
        <v>48</v>
      </c>
      <c r="J13" s="29">
        <v>30</v>
      </c>
      <c r="K13" s="29">
        <v>0</v>
      </c>
      <c r="L13" s="29">
        <v>0</v>
      </c>
      <c r="M13" s="29">
        <v>0</v>
      </c>
      <c r="N13" s="29">
        <f t="shared" si="0"/>
        <v>0</v>
      </c>
      <c r="O13" s="52"/>
      <c r="P13" s="53">
        <v>10</v>
      </c>
      <c r="Q13" s="65">
        <v>25</v>
      </c>
      <c r="R13" s="65">
        <f t="shared" si="1"/>
        <v>250</v>
      </c>
      <c r="S13" s="74" t="s">
        <v>59</v>
      </c>
      <c r="T13" s="39"/>
      <c r="U13" s="31">
        <v>1300</v>
      </c>
      <c r="V13" s="31">
        <v>300</v>
      </c>
      <c r="W13" s="31">
        <v>200</v>
      </c>
      <c r="X13" s="31">
        <v>150</v>
      </c>
      <c r="Y13" s="31">
        <v>150</v>
      </c>
      <c r="Z13" s="31">
        <v>100</v>
      </c>
      <c r="AA13" s="31">
        <v>180</v>
      </c>
      <c r="AB13" s="70">
        <f t="shared" si="2"/>
        <v>2380</v>
      </c>
      <c r="AC13" s="31"/>
      <c r="AD13" s="31"/>
      <c r="AE13" s="70">
        <f t="shared" si="3"/>
        <v>30</v>
      </c>
      <c r="AF13" s="31"/>
      <c r="AG13" s="35">
        <f t="shared" si="11"/>
        <v>250</v>
      </c>
      <c r="AH13" s="31">
        <v>0</v>
      </c>
      <c r="AI13" s="31">
        <v>0</v>
      </c>
      <c r="AJ13" s="31">
        <v>0</v>
      </c>
      <c r="AK13" s="94">
        <f t="shared" si="4"/>
        <v>0</v>
      </c>
      <c r="AL13" s="67">
        <f t="shared" si="5"/>
        <v>2660</v>
      </c>
      <c r="AM13" s="94" t="str">
        <f t="shared" si="6"/>
        <v>/</v>
      </c>
      <c r="AN13" s="94" t="e">
        <f t="shared" si="7"/>
        <v>#VALUE!</v>
      </c>
      <c r="AO13" s="94" t="e">
        <f t="shared" si="8"/>
        <v>#VALUE!</v>
      </c>
      <c r="AP13" s="94">
        <v>0</v>
      </c>
      <c r="AQ13" s="94"/>
      <c r="AR13" s="94">
        <v>0</v>
      </c>
      <c r="AS13" s="94" t="e">
        <f t="shared" si="9"/>
        <v>#VALUE!</v>
      </c>
      <c r="AT13" s="94" t="e">
        <f t="shared" si="10"/>
        <v>#VALUE!</v>
      </c>
      <c r="AU13" s="94"/>
    </row>
    <row r="14" s="10" customFormat="1" ht="29" customHeight="1" spans="1:47">
      <c r="A14" s="19">
        <v>12</v>
      </c>
      <c r="B14" s="22" t="s">
        <v>72</v>
      </c>
      <c r="C14" s="22" t="s">
        <v>73</v>
      </c>
      <c r="D14" s="25">
        <v>45190</v>
      </c>
      <c r="E14" s="22" t="s">
        <v>47</v>
      </c>
      <c r="F14" s="26">
        <v>30</v>
      </c>
      <c r="G14" s="33" t="s">
        <v>48</v>
      </c>
      <c r="H14" s="29" t="s">
        <v>48</v>
      </c>
      <c r="I14" s="29" t="s">
        <v>48</v>
      </c>
      <c r="J14" s="29" t="s">
        <v>48</v>
      </c>
      <c r="K14" s="29">
        <v>0</v>
      </c>
      <c r="L14" s="29">
        <v>0</v>
      </c>
      <c r="M14" s="29">
        <v>0</v>
      </c>
      <c r="N14" s="29">
        <f t="shared" si="0"/>
        <v>0</v>
      </c>
      <c r="O14" s="52" t="s">
        <v>48</v>
      </c>
      <c r="P14" s="29">
        <v>0</v>
      </c>
      <c r="Q14" s="65"/>
      <c r="R14" s="65">
        <f t="shared" ref="R14:R25" si="12">P14*Q14</f>
        <v>0</v>
      </c>
      <c r="S14" s="76" t="s">
        <v>74</v>
      </c>
      <c r="T14" s="39"/>
      <c r="U14" s="31">
        <v>1500</v>
      </c>
      <c r="V14" s="31">
        <v>300</v>
      </c>
      <c r="W14" s="31">
        <v>300</v>
      </c>
      <c r="X14" s="31">
        <v>100</v>
      </c>
      <c r="Y14" s="31">
        <v>0</v>
      </c>
      <c r="Z14" s="31">
        <v>0</v>
      </c>
      <c r="AA14" s="31">
        <v>300</v>
      </c>
      <c r="AB14" s="70">
        <f t="shared" si="2"/>
        <v>2500</v>
      </c>
      <c r="AC14" s="31"/>
      <c r="AD14" s="31"/>
      <c r="AE14" s="70" t="str">
        <f t="shared" si="3"/>
        <v>/</v>
      </c>
      <c r="AF14" s="31"/>
      <c r="AG14" s="35">
        <f t="shared" si="11"/>
        <v>0</v>
      </c>
      <c r="AH14" s="31">
        <v>0</v>
      </c>
      <c r="AI14" s="31">
        <v>0</v>
      </c>
      <c r="AJ14" s="31">
        <v>0</v>
      </c>
      <c r="AK14" s="94">
        <f t="shared" si="4"/>
        <v>0</v>
      </c>
      <c r="AL14" s="67">
        <f t="shared" si="5"/>
        <v>2500</v>
      </c>
      <c r="AM14" s="94" t="str">
        <f t="shared" si="6"/>
        <v>/</v>
      </c>
      <c r="AN14" s="94" t="e">
        <f t="shared" si="7"/>
        <v>#VALUE!</v>
      </c>
      <c r="AO14" s="94" t="e">
        <f t="shared" si="8"/>
        <v>#VALUE!</v>
      </c>
      <c r="AP14" s="94">
        <v>0</v>
      </c>
      <c r="AQ14" s="94"/>
      <c r="AR14" s="94">
        <v>0</v>
      </c>
      <c r="AS14" s="94" t="e">
        <f t="shared" si="9"/>
        <v>#VALUE!</v>
      </c>
      <c r="AT14" s="94" t="e">
        <f t="shared" si="10"/>
        <v>#VALUE!</v>
      </c>
      <c r="AU14" s="94"/>
    </row>
    <row r="15" s="10" customFormat="1" ht="29" customHeight="1" spans="1:47">
      <c r="A15" s="19">
        <v>13</v>
      </c>
      <c r="B15" s="22" t="s">
        <v>75</v>
      </c>
      <c r="C15" s="22" t="s">
        <v>76</v>
      </c>
      <c r="D15" s="25">
        <v>45190</v>
      </c>
      <c r="E15" s="22" t="s">
        <v>47</v>
      </c>
      <c r="F15" s="26">
        <v>30</v>
      </c>
      <c r="G15" s="33" t="s">
        <v>48</v>
      </c>
      <c r="H15" s="29" t="s">
        <v>48</v>
      </c>
      <c r="I15" s="29" t="s">
        <v>48</v>
      </c>
      <c r="J15" s="29" t="s">
        <v>48</v>
      </c>
      <c r="K15" s="29">
        <v>0</v>
      </c>
      <c r="L15" s="29">
        <v>0</v>
      </c>
      <c r="M15" s="29">
        <v>0</v>
      </c>
      <c r="N15" s="29">
        <f t="shared" si="0"/>
        <v>0</v>
      </c>
      <c r="O15" s="52" t="s">
        <v>48</v>
      </c>
      <c r="P15" s="29">
        <v>0</v>
      </c>
      <c r="Q15" s="65"/>
      <c r="R15" s="65">
        <f t="shared" si="12"/>
        <v>0</v>
      </c>
      <c r="S15" s="76" t="s">
        <v>77</v>
      </c>
      <c r="T15" s="39"/>
      <c r="U15" s="31">
        <v>1500</v>
      </c>
      <c r="V15" s="31">
        <v>300</v>
      </c>
      <c r="W15" s="31">
        <v>300</v>
      </c>
      <c r="X15" s="31">
        <v>100</v>
      </c>
      <c r="Y15" s="31">
        <v>0</v>
      </c>
      <c r="Z15" s="31">
        <v>0</v>
      </c>
      <c r="AA15" s="31">
        <v>300</v>
      </c>
      <c r="AB15" s="70">
        <f t="shared" si="2"/>
        <v>2500</v>
      </c>
      <c r="AC15" s="31"/>
      <c r="AD15" s="31"/>
      <c r="AE15" s="70" t="str">
        <f t="shared" si="3"/>
        <v>/</v>
      </c>
      <c r="AF15" s="31"/>
      <c r="AG15" s="35">
        <f t="shared" si="11"/>
        <v>0</v>
      </c>
      <c r="AH15" s="31">
        <v>0</v>
      </c>
      <c r="AI15" s="31">
        <v>0</v>
      </c>
      <c r="AJ15" s="31">
        <v>0</v>
      </c>
      <c r="AK15" s="94">
        <f t="shared" si="4"/>
        <v>0</v>
      </c>
      <c r="AL15" s="67">
        <f t="shared" si="5"/>
        <v>2500</v>
      </c>
      <c r="AM15" s="94" t="str">
        <f t="shared" si="6"/>
        <v>/</v>
      </c>
      <c r="AN15" s="94" t="e">
        <f t="shared" si="7"/>
        <v>#VALUE!</v>
      </c>
      <c r="AO15" s="94" t="e">
        <f t="shared" si="8"/>
        <v>#VALUE!</v>
      </c>
      <c r="AP15" s="94">
        <v>0</v>
      </c>
      <c r="AQ15" s="94"/>
      <c r="AR15" s="94">
        <v>0</v>
      </c>
      <c r="AS15" s="94" t="e">
        <f t="shared" si="9"/>
        <v>#VALUE!</v>
      </c>
      <c r="AT15" s="94" t="e">
        <f t="shared" si="10"/>
        <v>#VALUE!</v>
      </c>
      <c r="AU15" s="94"/>
    </row>
    <row r="16" s="10" customFormat="1" ht="29" customHeight="1" spans="1:47">
      <c r="A16" s="19">
        <v>14</v>
      </c>
      <c r="B16" s="30" t="s">
        <v>78</v>
      </c>
      <c r="C16" s="26" t="s">
        <v>79</v>
      </c>
      <c r="D16" s="25">
        <v>45239</v>
      </c>
      <c r="E16" s="22" t="s">
        <v>47</v>
      </c>
      <c r="F16" s="26">
        <v>30</v>
      </c>
      <c r="G16" s="29" t="s">
        <v>48</v>
      </c>
      <c r="H16" s="29" t="s">
        <v>48</v>
      </c>
      <c r="I16" s="29" t="s">
        <v>48</v>
      </c>
      <c r="J16" s="29">
        <v>30</v>
      </c>
      <c r="K16" s="29">
        <v>0</v>
      </c>
      <c r="L16" s="29">
        <v>0</v>
      </c>
      <c r="M16" s="29">
        <v>0</v>
      </c>
      <c r="N16" s="29">
        <f t="shared" si="0"/>
        <v>0</v>
      </c>
      <c r="O16" s="52" t="s">
        <v>48</v>
      </c>
      <c r="P16" s="53">
        <v>10</v>
      </c>
      <c r="Q16" s="65">
        <v>20</v>
      </c>
      <c r="R16" s="65">
        <f t="shared" si="12"/>
        <v>200</v>
      </c>
      <c r="S16" s="75" t="s">
        <v>80</v>
      </c>
      <c r="T16" s="39"/>
      <c r="U16" s="31">
        <v>1200</v>
      </c>
      <c r="V16" s="31">
        <v>350</v>
      </c>
      <c r="W16" s="31">
        <v>150</v>
      </c>
      <c r="X16" s="31">
        <v>150</v>
      </c>
      <c r="Y16" s="31">
        <v>150</v>
      </c>
      <c r="Z16" s="31">
        <v>50</v>
      </c>
      <c r="AA16" s="31">
        <v>150</v>
      </c>
      <c r="AB16" s="70">
        <f t="shared" si="2"/>
        <v>2200</v>
      </c>
      <c r="AC16" s="31"/>
      <c r="AD16" s="31"/>
      <c r="AE16" s="70">
        <f t="shared" si="3"/>
        <v>30</v>
      </c>
      <c r="AF16" s="31"/>
      <c r="AG16" s="35">
        <f t="shared" si="11"/>
        <v>200</v>
      </c>
      <c r="AH16" s="31">
        <v>0</v>
      </c>
      <c r="AI16" s="31">
        <v>0</v>
      </c>
      <c r="AJ16" s="31">
        <v>0</v>
      </c>
      <c r="AK16" s="94">
        <f t="shared" si="4"/>
        <v>0</v>
      </c>
      <c r="AL16" s="67">
        <f t="shared" si="5"/>
        <v>2430</v>
      </c>
      <c r="AM16" s="94" t="str">
        <f t="shared" si="6"/>
        <v>/</v>
      </c>
      <c r="AN16" s="94" t="e">
        <f t="shared" si="7"/>
        <v>#VALUE!</v>
      </c>
      <c r="AO16" s="94" t="e">
        <f t="shared" si="8"/>
        <v>#VALUE!</v>
      </c>
      <c r="AP16" s="94">
        <v>0</v>
      </c>
      <c r="AQ16" s="94"/>
      <c r="AR16" s="94">
        <v>0</v>
      </c>
      <c r="AS16" s="94" t="e">
        <f t="shared" si="9"/>
        <v>#VALUE!</v>
      </c>
      <c r="AT16" s="94" t="e">
        <f t="shared" si="10"/>
        <v>#VALUE!</v>
      </c>
      <c r="AU16" s="94"/>
    </row>
    <row r="17" s="10" customFormat="1" ht="29" customHeight="1" spans="1:47">
      <c r="A17" s="19">
        <v>15</v>
      </c>
      <c r="B17" s="35" t="s">
        <v>81</v>
      </c>
      <c r="C17" s="22" t="s">
        <v>57</v>
      </c>
      <c r="D17" s="25">
        <v>45340</v>
      </c>
      <c r="E17" s="22" t="s">
        <v>47</v>
      </c>
      <c r="F17" s="26">
        <v>30</v>
      </c>
      <c r="G17" s="29" t="s">
        <v>48</v>
      </c>
      <c r="H17" s="29" t="s">
        <v>48</v>
      </c>
      <c r="I17" s="29" t="s">
        <v>48</v>
      </c>
      <c r="J17" s="29">
        <v>30</v>
      </c>
      <c r="K17" s="29">
        <v>0</v>
      </c>
      <c r="L17" s="29">
        <v>0.5</v>
      </c>
      <c r="M17" s="29">
        <v>0</v>
      </c>
      <c r="N17" s="29">
        <f t="shared" si="0"/>
        <v>0.5</v>
      </c>
      <c r="O17" s="52" t="s">
        <v>58</v>
      </c>
      <c r="P17" s="29">
        <v>10</v>
      </c>
      <c r="Q17" s="65">
        <v>26</v>
      </c>
      <c r="R17" s="65">
        <f t="shared" si="12"/>
        <v>260</v>
      </c>
      <c r="S17" s="77" t="s">
        <v>82</v>
      </c>
      <c r="T17" s="39"/>
      <c r="U17" s="31">
        <v>1200</v>
      </c>
      <c r="V17" s="31">
        <v>200</v>
      </c>
      <c r="W17" s="31">
        <v>100</v>
      </c>
      <c r="X17" s="31">
        <v>150</v>
      </c>
      <c r="Y17" s="31">
        <v>150</v>
      </c>
      <c r="Z17" s="31">
        <v>50</v>
      </c>
      <c r="AA17" s="31">
        <v>150</v>
      </c>
      <c r="AB17" s="70">
        <f t="shared" si="2"/>
        <v>2000</v>
      </c>
      <c r="AC17" s="31"/>
      <c r="AD17" s="31"/>
      <c r="AE17" s="70">
        <f t="shared" si="3"/>
        <v>30</v>
      </c>
      <c r="AF17" s="31"/>
      <c r="AG17" s="35">
        <f t="shared" si="11"/>
        <v>260</v>
      </c>
      <c r="AH17" s="31">
        <v>0</v>
      </c>
      <c r="AI17" s="31">
        <v>0</v>
      </c>
      <c r="AJ17" s="31">
        <v>0</v>
      </c>
      <c r="AK17" s="94">
        <f t="shared" si="4"/>
        <v>0</v>
      </c>
      <c r="AL17" s="67">
        <f t="shared" si="5"/>
        <v>2290</v>
      </c>
      <c r="AM17" s="94" t="str">
        <f t="shared" si="6"/>
        <v>/</v>
      </c>
      <c r="AN17" s="94" t="e">
        <f t="shared" si="7"/>
        <v>#VALUE!</v>
      </c>
      <c r="AO17" s="94" t="e">
        <f t="shared" si="8"/>
        <v>#VALUE!</v>
      </c>
      <c r="AP17" s="94">
        <v>0</v>
      </c>
      <c r="AQ17" s="94"/>
      <c r="AR17" s="94">
        <v>0</v>
      </c>
      <c r="AS17" s="94" t="e">
        <f t="shared" si="9"/>
        <v>#VALUE!</v>
      </c>
      <c r="AT17" s="94" t="e">
        <f t="shared" si="10"/>
        <v>#VALUE!</v>
      </c>
      <c r="AU17" s="94"/>
    </row>
    <row r="18" s="10" customFormat="1" ht="68" customHeight="1" spans="1:47">
      <c r="A18" s="36">
        <v>16</v>
      </c>
      <c r="B18" s="35" t="s">
        <v>83</v>
      </c>
      <c r="C18" s="26" t="s">
        <v>61</v>
      </c>
      <c r="D18" s="37">
        <v>45350</v>
      </c>
      <c r="E18" s="26" t="s">
        <v>47</v>
      </c>
      <c r="F18" s="26">
        <v>30</v>
      </c>
      <c r="G18" s="38" t="s">
        <v>48</v>
      </c>
      <c r="H18" s="38" t="s">
        <v>48</v>
      </c>
      <c r="I18" s="38" t="s">
        <v>48</v>
      </c>
      <c r="J18" s="29">
        <v>30</v>
      </c>
      <c r="K18" s="29">
        <v>2</v>
      </c>
      <c r="L18" s="29">
        <v>1</v>
      </c>
      <c r="M18" s="29">
        <v>0</v>
      </c>
      <c r="N18" s="29">
        <f t="shared" si="0"/>
        <v>3</v>
      </c>
      <c r="O18" s="52" t="s">
        <v>62</v>
      </c>
      <c r="P18" s="53">
        <v>10</v>
      </c>
      <c r="Q18" s="65">
        <v>21</v>
      </c>
      <c r="R18" s="65">
        <f t="shared" si="12"/>
        <v>210</v>
      </c>
      <c r="S18" s="74" t="s">
        <v>59</v>
      </c>
      <c r="T18" s="39"/>
      <c r="U18" s="31">
        <v>1800</v>
      </c>
      <c r="V18" s="31">
        <v>200</v>
      </c>
      <c r="W18" s="31">
        <v>100</v>
      </c>
      <c r="X18" s="31">
        <v>100</v>
      </c>
      <c r="Y18" s="31">
        <v>50</v>
      </c>
      <c r="Z18" s="31">
        <v>50</v>
      </c>
      <c r="AA18" s="31">
        <v>100</v>
      </c>
      <c r="AB18" s="70">
        <f t="shared" si="2"/>
        <v>2400</v>
      </c>
      <c r="AC18" s="31"/>
      <c r="AD18" s="31"/>
      <c r="AE18" s="70">
        <f t="shared" si="3"/>
        <v>30</v>
      </c>
      <c r="AF18" s="31"/>
      <c r="AG18" s="35">
        <f t="shared" si="11"/>
        <v>210</v>
      </c>
      <c r="AH18" s="31">
        <v>0</v>
      </c>
      <c r="AI18" s="31">
        <v>0</v>
      </c>
      <c r="AJ18" s="31">
        <v>0</v>
      </c>
      <c r="AK18" s="94">
        <f t="shared" si="4"/>
        <v>0</v>
      </c>
      <c r="AL18" s="67">
        <f t="shared" si="5"/>
        <v>2640</v>
      </c>
      <c r="AM18" s="94" t="str">
        <f t="shared" si="6"/>
        <v>/</v>
      </c>
      <c r="AN18" s="94" t="e">
        <f t="shared" si="7"/>
        <v>#VALUE!</v>
      </c>
      <c r="AO18" s="94" t="e">
        <f t="shared" si="8"/>
        <v>#VALUE!</v>
      </c>
      <c r="AP18" s="94">
        <v>0</v>
      </c>
      <c r="AQ18" s="94"/>
      <c r="AR18" s="94">
        <v>0</v>
      </c>
      <c r="AS18" s="94" t="e">
        <f t="shared" si="9"/>
        <v>#VALUE!</v>
      </c>
      <c r="AT18" s="94" t="e">
        <f t="shared" si="10"/>
        <v>#VALUE!</v>
      </c>
      <c r="AU18" s="94"/>
    </row>
    <row r="19" s="10" customFormat="1" ht="29" customHeight="1" spans="1:47">
      <c r="A19" s="19">
        <v>17</v>
      </c>
      <c r="B19" s="35" t="s">
        <v>84</v>
      </c>
      <c r="C19" s="22" t="s">
        <v>57</v>
      </c>
      <c r="D19" s="25">
        <v>45532</v>
      </c>
      <c r="E19" s="22" t="s">
        <v>47</v>
      </c>
      <c r="F19" s="26">
        <v>30</v>
      </c>
      <c r="G19" s="29" t="s">
        <v>48</v>
      </c>
      <c r="H19" s="29" t="s">
        <v>48</v>
      </c>
      <c r="I19" s="29" t="s">
        <v>48</v>
      </c>
      <c r="J19" s="29">
        <v>30</v>
      </c>
      <c r="K19" s="29">
        <v>0</v>
      </c>
      <c r="L19" s="29">
        <v>1</v>
      </c>
      <c r="M19" s="29">
        <v>0</v>
      </c>
      <c r="N19" s="29">
        <f t="shared" si="0"/>
        <v>1</v>
      </c>
      <c r="O19" s="52" t="s">
        <v>85</v>
      </c>
      <c r="P19" s="29">
        <v>10</v>
      </c>
      <c r="Q19" s="65">
        <v>20</v>
      </c>
      <c r="R19" s="65">
        <f t="shared" si="12"/>
        <v>200</v>
      </c>
      <c r="S19" s="78" t="s">
        <v>86</v>
      </c>
      <c r="T19" s="39"/>
      <c r="U19" s="31">
        <v>1200</v>
      </c>
      <c r="V19" s="31">
        <v>200</v>
      </c>
      <c r="W19" s="31">
        <v>100</v>
      </c>
      <c r="X19" s="31">
        <v>150</v>
      </c>
      <c r="Y19" s="31">
        <v>150</v>
      </c>
      <c r="Z19" s="31">
        <v>50</v>
      </c>
      <c r="AA19" s="31">
        <v>150</v>
      </c>
      <c r="AB19" s="70">
        <f t="shared" si="2"/>
        <v>2000</v>
      </c>
      <c r="AC19" s="31"/>
      <c r="AD19" s="31"/>
      <c r="AE19" s="70">
        <f t="shared" si="3"/>
        <v>30</v>
      </c>
      <c r="AF19" s="31"/>
      <c r="AG19" s="35">
        <f t="shared" si="11"/>
        <v>200</v>
      </c>
      <c r="AH19" s="31">
        <v>0</v>
      </c>
      <c r="AI19" s="31">
        <v>0</v>
      </c>
      <c r="AJ19" s="31">
        <v>0</v>
      </c>
      <c r="AK19" s="94">
        <f t="shared" si="4"/>
        <v>0</v>
      </c>
      <c r="AL19" s="67">
        <f t="shared" si="5"/>
        <v>2230</v>
      </c>
      <c r="AM19" s="94" t="str">
        <f t="shared" si="6"/>
        <v>/</v>
      </c>
      <c r="AN19" s="94" t="e">
        <f t="shared" si="7"/>
        <v>#VALUE!</v>
      </c>
      <c r="AO19" s="94" t="e">
        <f t="shared" si="8"/>
        <v>#VALUE!</v>
      </c>
      <c r="AP19" s="94">
        <v>0</v>
      </c>
      <c r="AQ19" s="94"/>
      <c r="AR19" s="94">
        <v>0</v>
      </c>
      <c r="AS19" s="94" t="e">
        <f t="shared" si="9"/>
        <v>#VALUE!</v>
      </c>
      <c r="AT19" s="94" t="e">
        <f t="shared" si="10"/>
        <v>#VALUE!</v>
      </c>
      <c r="AU19" s="94"/>
    </row>
    <row r="20" s="10" customFormat="1" ht="44" customHeight="1" spans="1:47">
      <c r="A20" s="19">
        <v>18</v>
      </c>
      <c r="B20" s="35" t="s">
        <v>87</v>
      </c>
      <c r="C20" s="22" t="s">
        <v>61</v>
      </c>
      <c r="D20" s="25">
        <v>45546</v>
      </c>
      <c r="E20" s="22" t="s">
        <v>47</v>
      </c>
      <c r="F20" s="26">
        <v>30</v>
      </c>
      <c r="G20" s="29" t="s">
        <v>48</v>
      </c>
      <c r="H20" s="29">
        <v>1</v>
      </c>
      <c r="I20" s="29" t="s">
        <v>48</v>
      </c>
      <c r="J20" s="29" t="s">
        <v>48</v>
      </c>
      <c r="K20" s="29">
        <v>0</v>
      </c>
      <c r="L20" s="29">
        <v>0</v>
      </c>
      <c r="M20" s="29">
        <v>0</v>
      </c>
      <c r="N20" s="29">
        <f t="shared" si="0"/>
        <v>0</v>
      </c>
      <c r="O20" s="52" t="s">
        <v>88</v>
      </c>
      <c r="P20" s="53">
        <v>10</v>
      </c>
      <c r="Q20" s="65">
        <v>15</v>
      </c>
      <c r="R20" s="65">
        <f t="shared" si="12"/>
        <v>150</v>
      </c>
      <c r="S20" s="79" t="s">
        <v>89</v>
      </c>
      <c r="T20" s="39"/>
      <c r="U20" s="31">
        <v>1800</v>
      </c>
      <c r="V20" s="31">
        <v>200</v>
      </c>
      <c r="W20" s="31">
        <v>100</v>
      </c>
      <c r="X20" s="31">
        <v>100</v>
      </c>
      <c r="Y20" s="31">
        <v>50</v>
      </c>
      <c r="Z20" s="31">
        <v>50</v>
      </c>
      <c r="AA20" s="31">
        <v>100</v>
      </c>
      <c r="AB20" s="70">
        <f t="shared" si="2"/>
        <v>2400</v>
      </c>
      <c r="AC20" s="31"/>
      <c r="AD20" s="31"/>
      <c r="AE20" s="70" t="str">
        <f t="shared" si="3"/>
        <v>/</v>
      </c>
      <c r="AF20" s="31"/>
      <c r="AG20" s="35">
        <f t="shared" si="11"/>
        <v>150</v>
      </c>
      <c r="AH20" s="31">
        <v>0</v>
      </c>
      <c r="AI20" s="31">
        <v>0</v>
      </c>
      <c r="AJ20" s="31">
        <v>0</v>
      </c>
      <c r="AK20" s="94">
        <f t="shared" si="4"/>
        <v>0</v>
      </c>
      <c r="AL20" s="67">
        <f t="shared" si="5"/>
        <v>2550</v>
      </c>
      <c r="AM20" s="94">
        <f t="shared" si="6"/>
        <v>1</v>
      </c>
      <c r="AN20" s="94" t="e">
        <f t="shared" si="7"/>
        <v>#VALUE!</v>
      </c>
      <c r="AO20" s="94">
        <f t="shared" si="8"/>
        <v>80</v>
      </c>
      <c r="AP20" s="94">
        <v>0</v>
      </c>
      <c r="AQ20" s="94"/>
      <c r="AR20" s="94">
        <v>0</v>
      </c>
      <c r="AS20" s="94" t="e">
        <f t="shared" si="9"/>
        <v>#VALUE!</v>
      </c>
      <c r="AT20" s="94" t="e">
        <f t="shared" si="10"/>
        <v>#VALUE!</v>
      </c>
      <c r="AU20" s="94"/>
    </row>
    <row r="21" s="12" customFormat="1" ht="34.05" customHeight="1" spans="1:47">
      <c r="A21" s="19">
        <v>19</v>
      </c>
      <c r="B21" s="30" t="s">
        <v>90</v>
      </c>
      <c r="C21" s="22" t="s">
        <v>91</v>
      </c>
      <c r="D21" s="25">
        <v>45610</v>
      </c>
      <c r="E21" s="22" t="s">
        <v>47</v>
      </c>
      <c r="F21" s="26">
        <v>30</v>
      </c>
      <c r="G21" s="29" t="s">
        <v>48</v>
      </c>
      <c r="H21" s="29" t="s">
        <v>48</v>
      </c>
      <c r="I21" s="29" t="s">
        <v>48</v>
      </c>
      <c r="J21" s="29" t="s">
        <v>48</v>
      </c>
      <c r="K21" s="29">
        <v>0</v>
      </c>
      <c r="L21" s="29">
        <v>1</v>
      </c>
      <c r="M21" s="29">
        <v>0</v>
      </c>
      <c r="N21" s="29">
        <f t="shared" si="0"/>
        <v>1</v>
      </c>
      <c r="O21" s="52" t="s">
        <v>92</v>
      </c>
      <c r="P21" s="29">
        <v>0</v>
      </c>
      <c r="Q21" s="65"/>
      <c r="R21" s="65">
        <f t="shared" si="12"/>
        <v>0</v>
      </c>
      <c r="S21" s="75" t="s">
        <v>93</v>
      </c>
      <c r="T21" s="39"/>
      <c r="U21" s="31">
        <v>1500</v>
      </c>
      <c r="V21" s="31">
        <v>900</v>
      </c>
      <c r="W21" s="31">
        <v>500</v>
      </c>
      <c r="X21" s="31">
        <v>300</v>
      </c>
      <c r="Y21" s="31">
        <v>400</v>
      </c>
      <c r="Z21" s="31">
        <v>200</v>
      </c>
      <c r="AA21" s="31">
        <v>200</v>
      </c>
      <c r="AB21" s="70">
        <f t="shared" si="2"/>
        <v>4000</v>
      </c>
      <c r="AC21" s="31"/>
      <c r="AD21" s="31"/>
      <c r="AE21" s="70" t="str">
        <f t="shared" si="3"/>
        <v>/</v>
      </c>
      <c r="AF21" s="31"/>
      <c r="AG21" s="35">
        <f t="shared" si="11"/>
        <v>0</v>
      </c>
      <c r="AH21" s="31">
        <v>0</v>
      </c>
      <c r="AI21" s="31">
        <v>0</v>
      </c>
      <c r="AJ21" s="31">
        <v>0</v>
      </c>
      <c r="AK21" s="94">
        <f t="shared" si="4"/>
        <v>0</v>
      </c>
      <c r="AL21" s="67">
        <f t="shared" si="5"/>
        <v>4000</v>
      </c>
      <c r="AM21" s="94" t="str">
        <f t="shared" si="6"/>
        <v>/</v>
      </c>
      <c r="AN21" s="94" t="e">
        <f t="shared" si="7"/>
        <v>#VALUE!</v>
      </c>
      <c r="AO21" s="94" t="e">
        <f t="shared" si="8"/>
        <v>#VALUE!</v>
      </c>
      <c r="AP21" s="94">
        <v>0</v>
      </c>
      <c r="AQ21" s="94"/>
      <c r="AR21" s="94">
        <v>0</v>
      </c>
      <c r="AS21" s="94" t="e">
        <f t="shared" si="9"/>
        <v>#VALUE!</v>
      </c>
      <c r="AT21" s="94" t="e">
        <f t="shared" si="10"/>
        <v>#VALUE!</v>
      </c>
      <c r="AU21" s="94"/>
    </row>
    <row r="22" s="10" customFormat="1" ht="34.05" customHeight="1" spans="1:47">
      <c r="A22" s="19">
        <v>20</v>
      </c>
      <c r="B22" s="39" t="s">
        <v>94</v>
      </c>
      <c r="C22" s="22" t="s">
        <v>79</v>
      </c>
      <c r="D22" s="25">
        <v>45618</v>
      </c>
      <c r="E22" s="22" t="s">
        <v>47</v>
      </c>
      <c r="F22" s="26">
        <v>30</v>
      </c>
      <c r="G22" s="29" t="s">
        <v>48</v>
      </c>
      <c r="H22" s="29" t="s">
        <v>48</v>
      </c>
      <c r="I22" s="29" t="s">
        <v>48</v>
      </c>
      <c r="J22" s="29">
        <v>30</v>
      </c>
      <c r="K22" s="29">
        <v>0</v>
      </c>
      <c r="L22" s="29">
        <v>0</v>
      </c>
      <c r="M22" s="29">
        <v>0</v>
      </c>
      <c r="N22" s="29">
        <v>0</v>
      </c>
      <c r="O22" s="54" t="s">
        <v>48</v>
      </c>
      <c r="P22" s="29">
        <v>10</v>
      </c>
      <c r="Q22" s="65">
        <v>13</v>
      </c>
      <c r="R22" s="65">
        <f t="shared" si="12"/>
        <v>130</v>
      </c>
      <c r="S22" s="75" t="s">
        <v>80</v>
      </c>
      <c r="T22" s="39"/>
      <c r="U22" s="31">
        <v>1200</v>
      </c>
      <c r="V22" s="31">
        <v>350</v>
      </c>
      <c r="W22" s="31">
        <v>100</v>
      </c>
      <c r="X22" s="31">
        <v>150</v>
      </c>
      <c r="Y22" s="31">
        <v>150</v>
      </c>
      <c r="Z22" s="31">
        <v>100</v>
      </c>
      <c r="AA22" s="31">
        <v>150</v>
      </c>
      <c r="AB22" s="70">
        <f t="shared" si="2"/>
        <v>2200</v>
      </c>
      <c r="AC22" s="31"/>
      <c r="AD22" s="31"/>
      <c r="AE22" s="70">
        <f t="shared" si="3"/>
        <v>30</v>
      </c>
      <c r="AF22" s="31"/>
      <c r="AG22" s="35">
        <f t="shared" si="11"/>
        <v>130</v>
      </c>
      <c r="AH22" s="31">
        <v>0</v>
      </c>
      <c r="AI22" s="31">
        <v>0</v>
      </c>
      <c r="AJ22" s="31">
        <v>0</v>
      </c>
      <c r="AK22" s="94">
        <f t="shared" si="4"/>
        <v>0</v>
      </c>
      <c r="AL22" s="67">
        <f t="shared" si="5"/>
        <v>2360</v>
      </c>
      <c r="AM22" s="94" t="str">
        <f t="shared" si="6"/>
        <v>/</v>
      </c>
      <c r="AN22" s="94" t="e">
        <f t="shared" si="7"/>
        <v>#VALUE!</v>
      </c>
      <c r="AO22" s="94" t="e">
        <f t="shared" si="8"/>
        <v>#VALUE!</v>
      </c>
      <c r="AP22" s="94">
        <v>0</v>
      </c>
      <c r="AQ22" s="94"/>
      <c r="AR22" s="94">
        <v>0</v>
      </c>
      <c r="AS22" s="94" t="e">
        <f t="shared" si="9"/>
        <v>#VALUE!</v>
      </c>
      <c r="AT22" s="94" t="e">
        <f t="shared" si="10"/>
        <v>#VALUE!</v>
      </c>
      <c r="AU22" s="94"/>
    </row>
    <row r="23" s="10" customFormat="1" ht="44" customHeight="1" spans="1:47">
      <c r="A23" s="19">
        <v>21</v>
      </c>
      <c r="B23" s="40" t="s">
        <v>95</v>
      </c>
      <c r="C23" s="22" t="s">
        <v>79</v>
      </c>
      <c r="D23" s="41">
        <v>45708</v>
      </c>
      <c r="E23" s="42" t="s">
        <v>96</v>
      </c>
      <c r="F23" s="26">
        <v>30</v>
      </c>
      <c r="G23" s="29" t="s">
        <v>48</v>
      </c>
      <c r="H23" s="29" t="s">
        <v>48</v>
      </c>
      <c r="I23" s="29" t="s">
        <v>48</v>
      </c>
      <c r="J23" s="29" t="s">
        <v>48</v>
      </c>
      <c r="K23" s="29" t="s">
        <v>48</v>
      </c>
      <c r="L23" s="29" t="s">
        <v>48</v>
      </c>
      <c r="M23" s="29" t="s">
        <v>48</v>
      </c>
      <c r="N23" s="55" t="s">
        <v>48</v>
      </c>
      <c r="O23" s="56"/>
      <c r="P23" s="57">
        <v>10</v>
      </c>
      <c r="Q23" s="22">
        <v>8</v>
      </c>
      <c r="R23" s="65">
        <f>P23*Q23</f>
        <v>80</v>
      </c>
      <c r="S23" s="80" t="s">
        <v>97</v>
      </c>
      <c r="T23" s="39"/>
      <c r="U23" s="31">
        <v>1200</v>
      </c>
      <c r="V23" s="31">
        <v>350</v>
      </c>
      <c r="W23" s="31">
        <v>100</v>
      </c>
      <c r="X23" s="31">
        <v>150</v>
      </c>
      <c r="Y23" s="31">
        <v>150</v>
      </c>
      <c r="Z23" s="31">
        <v>100</v>
      </c>
      <c r="AA23" s="31">
        <v>150</v>
      </c>
      <c r="AB23" s="70">
        <f>SUM(U23:AA23)</f>
        <v>2200</v>
      </c>
      <c r="AC23" s="92"/>
      <c r="AD23" s="92"/>
      <c r="AE23" s="70" t="str">
        <f>J23</f>
        <v>/</v>
      </c>
      <c r="AF23" s="92"/>
      <c r="AG23" s="35">
        <f>R23</f>
        <v>80</v>
      </c>
      <c r="AH23" s="95">
        <v>0</v>
      </c>
      <c r="AI23" s="95">
        <v>0</v>
      </c>
      <c r="AJ23" s="95">
        <v>0</v>
      </c>
      <c r="AK23" s="94">
        <f>T23</f>
        <v>0</v>
      </c>
      <c r="AL23" s="67">
        <f>SUM(AB23:AK23)</f>
        <v>2280</v>
      </c>
      <c r="AM23" s="94" t="str">
        <f>H23</f>
        <v>/</v>
      </c>
      <c r="AN23" s="94" t="e">
        <f>G23*2</f>
        <v>#VALUE!</v>
      </c>
      <c r="AO23" s="94" t="e">
        <f>AB23/F23*AM23</f>
        <v>#VALUE!</v>
      </c>
      <c r="AP23" s="95">
        <v>0</v>
      </c>
      <c r="AQ23" s="92"/>
      <c r="AR23" s="95">
        <v>0</v>
      </c>
      <c r="AS23" s="94" t="e">
        <f>SUM(AN23:AR23)</f>
        <v>#VALUE!</v>
      </c>
      <c r="AT23" s="94" t="e">
        <f>AL23-AS23</f>
        <v>#VALUE!</v>
      </c>
      <c r="AU23" s="92"/>
    </row>
    <row r="24" s="10" customFormat="1" ht="44" customHeight="1" spans="1:47">
      <c r="A24" s="19">
        <v>22</v>
      </c>
      <c r="B24" s="40" t="s">
        <v>98</v>
      </c>
      <c r="C24" s="22" t="s">
        <v>79</v>
      </c>
      <c r="D24" s="41">
        <v>45738</v>
      </c>
      <c r="E24" s="22" t="s">
        <v>47</v>
      </c>
      <c r="F24" s="26">
        <v>30</v>
      </c>
      <c r="G24" s="29" t="s">
        <v>48</v>
      </c>
      <c r="H24" s="29" t="s">
        <v>48</v>
      </c>
      <c r="I24" s="29" t="s">
        <v>48</v>
      </c>
      <c r="J24" s="27">
        <v>30</v>
      </c>
      <c r="K24" s="29">
        <v>0</v>
      </c>
      <c r="L24" s="29">
        <v>0</v>
      </c>
      <c r="M24" s="29">
        <v>0</v>
      </c>
      <c r="N24" s="55">
        <v>0</v>
      </c>
      <c r="O24" s="58" t="s">
        <v>99</v>
      </c>
      <c r="P24" s="59">
        <v>10</v>
      </c>
      <c r="Q24" s="22">
        <v>8</v>
      </c>
      <c r="R24" s="65">
        <f>P24*Q24</f>
        <v>80</v>
      </c>
      <c r="S24" s="81"/>
      <c r="T24" s="39"/>
      <c r="U24" s="31">
        <v>1200</v>
      </c>
      <c r="V24" s="31">
        <v>350</v>
      </c>
      <c r="W24" s="31">
        <v>100</v>
      </c>
      <c r="X24" s="31">
        <v>150</v>
      </c>
      <c r="Y24" s="31">
        <v>150</v>
      </c>
      <c r="Z24" s="31">
        <v>100</v>
      </c>
      <c r="AA24" s="31">
        <v>150</v>
      </c>
      <c r="AB24" s="70">
        <f>SUM(U24:AA24)</f>
        <v>2200</v>
      </c>
      <c r="AC24" s="92"/>
      <c r="AD24" s="92"/>
      <c r="AE24" s="70">
        <f>J24</f>
        <v>30</v>
      </c>
      <c r="AF24" s="92"/>
      <c r="AG24" s="35">
        <f>R24</f>
        <v>80</v>
      </c>
      <c r="AH24" s="95">
        <v>0</v>
      </c>
      <c r="AI24" s="95">
        <v>0</v>
      </c>
      <c r="AJ24" s="95">
        <v>0</v>
      </c>
      <c r="AK24" s="94">
        <f>T24</f>
        <v>0</v>
      </c>
      <c r="AL24" s="67">
        <f>SUM(AB24:AK24)</f>
        <v>2310</v>
      </c>
      <c r="AM24" s="94" t="str">
        <f>H24</f>
        <v>/</v>
      </c>
      <c r="AN24" s="94" t="e">
        <f>G24*2</f>
        <v>#VALUE!</v>
      </c>
      <c r="AO24" s="94" t="e">
        <f>AB24/F24*AM24</f>
        <v>#VALUE!</v>
      </c>
      <c r="AP24" s="95">
        <v>0</v>
      </c>
      <c r="AQ24" s="92"/>
      <c r="AR24" s="95">
        <v>0</v>
      </c>
      <c r="AS24" s="94" t="e">
        <f>SUM(AN24:AR24)</f>
        <v>#VALUE!</v>
      </c>
      <c r="AT24" s="94" t="e">
        <f>AL24-AS24</f>
        <v>#VALUE!</v>
      </c>
      <c r="AU24" s="92"/>
    </row>
    <row r="25" s="13" customFormat="1" ht="44" customHeight="1" spans="1:47">
      <c r="A25" s="19">
        <v>23</v>
      </c>
      <c r="B25" s="40" t="s">
        <v>100</v>
      </c>
      <c r="C25" s="43" t="s">
        <v>101</v>
      </c>
      <c r="D25" s="41">
        <v>45748</v>
      </c>
      <c r="E25" s="44" t="s">
        <v>102</v>
      </c>
      <c r="F25" s="26">
        <v>30</v>
      </c>
      <c r="G25" s="29" t="s">
        <v>48</v>
      </c>
      <c r="H25" s="29" t="s">
        <v>48</v>
      </c>
      <c r="I25" s="29" t="s">
        <v>48</v>
      </c>
      <c r="J25" s="29" t="s">
        <v>48</v>
      </c>
      <c r="K25" s="29">
        <v>0</v>
      </c>
      <c r="L25" s="29">
        <v>0</v>
      </c>
      <c r="M25" s="29">
        <v>0</v>
      </c>
      <c r="N25" s="55">
        <v>0</v>
      </c>
      <c r="O25" s="60"/>
      <c r="P25" s="59">
        <v>10</v>
      </c>
      <c r="Q25" s="82">
        <v>0</v>
      </c>
      <c r="R25" s="65">
        <f>P25*Q25</f>
        <v>0</v>
      </c>
      <c r="S25" s="81"/>
      <c r="T25" s="83"/>
      <c r="U25" s="83">
        <v>2000</v>
      </c>
      <c r="V25" s="83">
        <v>1300</v>
      </c>
      <c r="W25" s="83">
        <v>500</v>
      </c>
      <c r="X25" s="83">
        <v>500</v>
      </c>
      <c r="Y25" s="83">
        <v>200</v>
      </c>
      <c r="Z25" s="83">
        <v>200</v>
      </c>
      <c r="AA25" s="83">
        <v>300</v>
      </c>
      <c r="AB25" s="83">
        <v>5000</v>
      </c>
      <c r="AC25" s="83"/>
      <c r="AD25" s="83"/>
      <c r="AE25" s="83" t="s">
        <v>48</v>
      </c>
      <c r="AF25" s="83"/>
      <c r="AG25" s="83" t="s">
        <v>48</v>
      </c>
      <c r="AH25" s="95">
        <v>0</v>
      </c>
      <c r="AI25" s="95">
        <v>0</v>
      </c>
      <c r="AJ25" s="95">
        <v>0</v>
      </c>
      <c r="AK25" s="94">
        <f>T25</f>
        <v>0</v>
      </c>
      <c r="AL25" s="67">
        <f>SUM(AB25:AK25)</f>
        <v>5000</v>
      </c>
      <c r="AM25" s="94" t="str">
        <f>H25</f>
        <v>/</v>
      </c>
      <c r="AN25" s="94" t="e">
        <f>G25*2</f>
        <v>#VALUE!</v>
      </c>
      <c r="AO25" s="94" t="e">
        <f>AB25/F25*AM25</f>
        <v>#VALUE!</v>
      </c>
      <c r="AP25" s="95">
        <v>0</v>
      </c>
      <c r="AQ25" s="92"/>
      <c r="AR25" s="95">
        <v>0</v>
      </c>
      <c r="AS25" s="94" t="e">
        <f>SUM(AN25:AR25)</f>
        <v>#VALUE!</v>
      </c>
      <c r="AT25" s="94" t="e">
        <f>AL25-AS25</f>
        <v>#VALUE!</v>
      </c>
      <c r="AU25" s="92"/>
    </row>
    <row r="26" s="13" customFormat="1" ht="44" customHeight="1" spans="1:47">
      <c r="A26" s="19">
        <v>24</v>
      </c>
      <c r="B26" s="40" t="s">
        <v>103</v>
      </c>
      <c r="C26" s="39" t="s">
        <v>79</v>
      </c>
      <c r="D26" s="41">
        <v>45769</v>
      </c>
      <c r="E26" s="44" t="s">
        <v>102</v>
      </c>
      <c r="F26" s="26">
        <v>9</v>
      </c>
      <c r="G26" s="29" t="s">
        <v>48</v>
      </c>
      <c r="H26" s="29" t="s">
        <v>48</v>
      </c>
      <c r="I26" s="29" t="s">
        <v>48</v>
      </c>
      <c r="J26" s="29" t="s">
        <v>48</v>
      </c>
      <c r="K26" s="29" t="s">
        <v>48</v>
      </c>
      <c r="L26" s="29" t="s">
        <v>48</v>
      </c>
      <c r="M26" s="29" t="s">
        <v>48</v>
      </c>
      <c r="N26" s="29" t="s">
        <v>48</v>
      </c>
      <c r="O26" s="61"/>
      <c r="P26" s="27">
        <v>10</v>
      </c>
      <c r="Q26" s="82">
        <v>0</v>
      </c>
      <c r="R26" s="65">
        <f>P26*Q26</f>
        <v>0</v>
      </c>
      <c r="S26" s="81"/>
      <c r="T26" s="83"/>
      <c r="U26" s="83">
        <v>1200</v>
      </c>
      <c r="V26" s="83">
        <v>200</v>
      </c>
      <c r="W26" s="83">
        <v>100</v>
      </c>
      <c r="X26" s="83">
        <v>150</v>
      </c>
      <c r="Y26" s="83">
        <v>150</v>
      </c>
      <c r="Z26" s="83">
        <v>50</v>
      </c>
      <c r="AA26" s="83">
        <v>150</v>
      </c>
      <c r="AB26" s="83">
        <v>2000</v>
      </c>
      <c r="AC26" s="83"/>
      <c r="AD26" s="83"/>
      <c r="AE26" s="83" t="s">
        <v>48</v>
      </c>
      <c r="AF26" s="83"/>
      <c r="AG26" s="83" t="s">
        <v>48</v>
      </c>
      <c r="AH26" s="95">
        <v>0</v>
      </c>
      <c r="AI26" s="95">
        <v>0</v>
      </c>
      <c r="AJ26" s="95">
        <v>0</v>
      </c>
      <c r="AK26" s="94">
        <f>T26</f>
        <v>0</v>
      </c>
      <c r="AL26" s="67">
        <f>SUM(AB26:AK26)</f>
        <v>2000</v>
      </c>
      <c r="AM26" s="94" t="str">
        <f>H26</f>
        <v>/</v>
      </c>
      <c r="AN26" s="94" t="e">
        <f>G26*2</f>
        <v>#VALUE!</v>
      </c>
      <c r="AO26" s="94" t="e">
        <f>AB26/F26*AM26</f>
        <v>#VALUE!</v>
      </c>
      <c r="AP26" s="95">
        <v>0</v>
      </c>
      <c r="AQ26" s="92"/>
      <c r="AR26" s="95">
        <v>0</v>
      </c>
      <c r="AS26" s="94" t="e">
        <f>SUM(AN26:AR26)</f>
        <v>#VALUE!</v>
      </c>
      <c r="AT26" s="94" t="e">
        <f>AL26-AS26</f>
        <v>#VALUE!</v>
      </c>
      <c r="AU26" s="92"/>
    </row>
    <row r="27" s="13" customFormat="1" ht="44" customHeight="1" spans="1:47">
      <c r="A27" s="45"/>
      <c r="B27" s="46"/>
      <c r="C27" s="47"/>
      <c r="D27" s="47"/>
      <c r="E27" s="22"/>
      <c r="F27" s="48"/>
      <c r="G27" s="29"/>
      <c r="H27" s="29"/>
      <c r="I27" s="29"/>
      <c r="J27" s="27"/>
      <c r="K27" s="29"/>
      <c r="L27" s="29"/>
      <c r="M27" s="29"/>
      <c r="N27" s="55"/>
      <c r="O27" s="61"/>
      <c r="P27" s="27"/>
      <c r="Q27" s="84"/>
      <c r="R27" s="85"/>
      <c r="S27" s="86"/>
      <c r="T27" s="87"/>
      <c r="U27" s="87">
        <f t="shared" ref="U27:AB27" si="13">SUM(U4:U24)</f>
        <v>31600</v>
      </c>
      <c r="V27" s="87">
        <f t="shared" si="13"/>
        <v>6900</v>
      </c>
      <c r="W27" s="87">
        <f t="shared" si="13"/>
        <v>3650</v>
      </c>
      <c r="X27" s="87">
        <f t="shared" si="13"/>
        <v>3100</v>
      </c>
      <c r="Y27" s="87">
        <f t="shared" si="13"/>
        <v>2800</v>
      </c>
      <c r="Z27" s="87">
        <f t="shared" si="13"/>
        <v>1570</v>
      </c>
      <c r="AA27" s="87">
        <f t="shared" si="13"/>
        <v>4110</v>
      </c>
      <c r="AB27" s="87">
        <f t="shared" si="13"/>
        <v>53730</v>
      </c>
      <c r="AC27" s="87">
        <f t="shared" ref="AC27:AU27" si="14">SUM(AC4:AC24)</f>
        <v>0</v>
      </c>
      <c r="AD27" s="87">
        <f t="shared" si="14"/>
        <v>10</v>
      </c>
      <c r="AE27" s="87">
        <f t="shared" si="14"/>
        <v>450</v>
      </c>
      <c r="AF27" s="87">
        <f t="shared" si="14"/>
        <v>0</v>
      </c>
      <c r="AG27" s="87">
        <f t="shared" si="14"/>
        <v>4218</v>
      </c>
      <c r="AH27" s="87">
        <f t="shared" si="14"/>
        <v>400</v>
      </c>
      <c r="AI27" s="87">
        <f t="shared" si="14"/>
        <v>400</v>
      </c>
      <c r="AJ27" s="87">
        <f t="shared" si="14"/>
        <v>600</v>
      </c>
      <c r="AK27" s="87">
        <f t="shared" si="14"/>
        <v>0</v>
      </c>
      <c r="AL27" s="87">
        <f t="shared" si="14"/>
        <v>59808</v>
      </c>
      <c r="AM27" s="87">
        <f t="shared" si="14"/>
        <v>1</v>
      </c>
      <c r="AN27" s="87" t="e">
        <f t="shared" si="14"/>
        <v>#VALUE!</v>
      </c>
      <c r="AO27" s="87" t="e">
        <f t="shared" si="14"/>
        <v>#VALUE!</v>
      </c>
      <c r="AP27" s="87">
        <f t="shared" si="14"/>
        <v>0</v>
      </c>
      <c r="AQ27" s="87">
        <f t="shared" si="14"/>
        <v>0</v>
      </c>
      <c r="AR27" s="87">
        <f t="shared" si="14"/>
        <v>0</v>
      </c>
      <c r="AS27" s="87" t="e">
        <f t="shared" si="14"/>
        <v>#VALUE!</v>
      </c>
      <c r="AT27" s="87" t="e">
        <f t="shared" si="14"/>
        <v>#VALUE!</v>
      </c>
      <c r="AU27" s="87"/>
    </row>
  </sheetData>
  <mergeCells count="1">
    <mergeCell ref="A1:AU1"/>
  </mergeCells>
  <pageMargins left="0.236111111111111" right="0.236111111111111" top="0.472222222222222" bottom="0.472222222222222" header="0.314583333333333" footer="0.314583333333333"/>
  <pageSetup paperSize="9" scale="20" fitToHeight="0" orientation="landscape" horizontalDpi="600"/>
  <headerFooter>
    <oddFooter>&amp;L审批：&amp;C审核：&amp;R制表：陶刘燕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8"/>
  <sheetViews>
    <sheetView workbookViewId="0">
      <selection activeCell="H39" sqref="H39"/>
    </sheetView>
  </sheetViews>
  <sheetFormatPr defaultColWidth="9" defaultRowHeight="13"/>
  <cols>
    <col min="1" max="1" width="25.2545454545455" style="1" customWidth="1"/>
    <col min="2" max="16384" width="9" style="1"/>
  </cols>
  <sheetData>
    <row r="1" s="1" customFormat="1" spans="1:1">
      <c r="A1" s="1" t="s">
        <v>104</v>
      </c>
    </row>
    <row r="2" s="1" customFormat="1" spans="1:1">
      <c r="A2" s="2" t="s">
        <v>105</v>
      </c>
    </row>
    <row r="3" s="1" customFormat="1" spans="1:1">
      <c r="A3" s="2" t="s">
        <v>106</v>
      </c>
    </row>
    <row r="4" s="1" customFormat="1" spans="1:1">
      <c r="A4" s="3" t="s">
        <v>107</v>
      </c>
    </row>
    <row r="5" s="1" customFormat="1" spans="1:1">
      <c r="A5" s="3" t="s">
        <v>108</v>
      </c>
    </row>
    <row r="6" s="1" customFormat="1" spans="1:1">
      <c r="A6" s="2" t="s">
        <v>109</v>
      </c>
    </row>
    <row r="7" s="1" customFormat="1" spans="1:1">
      <c r="A7" s="2" t="s">
        <v>110</v>
      </c>
    </row>
    <row r="8" s="1" customFormat="1" spans="1:1">
      <c r="A8" s="2" t="s">
        <v>111</v>
      </c>
    </row>
    <row r="9" s="1" customFormat="1" spans="1:1">
      <c r="A9" s="2" t="s">
        <v>112</v>
      </c>
    </row>
    <row r="10" s="1" customFormat="1" spans="1:1">
      <c r="A10" s="2" t="s">
        <v>113</v>
      </c>
    </row>
    <row r="11" s="1" customFormat="1" spans="1:1">
      <c r="A11" s="2" t="s">
        <v>114</v>
      </c>
    </row>
    <row r="12" s="1" customFormat="1" spans="1:1">
      <c r="A12" s="2" t="s">
        <v>115</v>
      </c>
    </row>
    <row r="13" s="1" customFormat="1" spans="1:1">
      <c r="A13" s="3" t="s">
        <v>116</v>
      </c>
    </row>
    <row r="14" s="1" customFormat="1" spans="1:1">
      <c r="A14" s="2" t="s">
        <v>117</v>
      </c>
    </row>
    <row r="15" s="1" customFormat="1" spans="1:1">
      <c r="A15" s="2" t="s">
        <v>118</v>
      </c>
    </row>
    <row r="16" s="1" customFormat="1" spans="1:1">
      <c r="A16" s="2" t="s">
        <v>119</v>
      </c>
    </row>
    <row r="17" s="1" customFormat="1" spans="1:1">
      <c r="A17" s="2" t="s">
        <v>120</v>
      </c>
    </row>
    <row r="18" s="1" customFormat="1" spans="1:1">
      <c r="A18" s="2" t="s">
        <v>121</v>
      </c>
    </row>
    <row r="19" s="1" customFormat="1" spans="1:1">
      <c r="A19" s="2" t="s">
        <v>122</v>
      </c>
    </row>
    <row r="20" s="1" customFormat="1" spans="1:1">
      <c r="A20" s="4" t="s">
        <v>123</v>
      </c>
    </row>
    <row r="21" s="1" customFormat="1" spans="1:1">
      <c r="A21" s="4" t="s">
        <v>124</v>
      </c>
    </row>
    <row r="22" s="1" customFormat="1" spans="1:1">
      <c r="A22" s="4" t="s">
        <v>125</v>
      </c>
    </row>
    <row r="23" s="1" customFormat="1" spans="1:1">
      <c r="A23" s="4" t="s">
        <v>126</v>
      </c>
    </row>
    <row r="24" s="1" customFormat="1" spans="1:1">
      <c r="A24" s="4" t="s">
        <v>127</v>
      </c>
    </row>
    <row r="25" s="1" customFormat="1" spans="1:1">
      <c r="A25" s="4" t="s">
        <v>128</v>
      </c>
    </row>
    <row r="26" s="1" customFormat="1" spans="1:1">
      <c r="A26" s="5" t="s">
        <v>129</v>
      </c>
    </row>
    <row r="27" s="1" customFormat="1" spans="1:1">
      <c r="A27" s="4"/>
    </row>
    <row r="28" s="1" customFormat="1" spans="1:1">
      <c r="A28" s="2" t="s">
        <v>130</v>
      </c>
    </row>
    <row r="29" s="1" customFormat="1" spans="1:1">
      <c r="A29" s="6" t="s">
        <v>131</v>
      </c>
    </row>
    <row r="30" s="1" customFormat="1" spans="1:1">
      <c r="A30" s="7" t="s">
        <v>132</v>
      </c>
    </row>
    <row r="31" s="1" customFormat="1" spans="1:1">
      <c r="A31" s="8" t="s">
        <v>133</v>
      </c>
    </row>
    <row r="32" s="1" customFormat="1" spans="1:1">
      <c r="A32" s="9" t="s">
        <v>134</v>
      </c>
    </row>
    <row r="33" s="1" customFormat="1" spans="1:1">
      <c r="A33" s="2"/>
    </row>
    <row r="34" s="1" customFormat="1" spans="1:1">
      <c r="A34" s="2"/>
    </row>
    <row r="35" s="1" customFormat="1" spans="1:1">
      <c r="A35" s="2"/>
    </row>
    <row r="36" s="1" customFormat="1" spans="1:1">
      <c r="A36" s="2"/>
    </row>
    <row r="37" s="1" customFormat="1" spans="1:1">
      <c r="A37" s="2"/>
    </row>
    <row r="38" s="1" customFormat="1" spans="1:1">
      <c r="A38" s="2"/>
    </row>
    <row r="39" s="1" customFormat="1" spans="1:1">
      <c r="A39" s="2"/>
    </row>
    <row r="40" s="1" customFormat="1" spans="1:1">
      <c r="A40" s="2"/>
    </row>
    <row r="41" s="1" customFormat="1" spans="1:1">
      <c r="A41" s="2"/>
    </row>
    <row r="42" s="1" customFormat="1" spans="1:1">
      <c r="A42" s="2"/>
    </row>
    <row r="43" s="1" customFormat="1" spans="1:1">
      <c r="A43" s="2"/>
    </row>
    <row r="44" s="1" customFormat="1" spans="1:1">
      <c r="A44" s="2"/>
    </row>
    <row r="45" s="1" customFormat="1" spans="1:1">
      <c r="A45" s="2"/>
    </row>
    <row r="46" s="1" customFormat="1" spans="1:1">
      <c r="A46" s="2"/>
    </row>
    <row r="47" s="1" customFormat="1" spans="1:1">
      <c r="A47" s="2"/>
    </row>
    <row r="48" s="1" customFormat="1" spans="1:1">
      <c r="A4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地震局基地黑龙潭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悅游～霖霖18687043669</cp:lastModifiedBy>
  <dcterms:created xsi:type="dcterms:W3CDTF">2025-04-27T02:50:00Z</dcterms:created>
  <dcterms:modified xsi:type="dcterms:W3CDTF">2025-05-02T08:31:39Z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4A9CD8F836D0488EBB5E980D0C16A04D_11</vt:lpwstr>
  </property>
  <property fmtid="{D5CDD505-2E9C-101B-9397-08002B2CF9AE}" pid="3" name="KSOProductBuildVer">
    <vt:lpwstr>2052-12.1.0.20784</vt:lpwstr>
  </property>
</Properties>
</file>