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昌吉学院" sheetId="2" r:id="rId1"/>
    <sheet name="业务部" sheetId="3" r:id="rId2"/>
    <sheet name="图书馆" sheetId="4" r:id="rId3"/>
    <sheet name="八一中学" sheetId="5" r:id="rId4"/>
  </sheets>
  <externalReferences>
    <externalReference r:id="rId5"/>
    <externalReference r:id="rId6"/>
  </externalReferences>
  <definedNames>
    <definedName name="_xlnm._FilterDatabase" localSheetId="0" hidden="1">昌吉学院!$A$1:$F$23</definedName>
    <definedName name="_xlnm._FilterDatabase" localSheetId="1" hidden="1">业务部!$A$1:$G$7</definedName>
    <definedName name="_xlnm._FilterDatabase" localSheetId="2" hidden="1">图书馆!$A$1:$F$39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<sst xmlns="http://schemas.openxmlformats.org/spreadsheetml/2006/main" count="418" uniqueCount="288">
  <si>
    <t>*账号</t>
  </si>
  <si>
    <t>*户名</t>
  </si>
  <si>
    <t>*金额</t>
  </si>
  <si>
    <t>开户行</t>
  </si>
  <si>
    <t>开户地</t>
  </si>
  <si>
    <t>委托部分-志云服务费</t>
  </si>
  <si>
    <t>6228233015132534866</t>
  </si>
  <si>
    <t>卢占勇</t>
  </si>
  <si>
    <t>中国农业行昌吉市绿洲路支行营业室</t>
  </si>
  <si>
    <t>6228483018774054273</t>
  </si>
  <si>
    <t>班德山</t>
  </si>
  <si>
    <t>中国农业银行昌吉延安北路198号昌吉宾馆支行</t>
  </si>
  <si>
    <t>6212872037681197</t>
  </si>
  <si>
    <t>冯俊跃</t>
  </si>
  <si>
    <t>新疆昌吉农村商业银行北京路支行</t>
  </si>
  <si>
    <t>6214851950029442</t>
  </si>
  <si>
    <t>哈力木努尔·阿达克</t>
  </si>
  <si>
    <t>招商银行乌鲁木齐米东支行</t>
  </si>
  <si>
    <t>6214831950188885</t>
  </si>
  <si>
    <t>胡树平</t>
  </si>
  <si>
    <t>6217004350005300156</t>
  </si>
  <si>
    <t>姜天旭</t>
  </si>
  <si>
    <t>中国建设银行昌吉市中山路支行</t>
  </si>
  <si>
    <t>6212872095739432</t>
  </si>
  <si>
    <t>马建锋</t>
  </si>
  <si>
    <t>农村信用社新疆昌吉建国西路支行</t>
  </si>
  <si>
    <t>6228483017100937078</t>
  </si>
  <si>
    <t>赛秀萍</t>
  </si>
  <si>
    <t>中国农业银行昌吉建国西路支行</t>
  </si>
  <si>
    <t>6214674550003298908</t>
  </si>
  <si>
    <t>张立新</t>
  </si>
  <si>
    <t>中国建社银行昌吉回族自治州分行经济开发区支行</t>
  </si>
  <si>
    <t>6212872146079507</t>
  </si>
  <si>
    <t>张泽年</t>
  </si>
  <si>
    <t>农村商业银行中山南路支行</t>
  </si>
  <si>
    <t>6228483018546775775</t>
  </si>
  <si>
    <t>张子留</t>
  </si>
  <si>
    <t>中国农业银行昌吉市新城支行</t>
  </si>
  <si>
    <t>6212872095096486</t>
  </si>
  <si>
    <t>叶尔德别克·沙依兰别克</t>
  </si>
  <si>
    <t>农村信用社新疆昌吉宁边西路</t>
  </si>
  <si>
    <t>6212872114154318</t>
  </si>
  <si>
    <t>李勇才</t>
  </si>
  <si>
    <t>玛纳斯农村商业银行新湖支行</t>
  </si>
  <si>
    <t>6228483698167385572</t>
  </si>
  <si>
    <t>李清</t>
  </si>
  <si>
    <t>中国农业银行鄯善新城东路支行</t>
  </si>
  <si>
    <t>6212253004000725995</t>
  </si>
  <si>
    <t>潘风琴</t>
  </si>
  <si>
    <t>工商银行昌吉宁边路支行</t>
  </si>
  <si>
    <t>6228453018061145673</t>
  </si>
  <si>
    <t>杨德兵</t>
  </si>
  <si>
    <t>中国农业银行昌吉新城支行</t>
  </si>
  <si>
    <t>6222083004000853347</t>
  </si>
  <si>
    <t>杨文军</t>
  </si>
  <si>
    <t>工商银行昌吉市长宁南路营业部</t>
  </si>
  <si>
    <t>6214831950188901</t>
  </si>
  <si>
    <t>陈百久</t>
  </si>
  <si>
    <t>6228233015132766567</t>
  </si>
  <si>
    <t>聂建芬</t>
  </si>
  <si>
    <t>中国农业银行昌吉市乌伊西路支行</t>
  </si>
  <si>
    <t>6228233015132767664</t>
  </si>
  <si>
    <t>郑玉平</t>
  </si>
  <si>
    <t>中国农业银行股份有限公司昌吉支行</t>
  </si>
  <si>
    <t>6228233015132770064</t>
  </si>
  <si>
    <t>蒋金环</t>
  </si>
  <si>
    <t>中国农业银行昌吉市支行</t>
  </si>
  <si>
    <t>序号</t>
  </si>
  <si>
    <t>姓名</t>
  </si>
  <si>
    <t>身份证号</t>
  </si>
  <si>
    <t>银行卡号</t>
  </si>
  <si>
    <t>开户行信息</t>
  </si>
  <si>
    <t>工资（单位：元）</t>
  </si>
  <si>
    <t>转志云服务费</t>
  </si>
  <si>
    <t>徐德胜</t>
  </si>
  <si>
    <t>652323197012142635</t>
  </si>
  <si>
    <t>6214831952758073</t>
  </si>
  <si>
    <t>招商银行</t>
  </si>
  <si>
    <t>叶相薇</t>
  </si>
  <si>
    <t>652323197402172661</t>
  </si>
  <si>
    <t>6214851950368832</t>
  </si>
  <si>
    <t>甄彪</t>
  </si>
  <si>
    <t>652323196207012676</t>
  </si>
  <si>
    <t>6214851950368857</t>
  </si>
  <si>
    <t>吕燕鸣</t>
  </si>
  <si>
    <t>652827196503093610</t>
  </si>
  <si>
    <t>6212253010000580587</t>
  </si>
  <si>
    <t>中国工商银行</t>
  </si>
  <si>
    <t>汤小兰</t>
  </si>
  <si>
    <t>512301197103051545</t>
  </si>
  <si>
    <t>621225 3010000580595</t>
  </si>
  <si>
    <t>6217004530009842911</t>
  </si>
  <si>
    <t>买尔哈巴·阿扎提</t>
  </si>
  <si>
    <t>中国建设银行乌鲁木齐阿勒泰路南支行</t>
  </si>
  <si>
    <t>6217004530005201252</t>
  </si>
  <si>
    <t>陈孝义</t>
  </si>
  <si>
    <t>中国建设银行乌鲁木齐市南湖东路建设银行支行</t>
  </si>
  <si>
    <t>6214831950362357</t>
  </si>
  <si>
    <t>石成盛</t>
  </si>
  <si>
    <t>招商银行乌鲁木齐分行营业部</t>
  </si>
  <si>
    <t>6228480898204848474</t>
  </si>
  <si>
    <t>高军</t>
  </si>
  <si>
    <t>中国农业银行乌鲁木齐西虹路支行</t>
  </si>
  <si>
    <t>6228480898485380676</t>
  </si>
  <si>
    <t>杨秀云</t>
  </si>
  <si>
    <t>中国农业银行新疆乌鲁木齐新技术产业开发区新市区苏州东街642号</t>
  </si>
  <si>
    <t>6222033002007422307</t>
  </si>
  <si>
    <t>刘强</t>
  </si>
  <si>
    <t>中国工商银行乌鲁木齐北京南路支行</t>
  </si>
  <si>
    <t>6212253002001528624</t>
  </si>
  <si>
    <t>刘国全</t>
  </si>
  <si>
    <t>中国工商银行乌鲁木齐市新市区北京南路88号</t>
  </si>
  <si>
    <t>6217004530013199738</t>
  </si>
  <si>
    <t>吴盛新</t>
  </si>
  <si>
    <t>中国建设银行股份有限公司乌鲁木齐北京路支行北京南路467号</t>
  </si>
  <si>
    <t>6214831950569969</t>
  </si>
  <si>
    <t>谢武</t>
  </si>
  <si>
    <t>招商银行乌鲁木齐北京路支行</t>
  </si>
  <si>
    <t>622908513034661211</t>
  </si>
  <si>
    <t>马海燕</t>
  </si>
  <si>
    <t>上海浦发银行乌鲁木齐南湖路支行</t>
  </si>
  <si>
    <t>6222023002019590267</t>
  </si>
  <si>
    <t>吐尔地·玉苏甫</t>
  </si>
  <si>
    <t>工商银行乌鲁木齐胜利路支行</t>
  </si>
  <si>
    <t>6217992610146289186</t>
  </si>
  <si>
    <t>刘喜荣</t>
  </si>
  <si>
    <t>中国邮储银行黑龙江宾县宾镇</t>
  </si>
  <si>
    <t>6214674530001819707</t>
  </si>
  <si>
    <t>韩翠琴</t>
  </si>
  <si>
    <t>中国建设银行股份有限公司乌鲁木齐北京路支行</t>
  </si>
  <si>
    <t>6217004530012133464</t>
  </si>
  <si>
    <t>叶红</t>
  </si>
  <si>
    <t>中国建设银行股份有限公司乌鲁木齐阿勒泰路南支行</t>
  </si>
  <si>
    <t>6227004530305890274</t>
  </si>
  <si>
    <t>高畅</t>
  </si>
  <si>
    <t>中国建设银行股份有限公司乌鲁木齐解放北路支行</t>
  </si>
  <si>
    <t>6217004540008952751</t>
  </si>
  <si>
    <t>舒新涛</t>
  </si>
  <si>
    <t>中国建设银行股份有限公司乌鲁木齐青年路支行</t>
  </si>
  <si>
    <t>6217004530013967613</t>
  </si>
  <si>
    <t>阿曼古力·萨吾提</t>
  </si>
  <si>
    <t>中国建设银行股份有限公司乌鲁木齐哈密路支行</t>
  </si>
  <si>
    <t>6228233375262348267</t>
  </si>
  <si>
    <t>刘桂芝</t>
  </si>
  <si>
    <t>中国农业银行石河子炮台镇121团</t>
  </si>
  <si>
    <t>6222033002005621868</t>
  </si>
  <si>
    <t>包东银</t>
  </si>
  <si>
    <t>6214674550003412970</t>
  </si>
  <si>
    <t>袁丽萍</t>
  </si>
  <si>
    <t>中国建设银行股份有限公司玛纳斯支行</t>
  </si>
  <si>
    <t xml:space="preserve">中国建设银行股份有限公司玛纳斯支行 </t>
  </si>
  <si>
    <t>6214831952798319</t>
  </si>
  <si>
    <t>布麦尔耶姆古丽·托合荪</t>
  </si>
  <si>
    <t>招商银行乌鲁木齐分行鲤鱼山路支行</t>
  </si>
  <si>
    <t>6212263002011086744</t>
  </si>
  <si>
    <t>蒋翠萍</t>
  </si>
  <si>
    <t>中国工商银行新疆维吾尔自治区乌鲁木齐市新市区阿勒泰路2358号</t>
  </si>
  <si>
    <t>6217998800057361710</t>
  </si>
  <si>
    <t>热孜瓦古丽·伊明</t>
  </si>
  <si>
    <t>中国邮政储蓄银行岳普湖县艾吾再力库木东路营业所</t>
  </si>
  <si>
    <t>6236684540000084196</t>
  </si>
  <si>
    <t>吴改华</t>
  </si>
  <si>
    <t>6217004540003042012</t>
  </si>
  <si>
    <t>赵立轩</t>
  </si>
  <si>
    <t>中国建设银行股份有限公司乌鲁木齐科学城支行</t>
  </si>
  <si>
    <t>6214674530001819715</t>
  </si>
  <si>
    <t>马树法</t>
  </si>
  <si>
    <t>6210814540000762781</t>
  </si>
  <si>
    <t>路立德</t>
  </si>
  <si>
    <t>中国工商银行新疆乌鲁木齐市中山路支行</t>
  </si>
  <si>
    <t>6222033002001623546</t>
  </si>
  <si>
    <t>胡小早</t>
  </si>
  <si>
    <t>中国工商银行乌鲁木齐克拉玛依西路支行</t>
  </si>
  <si>
    <t>6212872150617937</t>
  </si>
  <si>
    <t>郭晓梅</t>
  </si>
  <si>
    <t>新疆天山农村商业银行高新街支行</t>
  </si>
  <si>
    <t>6214831953236996</t>
  </si>
  <si>
    <t>佟钰</t>
  </si>
  <si>
    <t>6217858300055654884</t>
  </si>
  <si>
    <t>李慧彬</t>
  </si>
  <si>
    <t>中国银行乌鲁木齐市北京路支行营业部</t>
  </si>
  <si>
    <t>6217004530001625462</t>
  </si>
  <si>
    <t>王军</t>
  </si>
  <si>
    <t>中国建设银行乌鲁木齐路卫星路自贸支行</t>
  </si>
  <si>
    <t>6214836223627908</t>
  </si>
  <si>
    <t>杨全江</t>
  </si>
  <si>
    <t>秦玉良</t>
  </si>
  <si>
    <t>中国建设银行股份有限公司乌鲁木齐河南路支行</t>
  </si>
  <si>
    <t>迪丽热巴·尼牙孜</t>
  </si>
  <si>
    <t>中国工商银行乌鲁木齐胜利路支行</t>
  </si>
  <si>
    <t>何有情</t>
  </si>
  <si>
    <t>中国工商银行西虹东路支行</t>
  </si>
  <si>
    <t>6217211716008306284</t>
  </si>
  <si>
    <t>崔孝贞</t>
  </si>
  <si>
    <t>中国工商银行河南商丘睢县支行营业室</t>
  </si>
  <si>
    <t>6214839919281956</t>
  </si>
  <si>
    <t>曹新春</t>
  </si>
  <si>
    <t>6214839919107813</t>
  </si>
  <si>
    <t>张文梅</t>
  </si>
  <si>
    <t>招商银行乌鲁木齐光明路支行</t>
  </si>
  <si>
    <t>6214831951972675</t>
  </si>
  <si>
    <t>康绍霞</t>
  </si>
  <si>
    <t>招商银行，黄河路支行</t>
  </si>
  <si>
    <t>6214836220070045</t>
  </si>
  <si>
    <t>雷秀梅</t>
  </si>
  <si>
    <t>6213363669905585770</t>
  </si>
  <si>
    <t>顾春立</t>
  </si>
  <si>
    <t>农业银行</t>
  </si>
  <si>
    <t>6214831951104311</t>
  </si>
  <si>
    <t>张趁香</t>
  </si>
  <si>
    <t>招商银行黄河路支行</t>
  </si>
  <si>
    <t>6214836223505526</t>
  </si>
  <si>
    <t>刘建国</t>
  </si>
  <si>
    <t>6214839926329798</t>
  </si>
  <si>
    <t>李小娟</t>
  </si>
  <si>
    <t>招商银行天山区民主路支行</t>
  </si>
  <si>
    <t>6214836224574083</t>
  </si>
  <si>
    <t>陈永兰</t>
  </si>
  <si>
    <t>6214831950084001</t>
  </si>
  <si>
    <t>郭清慧</t>
  </si>
  <si>
    <t>6214831950993466</t>
  </si>
  <si>
    <t>孙卫兰</t>
  </si>
  <si>
    <t>招商银行西虹东路支行</t>
  </si>
  <si>
    <t>6214836225021225</t>
  </si>
  <si>
    <t>武艳</t>
  </si>
  <si>
    <t>招商银行解放北路支行</t>
  </si>
  <si>
    <t>6217985200015977696</t>
  </si>
  <si>
    <t>王士菊</t>
  </si>
  <si>
    <t>邮政储蓄</t>
  </si>
  <si>
    <t>6214839926496449</t>
  </si>
  <si>
    <t>刘凤兰</t>
  </si>
  <si>
    <t>6214831951531075</t>
  </si>
  <si>
    <t>李俊平</t>
  </si>
  <si>
    <t>6215340301604583368</t>
  </si>
  <si>
    <t>姚书朋</t>
  </si>
  <si>
    <t>建设银行</t>
  </si>
  <si>
    <t>6214831952082151</t>
  </si>
  <si>
    <t>夏冬华</t>
  </si>
  <si>
    <t>6214831952779863</t>
  </si>
  <si>
    <t>任月玲</t>
  </si>
  <si>
    <t>6214836220161562</t>
  </si>
  <si>
    <t>彭水芹</t>
  </si>
  <si>
    <t>招商银行乌鲁木齐经济技术开发区玄武湖路自贸支行</t>
  </si>
  <si>
    <t>6214836223553492</t>
  </si>
  <si>
    <t>齐梅花</t>
  </si>
  <si>
    <t>6214831950914892</t>
  </si>
  <si>
    <t>段昌兰</t>
  </si>
  <si>
    <t>天山区人民路招商银行支行</t>
  </si>
  <si>
    <t>6214836220662528</t>
  </si>
  <si>
    <t>赵梅香</t>
  </si>
  <si>
    <t>乌鲁木齐分行营业部黄河路二号招商银行大厦</t>
  </si>
  <si>
    <t>6214836221366772</t>
  </si>
  <si>
    <t>罗莉</t>
  </si>
  <si>
    <t>6214836221263276</t>
  </si>
  <si>
    <t>高素梅</t>
  </si>
  <si>
    <t>招商银行乌鲁木齐友好北路支行</t>
  </si>
  <si>
    <t>6213360899986738773</t>
  </si>
  <si>
    <t>张佐娃</t>
  </si>
  <si>
    <t>农业银行九鼎市场支行</t>
  </si>
  <si>
    <t>6214856220148062</t>
  </si>
  <si>
    <t>张祥云</t>
  </si>
  <si>
    <t>6214836221229996</t>
  </si>
  <si>
    <t>孙金薇</t>
  </si>
  <si>
    <t>6222023002018073968</t>
  </si>
  <si>
    <t>龚庆慧</t>
  </si>
  <si>
    <t>工商银行乌鲁木齐市光明路支行</t>
  </si>
  <si>
    <t>6228482118432108379</t>
  </si>
  <si>
    <t>任皎皎</t>
  </si>
  <si>
    <t>天水市秦安县魏店乡中国农业银行</t>
  </si>
  <si>
    <t>6214851950207063</t>
  </si>
  <si>
    <t>桑鹤</t>
  </si>
  <si>
    <t>6227003675080219461</t>
  </si>
  <si>
    <t>陈德琼</t>
  </si>
  <si>
    <t>四川省阆中支行</t>
  </si>
  <si>
    <t>6214839928805142</t>
  </si>
  <si>
    <t>裴秋月</t>
  </si>
  <si>
    <t>招生银行乌鲁木齐中山路支行</t>
  </si>
  <si>
    <t>6229478310030593847</t>
  </si>
  <si>
    <t>陈凤琴</t>
  </si>
  <si>
    <t>黄河农村商业银行灵武农村商业银行磁窑堡支行</t>
  </si>
  <si>
    <t>6214831951192969</t>
  </si>
  <si>
    <t>朱玉林</t>
  </si>
  <si>
    <t>招商银行友好北路支行</t>
  </si>
  <si>
    <t>6217213002006722857</t>
  </si>
  <si>
    <t>郑秀</t>
  </si>
  <si>
    <t>工商银行西大桥支行</t>
  </si>
  <si>
    <t>6214831951362091</t>
  </si>
  <si>
    <t>高国喜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</si>
</sst>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2"/>
      <color rgb="FFE40D1B"/>
      <name val="微软雅黑"/>
      <charset val="134"/>
    </font>
    <font>
      <sz val="12"/>
      <color theme="1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11"/>
      <color theme="1"/>
      <name val="微软雅黑"/>
      <charset val="134"/>
    </font>
    <font>
      <sz val="12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" fillId="0" borderId="0" xfId="0" applyNumberFormat="1" applyFont="1" applyAlignment="1" quotePrefix="1">
      <alignment horizontal="left" vertical="center"/>
    </xf>
    <xf numFmtId="0" fontId="6" fillId="0" borderId="0" xfId="0" applyNumberFormat="1" applyFont="1" applyAlignment="1" quotePrefix="1">
      <alignment horizontal="left" vertical="center"/>
    </xf>
    <xf numFmtId="0" fontId="3" fillId="0" borderId="3" xfId="0" applyFont="1" applyBorder="1" applyAlignment="1" quotePrefix="1">
      <alignment horizontal="center" vertical="center"/>
    </xf>
    <xf numFmtId="0" fontId="6" fillId="0" borderId="0" xfId="0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&#26032;&#30086;&#39033;&#30446;9&#26376;&#20154;&#21592;&#20449;&#24687;&#34920;&#27719;&#24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ocuments\xwechat_files\wxid_bbr02611g2un22_5f0a\msg\file\2025-10\&#22270;&#20070;&#39302;&#20154;&#21592;&#22522;&#26412;&#20449;&#24687;10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  <sheetName val="14、应急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</row>
        <row r="4">
          <cell r="B4" t="str">
            <v>周娟</v>
          </cell>
          <cell r="C4" t="str">
            <v>新疆图书馆</v>
          </cell>
          <cell r="D4" t="str">
            <v>项目经理</v>
          </cell>
          <cell r="E4">
            <v>45831</v>
          </cell>
          <cell r="F4" t="str">
            <v>劳动合同</v>
          </cell>
          <cell r="G4">
            <v>45831</v>
          </cell>
          <cell r="H4" t="str">
            <v>无</v>
          </cell>
          <cell r="I4" t="str">
            <v>转正</v>
          </cell>
        </row>
        <row r="4">
          <cell r="K4">
            <v>41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650103198403116422</v>
          </cell>
        </row>
        <row r="4">
          <cell r="S4">
            <v>30752</v>
          </cell>
          <cell r="T4" t="str">
            <v>乌鲁木齐市天山区崔全路647号1号楼2单元401</v>
          </cell>
          <cell r="U4" t="str">
            <v>乌鲁木齐市天山区博望路东一巷和顺三期10号楼2单元1803</v>
          </cell>
          <cell r="V4">
            <v>18099203649</v>
          </cell>
          <cell r="W4" t="str">
            <v>6214839912932191</v>
          </cell>
        </row>
        <row r="5">
          <cell r="B5" t="str">
            <v>艾山·吉斯别克</v>
          </cell>
          <cell r="C5" t="str">
            <v>新疆图书馆</v>
          </cell>
          <cell r="D5" t="str">
            <v>事务助理</v>
          </cell>
          <cell r="E5">
            <v>45836</v>
          </cell>
          <cell r="F5" t="str">
            <v>实习协议</v>
          </cell>
          <cell r="G5">
            <v>45836</v>
          </cell>
          <cell r="H5" t="str">
            <v>无</v>
          </cell>
          <cell r="I5" t="str">
            <v>转正</v>
          </cell>
        </row>
        <row r="5">
          <cell r="K5">
            <v>24</v>
          </cell>
          <cell r="L5" t="str">
            <v>男</v>
          </cell>
          <cell r="M5" t="str">
            <v>群众</v>
          </cell>
          <cell r="N5" t="str">
            <v>未婚</v>
          </cell>
          <cell r="O5" t="str">
            <v>哈萨克族</v>
          </cell>
          <cell r="P5" t="str">
            <v>652302200008143814</v>
          </cell>
        </row>
        <row r="5">
          <cell r="S5">
            <v>36752</v>
          </cell>
          <cell r="T5" t="str">
            <v>乌鲁木齐沙依巴克区西山街道476号2单元801</v>
          </cell>
          <cell r="U5" t="str">
            <v>乌鲁木齐沙依巴克区西山街道雅山蓝婷3号楼</v>
          </cell>
          <cell r="V5">
            <v>15543568801</v>
          </cell>
          <cell r="W5" t="str">
            <v>6217933075196418</v>
          </cell>
        </row>
        <row r="6">
          <cell r="B6" t="str">
            <v>古丽加马力·艾买提</v>
          </cell>
          <cell r="C6" t="str">
            <v>新疆图书馆</v>
          </cell>
          <cell r="D6" t="str">
            <v>主管</v>
          </cell>
          <cell r="E6">
            <v>45836</v>
          </cell>
          <cell r="F6" t="str">
            <v>劳动合同</v>
          </cell>
          <cell r="G6">
            <v>45836</v>
          </cell>
          <cell r="H6" t="str">
            <v>无</v>
          </cell>
          <cell r="I6" t="str">
            <v>转正</v>
          </cell>
        </row>
        <row r="6">
          <cell r="K6">
            <v>39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650105198606091328</v>
          </cell>
        </row>
        <row r="6">
          <cell r="S6">
            <v>31572</v>
          </cell>
          <cell r="T6" t="str">
            <v>新疆乌鲁木齐六道湾昆仑公馆1-3-1802</v>
          </cell>
          <cell r="U6" t="str">
            <v>新疆乌鲁木齐六道湾昆仑公馆1-3-1802</v>
          </cell>
          <cell r="V6">
            <v>15609913304</v>
          </cell>
          <cell r="W6" t="str">
            <v>6214839926437989</v>
          </cell>
        </row>
        <row r="7">
          <cell r="B7" t="str">
            <v>周慧敏</v>
          </cell>
          <cell r="C7" t="str">
            <v>新疆图书馆</v>
          </cell>
          <cell r="D7" t="str">
            <v>储备干部</v>
          </cell>
          <cell r="E7">
            <v>45811</v>
          </cell>
          <cell r="F7" t="str">
            <v>劳动合同</v>
          </cell>
          <cell r="G7">
            <v>45811</v>
          </cell>
          <cell r="H7" t="str">
            <v>无</v>
          </cell>
          <cell r="I7" t="str">
            <v>转正</v>
          </cell>
        </row>
        <row r="7">
          <cell r="K7">
            <v>23</v>
          </cell>
          <cell r="L7" t="str">
            <v>女</v>
          </cell>
          <cell r="M7" t="str">
            <v>团员</v>
          </cell>
          <cell r="N7" t="str">
            <v>未婚</v>
          </cell>
          <cell r="O7" t="str">
            <v>汉族</v>
          </cell>
          <cell r="P7" t="str">
            <v>410221200204277665</v>
          </cell>
        </row>
        <row r="7">
          <cell r="S7">
            <v>37373</v>
          </cell>
          <cell r="T7" t="str">
            <v>河南开封市杞县泥沟乡</v>
          </cell>
          <cell r="U7" t="str">
            <v>乌鲁木齐新市区昆明路北科信住宅</v>
          </cell>
          <cell r="V7">
            <v>15039013638</v>
          </cell>
          <cell r="W7" t="str">
            <v>6228480898839165773</v>
          </cell>
        </row>
        <row r="8">
          <cell r="B8" t="str">
            <v>赵立轩</v>
          </cell>
          <cell r="C8" t="str">
            <v>新疆图书馆</v>
          </cell>
          <cell r="D8" t="str">
            <v>维修工</v>
          </cell>
          <cell r="E8">
            <v>45842</v>
          </cell>
          <cell r="F8" t="str">
            <v>劳务承揽协议</v>
          </cell>
          <cell r="G8">
            <v>45842</v>
          </cell>
          <cell r="H8" t="str">
            <v>无</v>
          </cell>
          <cell r="I8" t="str">
            <v>转正</v>
          </cell>
        </row>
        <row r="8">
          <cell r="K8">
            <v>56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650104196904112515</v>
          </cell>
        </row>
        <row r="8">
          <cell r="S8">
            <v>25304</v>
          </cell>
          <cell r="T8" t="str">
            <v>乌鲁木齐市新市区苏州路5号20号楼1单元401</v>
          </cell>
          <cell r="U8" t="str">
            <v>乌鲁木齐市新市区苏州路5号20号楼1单元401</v>
          </cell>
          <cell r="V8">
            <v>13669986258</v>
          </cell>
          <cell r="W8" t="str">
            <v>6217004540003042012</v>
          </cell>
        </row>
        <row r="9">
          <cell r="B9" t="str">
            <v>陈志远</v>
          </cell>
          <cell r="C9" t="str">
            <v>新疆图书馆</v>
          </cell>
          <cell r="D9" t="str">
            <v>维修工</v>
          </cell>
          <cell r="E9">
            <v>45842</v>
          </cell>
          <cell r="F9" t="str">
            <v>劳动合同</v>
          </cell>
          <cell r="G9">
            <v>45842</v>
          </cell>
          <cell r="H9" t="str">
            <v>无</v>
          </cell>
          <cell r="I9" t="str">
            <v>转正</v>
          </cell>
        </row>
        <row r="9">
          <cell r="K9">
            <v>24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汉族</v>
          </cell>
          <cell r="P9" t="str">
            <v>650103200108081319</v>
          </cell>
        </row>
        <row r="9">
          <cell r="S9">
            <v>37111</v>
          </cell>
          <cell r="T9" t="str">
            <v>沙依巴克区扬子江路213号红石月花园1区4号楼2单元401</v>
          </cell>
          <cell r="U9" t="str">
            <v>乌鲁木齐市新市区新联路信达绿城3-1-702</v>
          </cell>
          <cell r="V9">
            <v>13109994580</v>
          </cell>
          <cell r="W9" t="str">
            <v>6217004530014631515</v>
          </cell>
        </row>
        <row r="10">
          <cell r="B10" t="str">
            <v>胡国振</v>
          </cell>
          <cell r="C10" t="str">
            <v>新疆图书馆</v>
          </cell>
          <cell r="D10" t="str">
            <v>维修工</v>
          </cell>
          <cell r="E10">
            <v>45842</v>
          </cell>
          <cell r="F10" t="str">
            <v>劳动合同</v>
          </cell>
          <cell r="G10">
            <v>45842</v>
          </cell>
          <cell r="H10" t="str">
            <v>无</v>
          </cell>
          <cell r="I10" t="str">
            <v>转正</v>
          </cell>
        </row>
        <row r="10">
          <cell r="K10">
            <v>55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650103197001282810</v>
          </cell>
        </row>
        <row r="10">
          <cell r="S10">
            <v>25596</v>
          </cell>
          <cell r="T10" t="str">
            <v>新市区长沙路1号14号楼1单元303号</v>
          </cell>
          <cell r="U10" t="str">
            <v>新市区长沙路1号14号楼1单元303号</v>
          </cell>
          <cell r="V10">
            <v>15276530918</v>
          </cell>
          <cell r="W10" t="str">
            <v>6214674530003421429</v>
          </cell>
        </row>
        <row r="11">
          <cell r="B11" t="str">
            <v>温金春</v>
          </cell>
          <cell r="C11" t="str">
            <v>新疆图书馆</v>
          </cell>
          <cell r="D11" t="str">
            <v>维修工</v>
          </cell>
          <cell r="E11">
            <v>45842</v>
          </cell>
          <cell r="F11" t="str">
            <v>劳动合同</v>
          </cell>
          <cell r="G11">
            <v>45842</v>
          </cell>
          <cell r="H11" t="str">
            <v>无</v>
          </cell>
          <cell r="I11" t="str">
            <v>转正</v>
          </cell>
        </row>
        <row r="11">
          <cell r="K11">
            <v>43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140430198206264819</v>
          </cell>
        </row>
        <row r="11">
          <cell r="S11">
            <v>30128</v>
          </cell>
          <cell r="T11" t="str">
            <v>乌鲁木齐市沙依巴克区长江路482号附5号</v>
          </cell>
          <cell r="U11" t="str">
            <v>乌鲁木齐市沙依巴克区长江路482号附5号</v>
          </cell>
          <cell r="V11">
            <v>18299063656</v>
          </cell>
          <cell r="W11" t="str">
            <v>6217004530008925063</v>
          </cell>
        </row>
        <row r="12">
          <cell r="B12" t="str">
            <v>马树法</v>
          </cell>
          <cell r="C12" t="str">
            <v>新疆图书馆</v>
          </cell>
          <cell r="D12" t="str">
            <v>维修工</v>
          </cell>
          <cell r="E12">
            <v>45842</v>
          </cell>
          <cell r="F12" t="str">
            <v>劳务承揽协议</v>
          </cell>
          <cell r="G12">
            <v>45842</v>
          </cell>
          <cell r="H12" t="str">
            <v>无</v>
          </cell>
          <cell r="I12" t="str">
            <v>转正</v>
          </cell>
        </row>
        <row r="12">
          <cell r="K12">
            <v>63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370302196206212915</v>
          </cell>
        </row>
        <row r="12">
          <cell r="S12">
            <v>22818</v>
          </cell>
          <cell r="T12" t="str">
            <v>山东省淄博市淄川区罗村镇大王村2组127号</v>
          </cell>
          <cell r="U12" t="str">
            <v>乌鲁木齐市沙依巴克区西环中路中山花苑5号楼1单元602</v>
          </cell>
          <cell r="V12">
            <v>15866284044</v>
          </cell>
          <cell r="W12" t="str">
            <v>6214674530001819715</v>
          </cell>
        </row>
        <row r="13">
          <cell r="B13" t="str">
            <v>王苇</v>
          </cell>
          <cell r="C13" t="str">
            <v>新疆图书馆</v>
          </cell>
          <cell r="D13" t="str">
            <v>维修工</v>
          </cell>
          <cell r="E13">
            <v>45842</v>
          </cell>
          <cell r="F13" t="str">
            <v>劳动合同</v>
          </cell>
          <cell r="G13">
            <v>45842</v>
          </cell>
          <cell r="H13" t="str">
            <v>无</v>
          </cell>
          <cell r="I13" t="str">
            <v>转正</v>
          </cell>
        </row>
        <row r="13">
          <cell r="K13">
            <v>50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650104197510180739</v>
          </cell>
        </row>
        <row r="13">
          <cell r="S13">
            <v>27685</v>
          </cell>
          <cell r="T13" t="str">
            <v>乌鲁木齐新市区苏州路五号四号楼一单元二零一</v>
          </cell>
          <cell r="U13" t="str">
            <v>乌鲁木齐新市区苏州路五号四号楼一单元二零一</v>
          </cell>
        </row>
        <row r="13">
          <cell r="W13" t="str">
            <v>6214674530003279843</v>
          </cell>
        </row>
        <row r="14">
          <cell r="B14" t="str">
            <v>王军</v>
          </cell>
          <cell r="C14" t="str">
            <v>新疆图书馆</v>
          </cell>
          <cell r="D14" t="str">
            <v>维修工</v>
          </cell>
          <cell r="E14">
            <v>45881</v>
          </cell>
          <cell r="F14" t="str">
            <v>劳务承揽协议</v>
          </cell>
          <cell r="G14">
            <v>45881</v>
          </cell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650202197012280713</v>
          </cell>
        </row>
        <row r="14">
          <cell r="S14">
            <v>25930</v>
          </cell>
          <cell r="T14" t="str">
            <v>乌鲁木齐市经济开发技术阿勒泰路374号</v>
          </cell>
          <cell r="U14" t="str">
            <v>乌鲁木齐市经济开发技术阿勒泰路374号</v>
          </cell>
          <cell r="V14">
            <v>13325571937</v>
          </cell>
          <cell r="W14" t="str">
            <v>6217004530001625462</v>
          </cell>
        </row>
        <row r="15">
          <cell r="B15" t="str">
            <v>林涛</v>
          </cell>
          <cell r="C15" t="str">
            <v>新疆图书馆</v>
          </cell>
          <cell r="D15" t="str">
            <v>安全生产专员</v>
          </cell>
          <cell r="E15">
            <v>45842</v>
          </cell>
          <cell r="F15" t="str">
            <v>劳动合同</v>
          </cell>
          <cell r="G15">
            <v>45842</v>
          </cell>
          <cell r="H15" t="str">
            <v>无</v>
          </cell>
          <cell r="I15" t="str">
            <v>转正</v>
          </cell>
        </row>
        <row r="15">
          <cell r="K15">
            <v>42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650103198308256013</v>
          </cell>
        </row>
        <row r="15">
          <cell r="S15">
            <v>30553</v>
          </cell>
          <cell r="T15" t="str">
            <v>乌鲁木齐室沙依巴克区阿勒泰路2号11号楼1单元501号</v>
          </cell>
          <cell r="U15" t="str">
            <v>乌鲁木齐室沙依巴克区阿勒泰路2号11号楼1单元501号</v>
          </cell>
          <cell r="V15">
            <v>18599128388</v>
          </cell>
          <cell r="W15" t="str">
            <v>6222621410001825698</v>
          </cell>
        </row>
        <row r="16">
          <cell r="B16" t="str">
            <v>曹文生</v>
          </cell>
          <cell r="C16" t="str">
            <v>新疆图书馆</v>
          </cell>
          <cell r="D16" t="str">
            <v>消防监控专员</v>
          </cell>
          <cell r="E16">
            <v>45842</v>
          </cell>
          <cell r="F16" t="str">
            <v>劳动合同</v>
          </cell>
          <cell r="G16">
            <v>45842</v>
          </cell>
          <cell r="H16" t="str">
            <v>无</v>
          </cell>
          <cell r="I16" t="str">
            <v>转正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650104196905192510</v>
          </cell>
        </row>
        <row r="16">
          <cell r="S16">
            <v>25342</v>
          </cell>
          <cell r="T16" t="str">
            <v>乌鲁木齐市沙依巴克区奇台路127号6号楼3单元501号</v>
          </cell>
          <cell r="U16" t="str">
            <v>乌鲁木齐市北京南路222号2-2-401</v>
          </cell>
          <cell r="V16">
            <v>13579812132</v>
          </cell>
          <cell r="W16" t="str">
            <v>6236684540000369829</v>
          </cell>
        </row>
        <row r="17">
          <cell r="B17" t="str">
            <v>路立德</v>
          </cell>
          <cell r="C17" t="str">
            <v>新疆图书馆</v>
          </cell>
          <cell r="D17" t="str">
            <v>消防监控专员</v>
          </cell>
          <cell r="E17">
            <v>45842</v>
          </cell>
          <cell r="F17" t="str">
            <v>个人劳务合同书</v>
          </cell>
          <cell r="G17">
            <v>45842</v>
          </cell>
          <cell r="H17" t="str">
            <v>无</v>
          </cell>
          <cell r="I17" t="str">
            <v>转正</v>
          </cell>
        </row>
        <row r="17">
          <cell r="K17">
            <v>50</v>
          </cell>
          <cell r="L17" t="str">
            <v>男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650105197502079012</v>
          </cell>
        </row>
        <row r="17">
          <cell r="S17">
            <v>27432</v>
          </cell>
          <cell r="T17" t="str">
            <v>乌鲁木齐沙依巴克区红庙子路东三巷99号慧珊小区11号2单元502号</v>
          </cell>
          <cell r="U17" t="str">
            <v>新疆乌鲁木齐市沙依巴克区西城街融合成二期25-2-401</v>
          </cell>
          <cell r="V17">
            <v>18999219530</v>
          </cell>
          <cell r="W17" t="str">
            <v>6210814540000762781</v>
          </cell>
        </row>
        <row r="18">
          <cell r="B18" t="str">
            <v>胡小波</v>
          </cell>
          <cell r="C18" t="str">
            <v>新疆图书馆</v>
          </cell>
          <cell r="D18" t="str">
            <v>消防监控专员</v>
          </cell>
          <cell r="E18">
            <v>45842</v>
          </cell>
          <cell r="F18" t="str">
            <v>劳动合同</v>
          </cell>
          <cell r="G18">
            <v>45842</v>
          </cell>
          <cell r="H18" t="str">
            <v>无</v>
          </cell>
          <cell r="I18" t="str">
            <v>转正</v>
          </cell>
        </row>
        <row r="18">
          <cell r="K18">
            <v>56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650103196904253215</v>
          </cell>
        </row>
        <row r="18">
          <cell r="S18">
            <v>25318</v>
          </cell>
          <cell r="T18" t="str">
            <v>乌鲁木齐市沙依巴克区阿勒泰路30号6区平33幢2号</v>
          </cell>
          <cell r="U18" t="str">
            <v>乌鲁木齐沙依巴克区20-1-301</v>
          </cell>
          <cell r="V18">
            <v>13999201421</v>
          </cell>
          <cell r="W18" t="str">
            <v>6210814540002836963</v>
          </cell>
        </row>
        <row r="19">
          <cell r="B19" t="str">
            <v>李永成</v>
          </cell>
          <cell r="C19" t="str">
            <v>新疆图书馆</v>
          </cell>
          <cell r="D19" t="str">
            <v>消防监控专员</v>
          </cell>
          <cell r="E19">
            <v>45842</v>
          </cell>
          <cell r="F19" t="str">
            <v>劳动合同</v>
          </cell>
          <cell r="G19">
            <v>45842</v>
          </cell>
          <cell r="H19" t="str">
            <v>无</v>
          </cell>
          <cell r="I19" t="str">
            <v>转正</v>
          </cell>
        </row>
        <row r="19">
          <cell r="K19">
            <v>57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650103196810306013</v>
          </cell>
        </row>
        <row r="19">
          <cell r="S19">
            <v>25141</v>
          </cell>
          <cell r="T19" t="str">
            <v>乌鲁木齐沙依巴克区阿勒泰路30号五区平5栋4号</v>
          </cell>
          <cell r="U19" t="str">
            <v>乌鲁木齐市红庙子街道西城街道荣和城西街33号和谐家园</v>
          </cell>
          <cell r="V19">
            <v>13579219781</v>
          </cell>
          <cell r="W19" t="str">
            <v>6217004530000785606</v>
          </cell>
        </row>
        <row r="20">
          <cell r="B20" t="str">
            <v>罗华炜</v>
          </cell>
          <cell r="C20" t="str">
            <v>新疆图书馆</v>
          </cell>
          <cell r="D20" t="str">
            <v>消防监控专员</v>
          </cell>
          <cell r="E20">
            <v>45841</v>
          </cell>
          <cell r="F20" t="str">
            <v>劳动合同</v>
          </cell>
          <cell r="G20">
            <v>45841</v>
          </cell>
          <cell r="H20" t="str">
            <v>无</v>
          </cell>
          <cell r="I20" t="str">
            <v>转正</v>
          </cell>
        </row>
        <row r="20">
          <cell r="K20">
            <v>45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65010519860207191X</v>
          </cell>
        </row>
        <row r="20">
          <cell r="S20">
            <v>31450</v>
          </cell>
          <cell r="T20" t="str">
            <v>乌鲁木齐市天山区新华北路130号1号楼2单元201</v>
          </cell>
          <cell r="U20" t="str">
            <v>乌鲁木齐市天山区新华北路130号1号楼2单元201</v>
          </cell>
          <cell r="V20">
            <v>13999836710</v>
          </cell>
          <cell r="W20" t="str">
            <v>6214869928355335</v>
          </cell>
        </row>
        <row r="21">
          <cell r="B21" t="str">
            <v>王元方</v>
          </cell>
          <cell r="C21" t="str">
            <v>新疆图书馆</v>
          </cell>
          <cell r="D21" t="str">
            <v>消防监控专员</v>
          </cell>
          <cell r="E21">
            <v>45842</v>
          </cell>
          <cell r="F21" t="str">
            <v>劳动合同</v>
          </cell>
          <cell r="G21">
            <v>45842</v>
          </cell>
          <cell r="H21" t="str">
            <v>无</v>
          </cell>
          <cell r="I21" t="str">
            <v>转正</v>
          </cell>
        </row>
        <row r="21">
          <cell r="K21">
            <v>50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650102197501296219</v>
          </cell>
        </row>
        <row r="21">
          <cell r="S21">
            <v>27423</v>
          </cell>
          <cell r="T21" t="str">
            <v>乌鲁木齐市沙依巴克区骑马山路900号附225号</v>
          </cell>
          <cell r="U21" t="str">
            <v>乌鲁木齐市沙依巴克区骑马山路900号附225号</v>
          </cell>
          <cell r="V21">
            <v>15099333742</v>
          </cell>
          <cell r="W21" t="str">
            <v>6214836220684191</v>
          </cell>
        </row>
        <row r="22">
          <cell r="B22" t="str">
            <v>吴改华</v>
          </cell>
          <cell r="C22" t="str">
            <v>新疆图书馆</v>
          </cell>
          <cell r="D22" t="str">
            <v>排架员</v>
          </cell>
          <cell r="E22">
            <v>45842</v>
          </cell>
          <cell r="F22" t="str">
            <v>劳务协议</v>
          </cell>
          <cell r="G22">
            <v>45842</v>
          </cell>
          <cell r="H22" t="str">
            <v>无</v>
          </cell>
          <cell r="I22" t="str">
            <v>转正</v>
          </cell>
        </row>
        <row r="22">
          <cell r="K22">
            <v>54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650103197111170641</v>
          </cell>
        </row>
        <row r="22">
          <cell r="S22">
            <v>26254</v>
          </cell>
          <cell r="T22" t="str">
            <v>乌鲁木齐市天山区建设路18号2号楼4单元202号</v>
          </cell>
          <cell r="U22" t="str">
            <v>乌鲁木齐市天山区建设路18号2号楼4单元202号</v>
          </cell>
          <cell r="V22">
            <v>18199125876</v>
          </cell>
          <cell r="W22" t="str">
            <v>6236684540000084196</v>
          </cell>
        </row>
        <row r="23">
          <cell r="B23" t="str">
            <v>陈祖玉</v>
          </cell>
          <cell r="C23" t="str">
            <v>新疆图书馆</v>
          </cell>
          <cell r="D23" t="str">
            <v>排架员</v>
          </cell>
          <cell r="E23">
            <v>45842</v>
          </cell>
          <cell r="F23" t="str">
            <v>劳动合同</v>
          </cell>
          <cell r="G23">
            <v>45842</v>
          </cell>
          <cell r="H23" t="str">
            <v>无</v>
          </cell>
          <cell r="I23" t="str">
            <v>转正</v>
          </cell>
        </row>
        <row r="23">
          <cell r="K23">
            <v>47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652302197809204328</v>
          </cell>
        </row>
        <row r="23">
          <cell r="S23">
            <v>28753</v>
          </cell>
          <cell r="T23" t="str">
            <v>乌鲁木齐市新市区府友巷40号京都小区7号楼7单元401号</v>
          </cell>
          <cell r="U23" t="str">
            <v>乌鲁木齐市新市区府友巷40号京都小区7号楼7单元401号</v>
          </cell>
          <cell r="V23">
            <v>13999974695</v>
          </cell>
          <cell r="W23" t="str">
            <v>6212263002001626400</v>
          </cell>
        </row>
        <row r="24">
          <cell r="B24" t="str">
            <v>赵小可</v>
          </cell>
          <cell r="C24" t="str">
            <v>新疆图书馆</v>
          </cell>
          <cell r="D24" t="str">
            <v>排架员</v>
          </cell>
          <cell r="E24">
            <v>45842</v>
          </cell>
          <cell r="F24" t="str">
            <v>劳动合同</v>
          </cell>
          <cell r="G24">
            <v>45842</v>
          </cell>
          <cell r="H24" t="str">
            <v>无</v>
          </cell>
          <cell r="I24" t="str">
            <v>转正</v>
          </cell>
        </row>
        <row r="24">
          <cell r="K24">
            <v>43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411082198210277226</v>
          </cell>
        </row>
        <row r="24">
          <cell r="S24">
            <v>30251</v>
          </cell>
          <cell r="T24" t="str">
            <v>河南省长葛市建设办新华路煤矿后勤家属院1号楼2单元301室</v>
          </cell>
          <cell r="U24" t="str">
            <v>乌鲁木齐新市区贵州路北一巷61号金原小区北苑</v>
          </cell>
          <cell r="V24">
            <v>18199141276</v>
          </cell>
          <cell r="W24" t="str">
            <v>6217004530015850197</v>
          </cell>
        </row>
        <row r="25">
          <cell r="B25" t="str">
            <v>卢艳梅</v>
          </cell>
          <cell r="C25" t="str">
            <v>新疆图书馆</v>
          </cell>
          <cell r="D25" t="str">
            <v>排架员</v>
          </cell>
          <cell r="E25">
            <v>45842</v>
          </cell>
          <cell r="F25" t="str">
            <v>劳动合同</v>
          </cell>
          <cell r="G25">
            <v>45842</v>
          </cell>
          <cell r="H25" t="str">
            <v>无</v>
          </cell>
          <cell r="I25" t="str">
            <v>转正</v>
          </cell>
        </row>
        <row r="25">
          <cell r="K25">
            <v>36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412326198909156387</v>
          </cell>
        </row>
        <row r="25">
          <cell r="S25">
            <v>32766</v>
          </cell>
          <cell r="T25" t="str">
            <v>新疆石河子市向阳街道二十小区6栋141号</v>
          </cell>
          <cell r="U25" t="str">
            <v>图书馆家属院</v>
          </cell>
          <cell r="V25">
            <v>18290816089</v>
          </cell>
          <cell r="W25" t="str">
            <v>6217004630001352024</v>
          </cell>
        </row>
        <row r="26">
          <cell r="B26" t="str">
            <v>马春艳</v>
          </cell>
          <cell r="C26" t="str">
            <v>新疆图书馆</v>
          </cell>
          <cell r="D26" t="str">
            <v>排架员</v>
          </cell>
          <cell r="E26">
            <v>45842</v>
          </cell>
          <cell r="F26" t="str">
            <v>劳动合同</v>
          </cell>
          <cell r="G26">
            <v>45842</v>
          </cell>
          <cell r="H26" t="str">
            <v>无</v>
          </cell>
          <cell r="I26" t="str">
            <v>转正</v>
          </cell>
        </row>
        <row r="26"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回族</v>
          </cell>
          <cell r="P26" t="str">
            <v>650108197205191023</v>
          </cell>
        </row>
        <row r="26">
          <cell r="S26">
            <v>26438</v>
          </cell>
          <cell r="T26" t="str">
            <v>乌鲁木齐市东山区芦草沟集镇公路集镇村207号</v>
          </cell>
          <cell r="U26" t="str">
            <v>乌鲁木齐北京南路府友巷40号京都小区</v>
          </cell>
          <cell r="V26">
            <v>18129396379</v>
          </cell>
          <cell r="W26" t="str">
            <v>6217004530010365555</v>
          </cell>
        </row>
        <row r="27">
          <cell r="B27" t="str">
            <v>王新艳</v>
          </cell>
          <cell r="C27" t="str">
            <v>新疆图书馆</v>
          </cell>
          <cell r="D27" t="str">
            <v>排架员</v>
          </cell>
          <cell r="E27">
            <v>45842</v>
          </cell>
          <cell r="F27" t="str">
            <v>劳动合同</v>
          </cell>
          <cell r="G27">
            <v>45842</v>
          </cell>
          <cell r="H27" t="str">
            <v>无</v>
          </cell>
          <cell r="I27" t="str">
            <v>转正</v>
          </cell>
        </row>
        <row r="27">
          <cell r="K27">
            <v>50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65010319751120322x</v>
          </cell>
        </row>
        <row r="27">
          <cell r="S27">
            <v>27718</v>
          </cell>
          <cell r="T27" t="str">
            <v>乌鲁木齐市沙依巴克区西山路23号12号楼4单元303号</v>
          </cell>
          <cell r="U27" t="str">
            <v>乌鲁木齐市科学二街新疆地震局家属院</v>
          </cell>
          <cell r="V27">
            <v>13899881098</v>
          </cell>
          <cell r="W27" t="str">
            <v>6217004530010920334</v>
          </cell>
        </row>
        <row r="28">
          <cell r="B28" t="str">
            <v>孙振兰</v>
          </cell>
          <cell r="C28" t="str">
            <v>新疆图书馆</v>
          </cell>
          <cell r="D28" t="str">
            <v>排架员</v>
          </cell>
          <cell r="E28">
            <v>45842</v>
          </cell>
          <cell r="F28" t="str">
            <v>劳动合同</v>
          </cell>
          <cell r="G28">
            <v>45842</v>
          </cell>
          <cell r="H28" t="str">
            <v>无</v>
          </cell>
          <cell r="I28" t="str">
            <v>转正</v>
          </cell>
        </row>
        <row r="28"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650104197112030065</v>
          </cell>
        </row>
        <row r="28">
          <cell r="S28">
            <v>26270</v>
          </cell>
          <cell r="T28" t="str">
            <v>乌鲁木齐市新市区北京南路75号农建小区4号楼3单元601号</v>
          </cell>
          <cell r="U28" t="str">
            <v>乌鲁木齐市新市区北京南路75号农建小区4号楼3单元601号</v>
          </cell>
          <cell r="V28">
            <v>18999949890</v>
          </cell>
          <cell r="W28" t="str">
            <v>6217004530009339868</v>
          </cell>
        </row>
        <row r="29">
          <cell r="B29" t="str">
            <v>苏来卡·许库尔</v>
          </cell>
          <cell r="C29" t="str">
            <v>新疆图书馆</v>
          </cell>
          <cell r="D29" t="str">
            <v>排架员</v>
          </cell>
          <cell r="E29">
            <v>45842</v>
          </cell>
          <cell r="F29" t="str">
            <v>劳动合同</v>
          </cell>
          <cell r="G29">
            <v>45842</v>
          </cell>
          <cell r="H29" t="str">
            <v>无</v>
          </cell>
          <cell r="I29" t="str">
            <v>转正</v>
          </cell>
        </row>
        <row r="29">
          <cell r="K29">
            <v>45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柯尔克孜族</v>
          </cell>
          <cell r="P29" t="str">
            <v>65292219800908552x</v>
          </cell>
        </row>
        <row r="29">
          <cell r="S29">
            <v>29472</v>
          </cell>
          <cell r="T29" t="str">
            <v>新疆温宿县博孜墩乡街道017号</v>
          </cell>
          <cell r="U29" t="str">
            <v>乌鲁木齐市天山区世界冠郡二期41-1-2904</v>
          </cell>
          <cell r="V29">
            <v>13659906173</v>
          </cell>
          <cell r="W29" t="str">
            <v>6210814540002464329</v>
          </cell>
        </row>
        <row r="30">
          <cell r="B30" t="str">
            <v>银花</v>
          </cell>
          <cell r="C30" t="str">
            <v>新疆图书馆</v>
          </cell>
          <cell r="D30" t="str">
            <v>排架员</v>
          </cell>
          <cell r="E30">
            <v>45842</v>
          </cell>
          <cell r="F30" t="str">
            <v>劳动合同</v>
          </cell>
          <cell r="G30">
            <v>45842</v>
          </cell>
          <cell r="H30" t="str">
            <v>无</v>
          </cell>
          <cell r="I30" t="str">
            <v>转正</v>
          </cell>
        </row>
        <row r="30">
          <cell r="K30">
            <v>49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蒙古</v>
          </cell>
          <cell r="P30" t="str">
            <v>652523197611073425</v>
          </cell>
        </row>
        <row r="30">
          <cell r="S30">
            <v>28071</v>
          </cell>
          <cell r="T30" t="str">
            <v>新疆乌苏市百泉镇白杨树村079号</v>
          </cell>
          <cell r="U30" t="str">
            <v>新疆乌鲁木齐市阿勒泰路嘉和园小区11号楼2单元201室</v>
          </cell>
          <cell r="V30">
            <v>18140780652</v>
          </cell>
          <cell r="W30" t="str">
            <v>6215340301601892242</v>
          </cell>
        </row>
        <row r="31">
          <cell r="B31" t="str">
            <v>张月华</v>
          </cell>
          <cell r="C31" t="str">
            <v>新疆图书馆</v>
          </cell>
          <cell r="D31" t="str">
            <v>排架员</v>
          </cell>
          <cell r="E31">
            <v>45842</v>
          </cell>
          <cell r="F31" t="str">
            <v>劳动合同</v>
          </cell>
          <cell r="G31">
            <v>45842</v>
          </cell>
          <cell r="H31" t="str">
            <v>无</v>
          </cell>
          <cell r="I31" t="str">
            <v>转正</v>
          </cell>
        </row>
        <row r="31">
          <cell r="K31">
            <v>51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650104197404052565</v>
          </cell>
        </row>
        <row r="31">
          <cell r="S31">
            <v>27124</v>
          </cell>
          <cell r="T31" t="str">
            <v>乌鲁木齐市沙依巴克区头工巷2号16号楼3单元401号</v>
          </cell>
          <cell r="U31" t="str">
            <v>乌鲁木齐市水磨沟区温泉西路五巷</v>
          </cell>
          <cell r="V31">
            <v>13319867965</v>
          </cell>
          <cell r="W31" t="str">
            <v>6217004530009873155</v>
          </cell>
        </row>
        <row r="32">
          <cell r="B32" t="str">
            <v>阿丽亚·阿里木</v>
          </cell>
          <cell r="C32" t="str">
            <v>新疆图书馆</v>
          </cell>
          <cell r="D32" t="str">
            <v>排架员</v>
          </cell>
          <cell r="E32">
            <v>45842</v>
          </cell>
          <cell r="F32" t="str">
            <v>劳动合同</v>
          </cell>
          <cell r="G32">
            <v>45842</v>
          </cell>
          <cell r="H32" t="str">
            <v>无</v>
          </cell>
          <cell r="I32" t="str">
            <v>转正</v>
          </cell>
        </row>
        <row r="32">
          <cell r="K32">
            <v>40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维吾尔族</v>
          </cell>
          <cell r="P32" t="str">
            <v>652123198502030023</v>
          </cell>
        </row>
        <row r="32">
          <cell r="S32">
            <v>31081</v>
          </cell>
          <cell r="T32" t="str">
            <v>乌鲁木齐市沙依巴克区红庙子路2185号13号楼1单元602</v>
          </cell>
          <cell r="U32" t="str">
            <v>乌鲁木齐市沙依巴克区红庙子路2185号13号楼1单元602</v>
          </cell>
          <cell r="V32">
            <v>13579235537</v>
          </cell>
          <cell r="W32" t="str">
            <v>6217004530009842705</v>
          </cell>
        </row>
        <row r="33">
          <cell r="B33" t="str">
            <v>热汗古丽·吐尔逊</v>
          </cell>
          <cell r="C33" t="str">
            <v>新疆图书馆</v>
          </cell>
          <cell r="D33" t="str">
            <v>总台</v>
          </cell>
          <cell r="E33">
            <v>45842</v>
          </cell>
          <cell r="F33" t="str">
            <v>劳动合同</v>
          </cell>
          <cell r="G33">
            <v>45842</v>
          </cell>
          <cell r="H33" t="str">
            <v>无</v>
          </cell>
          <cell r="I33" t="str">
            <v>转正</v>
          </cell>
        </row>
        <row r="33">
          <cell r="K33">
            <v>42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维吾尔族</v>
          </cell>
          <cell r="P33" t="str">
            <v>650103198311042825</v>
          </cell>
        </row>
        <row r="33">
          <cell r="S33">
            <v>30624</v>
          </cell>
          <cell r="T33" t="str">
            <v>乌鲁木齐市天山区大湾北路1057号65号楼4单元202</v>
          </cell>
          <cell r="U33" t="str">
            <v>乌鲁木齐市天山区大湾北路1057号65号楼4单元202</v>
          </cell>
          <cell r="V33">
            <v>13565979809</v>
          </cell>
          <cell r="W33" t="str">
            <v>6217004530016341279</v>
          </cell>
        </row>
        <row r="34">
          <cell r="B34" t="str">
            <v>马里亚木</v>
          </cell>
          <cell r="C34" t="str">
            <v>新疆图书馆</v>
          </cell>
          <cell r="D34" t="str">
            <v>排架员</v>
          </cell>
          <cell r="E34">
            <v>45842</v>
          </cell>
          <cell r="F34" t="str">
            <v>劳动合同</v>
          </cell>
          <cell r="G34">
            <v>45842</v>
          </cell>
          <cell r="H34" t="str">
            <v>无</v>
          </cell>
          <cell r="I34" t="str">
            <v>转正</v>
          </cell>
        </row>
        <row r="34">
          <cell r="K34">
            <v>43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维吾尔族</v>
          </cell>
          <cell r="P34" t="str">
            <v>650105198208182224</v>
          </cell>
        </row>
        <row r="34">
          <cell r="S34">
            <v>30181</v>
          </cell>
          <cell r="T34" t="str">
            <v>乌鲁木齐市沙依巴克区红庙子路2185号13号楼3单元302</v>
          </cell>
          <cell r="U34" t="str">
            <v>乌鲁木齐市沙依巴克区红庙子路2185号13号楼3单元302</v>
          </cell>
          <cell r="V34">
            <v>13999104829</v>
          </cell>
          <cell r="W34" t="str">
            <v>6217004530001291877</v>
          </cell>
        </row>
        <row r="35">
          <cell r="B35" t="str">
            <v>安金莉</v>
          </cell>
          <cell r="C35" t="str">
            <v>新疆图书馆</v>
          </cell>
          <cell r="D35" t="str">
            <v>排架员</v>
          </cell>
          <cell r="E35">
            <v>45842</v>
          </cell>
          <cell r="F35" t="str">
            <v>劳动合同</v>
          </cell>
          <cell r="G35">
            <v>45842</v>
          </cell>
          <cell r="H35" t="str">
            <v> </v>
          </cell>
          <cell r="I35" t="str">
            <v>转正</v>
          </cell>
        </row>
        <row r="35"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41072519781221202X</v>
          </cell>
        </row>
        <row r="35">
          <cell r="S35">
            <v>28845</v>
          </cell>
          <cell r="T35" t="str">
            <v>乌鲁木齐新市区贵州路北一巷61号金源小区北院11号楼1单元403</v>
          </cell>
          <cell r="U35" t="str">
            <v>乌鲁木齐新市区贵州路北一巷61号金源小区北院11号楼1单元403</v>
          </cell>
          <cell r="V35">
            <v>13578431529</v>
          </cell>
          <cell r="W35" t="str">
            <v>6217004540007957371</v>
          </cell>
        </row>
        <row r="36">
          <cell r="B36" t="str">
            <v>宋羽涵</v>
          </cell>
          <cell r="C36" t="str">
            <v>新疆图书馆</v>
          </cell>
          <cell r="D36" t="str">
            <v>排架员</v>
          </cell>
          <cell r="E36">
            <v>45842</v>
          </cell>
          <cell r="F36" t="str">
            <v>劳动合同</v>
          </cell>
          <cell r="G36">
            <v>45842</v>
          </cell>
          <cell r="H36" t="str">
            <v>无</v>
          </cell>
          <cell r="I36" t="str">
            <v>转正</v>
          </cell>
        </row>
        <row r="36">
          <cell r="K36">
            <v>25</v>
          </cell>
          <cell r="L36" t="str">
            <v>女</v>
          </cell>
          <cell r="M36" t="str">
            <v>群众</v>
          </cell>
          <cell r="N36" t="str">
            <v>未婚</v>
          </cell>
          <cell r="O36" t="str">
            <v>回族</v>
          </cell>
          <cell r="P36" t="str">
            <v>650104199908230029</v>
          </cell>
        </row>
        <row r="36">
          <cell r="S36">
            <v>36395</v>
          </cell>
          <cell r="T36" t="str">
            <v>乌鲁木齐市新市区北京南路东二巷3号1号楼2单元02号</v>
          </cell>
          <cell r="U36" t="str">
            <v>乌鲁木齐市新市区北京南路东二巷3号1号楼2单元02号</v>
          </cell>
          <cell r="V36">
            <v>13029670095</v>
          </cell>
          <cell r="W36" t="str">
            <v>6217004530015494053</v>
          </cell>
        </row>
        <row r="37">
          <cell r="B37" t="str">
            <v>曹静怡</v>
          </cell>
          <cell r="C37" t="str">
            <v>新疆图书馆</v>
          </cell>
          <cell r="D37" t="str">
            <v>排架员</v>
          </cell>
          <cell r="E37">
            <v>45846</v>
          </cell>
          <cell r="F37" t="str">
            <v>劳动合同</v>
          </cell>
          <cell r="G37">
            <v>45846</v>
          </cell>
          <cell r="H37" t="str">
            <v>无</v>
          </cell>
          <cell r="I37" t="str">
            <v>转正</v>
          </cell>
        </row>
        <row r="37">
          <cell r="K37">
            <v>46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652301197908096020</v>
          </cell>
        </row>
        <row r="37">
          <cell r="S37">
            <v>29076</v>
          </cell>
          <cell r="T37" t="str">
            <v>乌鲁木齐市新市区府友巷40号京都小区8号楼1单元301号</v>
          </cell>
          <cell r="U37" t="str">
            <v>乌鲁木齐市新市区府友巷40号京都小区8号楼1单元301号</v>
          </cell>
          <cell r="V37">
            <v>13999239551</v>
          </cell>
          <cell r="W37" t="str">
            <v>6217004530010104426</v>
          </cell>
        </row>
        <row r="38">
          <cell r="B38" t="str">
            <v>迪丽热巴·尼牙孜</v>
          </cell>
          <cell r="C38" t="str">
            <v>新疆图书馆</v>
          </cell>
          <cell r="D38" t="str">
            <v>排架员</v>
          </cell>
          <cell r="E38">
            <v>45901</v>
          </cell>
          <cell r="F38" t="str">
            <v>劳务合同书</v>
          </cell>
          <cell r="G38">
            <v>45901</v>
          </cell>
          <cell r="H38" t="str">
            <v>无</v>
          </cell>
          <cell r="I38" t="str">
            <v>试用</v>
          </cell>
        </row>
        <row r="38">
          <cell r="K38">
            <v>23</v>
          </cell>
          <cell r="L38" t="str">
            <v>女</v>
          </cell>
          <cell r="M38" t="str">
            <v>群众</v>
          </cell>
          <cell r="N38" t="str">
            <v>未婚</v>
          </cell>
          <cell r="O38" t="str">
            <v>维吾尔族</v>
          </cell>
          <cell r="P38" t="str">
            <v>650105200202080745</v>
          </cell>
        </row>
        <row r="38">
          <cell r="S38">
            <v>37295</v>
          </cell>
          <cell r="T38" t="str">
            <v>乌鲁木齐天山区团结路高级中学家属院</v>
          </cell>
          <cell r="U38" t="str">
            <v>乌鲁木齐天山区团结路高级中学家属院</v>
          </cell>
          <cell r="V38">
            <v>13325543820</v>
          </cell>
          <cell r="W38" t="str">
            <v>6212253002001036925</v>
          </cell>
        </row>
        <row r="39">
          <cell r="B39" t="str">
            <v>热孜瓦古丽·伊明</v>
          </cell>
          <cell r="C39" t="str">
            <v>新疆图书馆</v>
          </cell>
          <cell r="D39" t="str">
            <v>排架员</v>
          </cell>
          <cell r="E39">
            <v>45864</v>
          </cell>
          <cell r="F39" t="str">
            <v>劳务协议</v>
          </cell>
          <cell r="G39">
            <v>45864</v>
          </cell>
          <cell r="H39" t="str">
            <v>无</v>
          </cell>
          <cell r="I39" t="str">
            <v>转正</v>
          </cell>
        </row>
        <row r="39">
          <cell r="K39">
            <v>25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维吾尔族</v>
          </cell>
          <cell r="P39" t="str">
            <v>653128200001010481</v>
          </cell>
        </row>
        <row r="39">
          <cell r="S39">
            <v>36526</v>
          </cell>
          <cell r="T39" t="str">
            <v>新疆岳普湖县也克先拜巴扎镇恰克勒克村6组025号</v>
          </cell>
          <cell r="U39" t="str">
            <v>新疆乌鲁木齐市新市区京都小区</v>
          </cell>
          <cell r="V39">
            <v>18399645978</v>
          </cell>
          <cell r="W39" t="str">
            <v>6217998800057361710</v>
          </cell>
        </row>
        <row r="40">
          <cell r="B40" t="str">
            <v>顾东升</v>
          </cell>
          <cell r="C40" t="str">
            <v>新疆图书馆</v>
          </cell>
          <cell r="D40" t="str">
            <v>保安</v>
          </cell>
          <cell r="E40">
            <v>45842</v>
          </cell>
          <cell r="F40" t="str">
            <v> 劳动合同</v>
          </cell>
          <cell r="G40">
            <v>45842</v>
          </cell>
          <cell r="H40" t="str">
            <v>无</v>
          </cell>
          <cell r="I40" t="str">
            <v>转正</v>
          </cell>
        </row>
        <row r="40">
          <cell r="K40">
            <v>53</v>
          </cell>
          <cell r="L40" t="str">
            <v>男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310105197201033258</v>
          </cell>
        </row>
        <row r="40">
          <cell r="S40">
            <v>26301</v>
          </cell>
          <cell r="T40" t="str">
            <v>上海市长宁区北耀路980号</v>
          </cell>
          <cell r="U40" t="str">
            <v>新疆京都小区</v>
          </cell>
        </row>
        <row r="40">
          <cell r="W40" t="str">
            <v>6236684540001043530</v>
          </cell>
        </row>
        <row r="41">
          <cell r="B41" t="str">
            <v>杨波</v>
          </cell>
          <cell r="C41" t="str">
            <v>新疆图书馆</v>
          </cell>
          <cell r="D41" t="str">
            <v>保安</v>
          </cell>
          <cell r="E41">
            <v>45842</v>
          </cell>
          <cell r="F41" t="str">
            <v>劳动合同</v>
          </cell>
          <cell r="G41">
            <v>45842</v>
          </cell>
          <cell r="H41" t="str">
            <v>无</v>
          </cell>
          <cell r="I41" t="str">
            <v>试用</v>
          </cell>
        </row>
        <row r="41">
          <cell r="K41">
            <v>52</v>
          </cell>
          <cell r="L41" t="str">
            <v>男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650103197308260616</v>
          </cell>
        </row>
        <row r="41">
          <cell r="S41">
            <v>26902</v>
          </cell>
          <cell r="T41" t="str">
            <v>乌鲁木齐市沙依巴克区钱塘江路5号</v>
          </cell>
          <cell r="U41" t="str">
            <v>乌鲁木齐市沙依巴克区钱塘江路5号</v>
          </cell>
          <cell r="V41">
            <v>18199160826</v>
          </cell>
          <cell r="W41" t="str">
            <v>6210814540001021138</v>
          </cell>
        </row>
        <row r="42">
          <cell r="B42" t="str">
            <v>石成盛</v>
          </cell>
          <cell r="C42" t="str">
            <v>新疆图书馆</v>
          </cell>
          <cell r="D42" t="str">
            <v>保安</v>
          </cell>
          <cell r="E42">
            <v>45842</v>
          </cell>
          <cell r="F42" t="str">
            <v>劳务承揽协议</v>
          </cell>
          <cell r="G42">
            <v>45842</v>
          </cell>
          <cell r="H42" t="str">
            <v>无</v>
          </cell>
          <cell r="I42" t="str">
            <v>转正</v>
          </cell>
        </row>
        <row r="42">
          <cell r="K42">
            <v>53</v>
          </cell>
          <cell r="L42" t="str">
            <v>男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650104197203242514</v>
          </cell>
        </row>
        <row r="42">
          <cell r="S42">
            <v>26382</v>
          </cell>
          <cell r="T42" t="str">
            <v>乌鲁木齐市新市区阿勒泰路西六巷84号5区16号楼1单元601号</v>
          </cell>
          <cell r="U42" t="str">
            <v>乌鲁木齐市新市区阿勒泰路西六巷84号5区16号楼1单元601号</v>
          </cell>
          <cell r="V42">
            <v>13109905226</v>
          </cell>
          <cell r="W42" t="str">
            <v>6214831950362357</v>
          </cell>
        </row>
        <row r="43">
          <cell r="B43" t="str">
            <v>高军</v>
          </cell>
          <cell r="C43" t="str">
            <v>新疆图书馆</v>
          </cell>
          <cell r="D43" t="str">
            <v>保安</v>
          </cell>
          <cell r="E43">
            <v>45842</v>
          </cell>
          <cell r="F43" t="str">
            <v>劳务承揽协议</v>
          </cell>
          <cell r="G43">
            <v>45842</v>
          </cell>
          <cell r="H43" t="str">
            <v>无</v>
          </cell>
          <cell r="I43" t="str">
            <v>转正</v>
          </cell>
        </row>
        <row r="43">
          <cell r="K43">
            <v>55</v>
          </cell>
          <cell r="L43" t="str">
            <v>男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652325197011121413</v>
          </cell>
        </row>
        <row r="43">
          <cell r="S43">
            <v>25884</v>
          </cell>
          <cell r="T43" t="str">
            <v>新疆奇台县吉布镇三十户四村11号</v>
          </cell>
          <cell r="U43" t="str">
            <v>乌鲁木齐市新市区阿勒泰路542号</v>
          </cell>
          <cell r="V43">
            <v>13574823676</v>
          </cell>
          <cell r="W43" t="str">
            <v>6228480898204848474</v>
          </cell>
        </row>
        <row r="44">
          <cell r="B44" t="str">
            <v>杨秀云</v>
          </cell>
          <cell r="C44" t="str">
            <v>新疆图书馆</v>
          </cell>
          <cell r="D44" t="str">
            <v>保安</v>
          </cell>
          <cell r="E44">
            <v>45842</v>
          </cell>
          <cell r="F44" t="str">
            <v>劳务承揽协议</v>
          </cell>
          <cell r="G44">
            <v>45842</v>
          </cell>
          <cell r="H44" t="str">
            <v>无</v>
          </cell>
          <cell r="I44" t="str">
            <v>转正</v>
          </cell>
        </row>
        <row r="44">
          <cell r="K44">
            <v>57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230224196803222646</v>
          </cell>
        </row>
        <row r="44">
          <cell r="S44">
            <v>24919</v>
          </cell>
          <cell r="T44" t="str">
            <v>黑龙江省泰来县和平镇良种场村巨宝山屯</v>
          </cell>
          <cell r="U44" t="str">
            <v>乌鲁木齐新市区石油新村73号601</v>
          </cell>
          <cell r="V44">
            <v>18997989678</v>
          </cell>
          <cell r="W44" t="str">
            <v>6228480898485380676</v>
          </cell>
        </row>
        <row r="45">
          <cell r="B45" t="str">
            <v>刘强</v>
          </cell>
          <cell r="C45" t="str">
            <v>新疆图书馆</v>
          </cell>
          <cell r="D45" t="str">
            <v>保安</v>
          </cell>
          <cell r="E45">
            <v>45842</v>
          </cell>
          <cell r="F45" t="str">
            <v>劳务承揽协议</v>
          </cell>
          <cell r="G45">
            <v>45842</v>
          </cell>
          <cell r="H45" t="str">
            <v>无</v>
          </cell>
          <cell r="I45" t="str">
            <v>转正</v>
          </cell>
        </row>
        <row r="45">
          <cell r="K45">
            <v>59</v>
          </cell>
          <cell r="L45" t="str">
            <v>男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620422196603226416</v>
          </cell>
        </row>
        <row r="45">
          <cell r="S45">
            <v>24188</v>
          </cell>
          <cell r="T45" t="str">
            <v>甘肃省会宁县刘家寨子乡李源村山岔社47号</v>
          </cell>
          <cell r="U45" t="str">
            <v>乌鲁木齐沙依巴克区江苻园5号楼5单元201</v>
          </cell>
          <cell r="V45">
            <v>18690272565</v>
          </cell>
          <cell r="W45" t="str">
            <v>6222033002007422307</v>
          </cell>
        </row>
        <row r="46">
          <cell r="B46" t="str">
            <v>刘国全</v>
          </cell>
          <cell r="C46" t="str">
            <v>新疆图书馆</v>
          </cell>
          <cell r="D46" t="str">
            <v>保安</v>
          </cell>
          <cell r="E46">
            <v>45842</v>
          </cell>
          <cell r="F46" t="str">
            <v>劳务承揽协议</v>
          </cell>
          <cell r="G46">
            <v>45842</v>
          </cell>
          <cell r="H46" t="str">
            <v>无</v>
          </cell>
          <cell r="I46" t="str">
            <v>转正</v>
          </cell>
        </row>
        <row r="46">
          <cell r="K46">
            <v>59</v>
          </cell>
          <cell r="L46" t="str">
            <v>男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654125196609052615</v>
          </cell>
        </row>
        <row r="46">
          <cell r="S46">
            <v>24355</v>
          </cell>
          <cell r="T46" t="str">
            <v>新疆新源县那拉提镇科勒布拉克村六祖021号</v>
          </cell>
          <cell r="U46" t="str">
            <v>乌鲁木齐新市区春天雅居一期10号楼104房</v>
          </cell>
          <cell r="V46">
            <v>15099364189</v>
          </cell>
          <cell r="W46" t="str">
            <v>6212253002001528624</v>
          </cell>
        </row>
        <row r="47">
          <cell r="B47" t="str">
            <v>黄勇</v>
          </cell>
          <cell r="C47" t="str">
            <v>新疆图书馆</v>
          </cell>
          <cell r="D47" t="str">
            <v>保安</v>
          </cell>
          <cell r="E47">
            <v>45842</v>
          </cell>
          <cell r="F47" t="str">
            <v>劳动合同</v>
          </cell>
          <cell r="G47">
            <v>45842</v>
          </cell>
          <cell r="H47" t="str">
            <v>无</v>
          </cell>
          <cell r="I47" t="str">
            <v>转正</v>
          </cell>
        </row>
        <row r="47">
          <cell r="K47">
            <v>54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652323197103212635</v>
          </cell>
        </row>
        <row r="47">
          <cell r="S47">
            <v>26013</v>
          </cell>
          <cell r="T47" t="str">
            <v>乌鲁木齐市新市区北京南路86号政府家属院5号楼2单元501</v>
          </cell>
          <cell r="U47" t="str">
            <v>乌鲁木齐市新市区北京南路86号政府家属院5号楼2单元501</v>
          </cell>
          <cell r="V47">
            <v>18963839065</v>
          </cell>
          <cell r="W47" t="str">
            <v>6217004530001525704</v>
          </cell>
        </row>
        <row r="48">
          <cell r="B48" t="str">
            <v>刘淑芳</v>
          </cell>
          <cell r="C48" t="str">
            <v>新疆图书馆</v>
          </cell>
          <cell r="D48" t="str">
            <v>保安</v>
          </cell>
          <cell r="E48">
            <v>45842</v>
          </cell>
          <cell r="F48" t="str">
            <v>劳动合同</v>
          </cell>
          <cell r="G48">
            <v>45842</v>
          </cell>
          <cell r="H48" t="str">
            <v>无</v>
          </cell>
          <cell r="I48" t="str">
            <v>转正</v>
          </cell>
        </row>
        <row r="48">
          <cell r="K48">
            <v>51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622424197405193421</v>
          </cell>
        </row>
        <row r="48">
          <cell r="S48">
            <v>27168</v>
          </cell>
          <cell r="T48" t="str">
            <v>甘肃省通玮县榜罗镇大庄村上凡山社50号</v>
          </cell>
          <cell r="U48" t="str">
            <v>米东南路虹桥南社区二区一号4单元1号楼</v>
          </cell>
          <cell r="V48">
            <v>15099597638</v>
          </cell>
          <cell r="W48" t="str">
            <v>6217004530009393022</v>
          </cell>
        </row>
        <row r="49">
          <cell r="B49" t="str">
            <v>张建锁</v>
          </cell>
          <cell r="C49" t="str">
            <v>新疆图书馆</v>
          </cell>
          <cell r="D49" t="str">
            <v>保安</v>
          </cell>
          <cell r="E49">
            <v>45842</v>
          </cell>
          <cell r="F49" t="str">
            <v>劳动合同</v>
          </cell>
          <cell r="G49">
            <v>45842</v>
          </cell>
          <cell r="H49" t="str">
            <v>无</v>
          </cell>
          <cell r="I49" t="str">
            <v>转正</v>
          </cell>
        </row>
        <row r="49">
          <cell r="K49">
            <v>52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650102197312136814</v>
          </cell>
        </row>
        <row r="49">
          <cell r="S49">
            <v>27011</v>
          </cell>
          <cell r="T49" t="str">
            <v>乌鲁木齐市新市区鲤鱼山南路1122号世喜苑小区3号楼2单元201室</v>
          </cell>
          <cell r="U49" t="str">
            <v>乌鲁木齐市新市区鲤鱼山南路1122号世喜苑小区3号楼2单元201室</v>
          </cell>
          <cell r="V49">
            <v>13565886415</v>
          </cell>
          <cell r="W49" t="str">
            <v>6217004530009824703</v>
          </cell>
        </row>
        <row r="50">
          <cell r="B50" t="str">
            <v>韩雅竹</v>
          </cell>
          <cell r="C50" t="str">
            <v>新疆图书馆</v>
          </cell>
          <cell r="D50" t="str">
            <v>保安</v>
          </cell>
          <cell r="E50">
            <v>45842</v>
          </cell>
          <cell r="F50" t="str">
            <v>劳动合同</v>
          </cell>
          <cell r="G50">
            <v>45842</v>
          </cell>
          <cell r="H50" t="str">
            <v>无</v>
          </cell>
          <cell r="I50" t="str">
            <v>转正</v>
          </cell>
        </row>
        <row r="50">
          <cell r="K50">
            <v>56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622424197110043960</v>
          </cell>
        </row>
        <row r="50">
          <cell r="S50">
            <v>26210</v>
          </cell>
          <cell r="T50" t="str">
            <v>乌鲁木齐市新市区通安南路1888号一期4号楼2单元502号</v>
          </cell>
          <cell r="U50" t="str">
            <v>乌鲁木齐市北京北路万象一期4-2-502</v>
          </cell>
          <cell r="V50">
            <v>13565866053</v>
          </cell>
          <cell r="W50" t="str">
            <v>6217004530006175182</v>
          </cell>
        </row>
        <row r="51">
          <cell r="B51" t="str">
            <v>刘占文</v>
          </cell>
          <cell r="C51" t="str">
            <v>新疆图书馆</v>
          </cell>
          <cell r="D51" t="str">
            <v>保安</v>
          </cell>
          <cell r="E51">
            <v>45842</v>
          </cell>
          <cell r="F51" t="str">
            <v>劳动合同</v>
          </cell>
          <cell r="G51">
            <v>45842</v>
          </cell>
          <cell r="H51" t="str">
            <v>无</v>
          </cell>
          <cell r="I51" t="str">
            <v>转正</v>
          </cell>
        </row>
        <row r="51">
          <cell r="K51">
            <v>58</v>
          </cell>
          <cell r="L51" t="str">
            <v>男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230304196709274415</v>
          </cell>
        </row>
        <row r="51">
          <cell r="S51">
            <v>24742</v>
          </cell>
          <cell r="T51" t="str">
            <v>黑龙江省鸡西市滴道区中心五委1组</v>
          </cell>
          <cell r="U51" t="str">
            <v>新疆乌鲁木齐市北京北路风尚翠苑小区北区10号楼601</v>
          </cell>
          <cell r="V51">
            <v>15146178179</v>
          </cell>
          <cell r="W51" t="str">
            <v>6217004550007893245</v>
          </cell>
        </row>
        <row r="52">
          <cell r="B52" t="str">
            <v>吴盛新</v>
          </cell>
          <cell r="C52" t="str">
            <v>新疆图书馆</v>
          </cell>
          <cell r="D52" t="str">
            <v>保安</v>
          </cell>
          <cell r="E52">
            <v>45842</v>
          </cell>
          <cell r="F52" t="str">
            <v>劳务承揽协议</v>
          </cell>
          <cell r="G52">
            <v>45842</v>
          </cell>
          <cell r="H52" t="str">
            <v>无</v>
          </cell>
          <cell r="I52" t="str">
            <v>转正</v>
          </cell>
        </row>
        <row r="52">
          <cell r="K52">
            <v>58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612424196705144617</v>
          </cell>
        </row>
        <row r="52">
          <cell r="S52">
            <v>24606</v>
          </cell>
          <cell r="T52" t="str">
            <v>乌鲁木齐市新市区北京南路6号京都小区2号楼2单元202号</v>
          </cell>
          <cell r="U52" t="str">
            <v>乌鲁木齐市新市区北京南路6号京都小区2号楼2单元202号</v>
          </cell>
          <cell r="V52">
            <v>15099521949</v>
          </cell>
          <cell r="W52" t="str">
            <v>6217004530013199738</v>
          </cell>
        </row>
        <row r="53">
          <cell r="B53" t="str">
            <v>马新龙</v>
          </cell>
          <cell r="C53" t="str">
            <v>新疆图书馆</v>
          </cell>
          <cell r="D53" t="str">
            <v>保安</v>
          </cell>
          <cell r="E53">
            <v>45842</v>
          </cell>
          <cell r="F53" t="str">
            <v>劳动合同</v>
          </cell>
          <cell r="G53">
            <v>45842</v>
          </cell>
          <cell r="H53" t="str">
            <v>无</v>
          </cell>
          <cell r="I53" t="str">
            <v>转正</v>
          </cell>
        </row>
        <row r="53">
          <cell r="K53">
            <v>54</v>
          </cell>
          <cell r="L53" t="str">
            <v>男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650104197104281614</v>
          </cell>
        </row>
        <row r="53">
          <cell r="S53">
            <v>26051</v>
          </cell>
          <cell r="T53" t="str">
            <v>乌鲁木齐市新市区北京北路39号平9栋2号</v>
          </cell>
          <cell r="U53" t="str">
            <v>乌鲁木齐市新市区北京北路39号平9栋2号</v>
          </cell>
          <cell r="V53">
            <v>15026000352</v>
          </cell>
          <cell r="W53" t="str">
            <v>6217004530012917361</v>
          </cell>
        </row>
        <row r="54">
          <cell r="B54" t="str">
            <v>贾勇</v>
          </cell>
          <cell r="C54" t="str">
            <v>新疆图书馆</v>
          </cell>
          <cell r="D54" t="str">
            <v>保安</v>
          </cell>
          <cell r="E54">
            <v>45842</v>
          </cell>
          <cell r="F54" t="str">
            <v>劳动合同</v>
          </cell>
          <cell r="G54">
            <v>45842</v>
          </cell>
          <cell r="H54" t="str">
            <v>无</v>
          </cell>
          <cell r="I54" t="str">
            <v>转正</v>
          </cell>
        </row>
        <row r="54">
          <cell r="K54">
            <v>55</v>
          </cell>
          <cell r="L54" t="str">
            <v>男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650103197010180613</v>
          </cell>
        </row>
        <row r="54">
          <cell r="S54">
            <v>25859</v>
          </cell>
          <cell r="T54" t="str">
            <v>乌鲁木齐市沙依巴克区河滩南路573号4号楼1单元403号</v>
          </cell>
          <cell r="U54" t="str">
            <v>乌鲁木齐市沙依巴克区河滩南路573号4号楼1单元403号</v>
          </cell>
          <cell r="V54">
            <v>13565938138</v>
          </cell>
          <cell r="W54" t="str">
            <v>6217004530013978511</v>
          </cell>
        </row>
        <row r="55">
          <cell r="B55" t="str">
            <v>马海燕</v>
          </cell>
          <cell r="C55" t="str">
            <v>新疆图书馆</v>
          </cell>
          <cell r="D55" t="str">
            <v>保安</v>
          </cell>
          <cell r="E55">
            <v>45842</v>
          </cell>
          <cell r="F55" t="str">
            <v>劳务承揽协议</v>
          </cell>
          <cell r="G55">
            <v>45867</v>
          </cell>
          <cell r="H55" t="str">
            <v>无</v>
          </cell>
          <cell r="I55" t="str">
            <v>试用</v>
          </cell>
        </row>
        <row r="55">
          <cell r="K55">
            <v>51</v>
          </cell>
          <cell r="L55" t="str">
            <v>男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65260197408233523</v>
          </cell>
        </row>
        <row r="55">
          <cell r="S55">
            <v>27264</v>
          </cell>
          <cell r="T55" t="str">
            <v>新疆阿勒泰市北屯镇团结路新区16号楼3栋1单元302室</v>
          </cell>
          <cell r="U55" t="str">
            <v>新疆乌鲁木齐市南湖二期旭东小区</v>
          </cell>
          <cell r="V55">
            <v>18146436589</v>
          </cell>
          <cell r="W55" t="str">
            <v>622908513034661211</v>
          </cell>
        </row>
        <row r="56">
          <cell r="B56" t="str">
            <v>杨全江</v>
          </cell>
          <cell r="C56" t="str">
            <v>新疆图书馆</v>
          </cell>
          <cell r="D56" t="str">
            <v>保安</v>
          </cell>
          <cell r="E56">
            <v>45870</v>
          </cell>
          <cell r="F56" t="str">
            <v>劳务承揽协议</v>
          </cell>
          <cell r="G56">
            <v>45870</v>
          </cell>
          <cell r="H56" t="str">
            <v>无</v>
          </cell>
          <cell r="I56" t="str">
            <v>试用</v>
          </cell>
        </row>
        <row r="56">
          <cell r="K56">
            <v>55</v>
          </cell>
          <cell r="L56" t="str">
            <v>男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654001196804182515</v>
          </cell>
        </row>
        <row r="56">
          <cell r="S56">
            <v>24946</v>
          </cell>
          <cell r="T56" t="str">
            <v>新疆奎屯市高泉镇124团3连209号</v>
          </cell>
          <cell r="U56" t="str">
            <v>新疆乌鲁木齐市新市区北京北路风尚翠苑北区6-1-201</v>
          </cell>
          <cell r="V56">
            <v>13779085091</v>
          </cell>
          <cell r="W56" t="str">
            <v>6214836223627908</v>
          </cell>
        </row>
        <row r="57">
          <cell r="B57" t="str">
            <v>阿曼古力·萨吾提</v>
          </cell>
          <cell r="C57" t="str">
            <v>新疆图书馆</v>
          </cell>
          <cell r="D57" t="str">
            <v>保洁</v>
          </cell>
          <cell r="E57">
            <v>45838</v>
          </cell>
          <cell r="F57" t="str">
            <v>劳务承揽协议</v>
          </cell>
          <cell r="G57">
            <v>45842</v>
          </cell>
          <cell r="H57" t="str">
            <v>无</v>
          </cell>
          <cell r="I57" t="str">
            <v>试用</v>
          </cell>
        </row>
        <row r="57">
          <cell r="K57">
            <v>39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维吾尔族</v>
          </cell>
          <cell r="P57" t="str">
            <v>65290119860319222X</v>
          </cell>
        </row>
        <row r="57">
          <cell r="S57">
            <v>31490</v>
          </cell>
          <cell r="T57" t="str">
            <v>新疆阿克苏市阿依库勒镇萨依买里村1组31号</v>
          </cell>
          <cell r="U57" t="str">
            <v>乌鲁木齐市沙依巴克区哈密路250号6号楼2单元403</v>
          </cell>
          <cell r="V57">
            <v>18999139020</v>
          </cell>
          <cell r="W57" t="str">
            <v>6217004530013967613</v>
          </cell>
        </row>
        <row r="58">
          <cell r="B58" t="str">
            <v>包东银</v>
          </cell>
          <cell r="C58" t="str">
            <v>新疆图书馆</v>
          </cell>
          <cell r="D58" t="str">
            <v>保洁</v>
          </cell>
          <cell r="E58">
            <v>45838</v>
          </cell>
          <cell r="F58" t="str">
            <v>劳务协议</v>
          </cell>
          <cell r="G58">
            <v>45842</v>
          </cell>
          <cell r="H58" t="str">
            <v>无</v>
          </cell>
          <cell r="I58" t="str">
            <v>试用</v>
          </cell>
        </row>
        <row r="58">
          <cell r="K58">
            <v>57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622425196804183847</v>
          </cell>
        </row>
        <row r="58">
          <cell r="S58">
            <v>24946</v>
          </cell>
          <cell r="T58" t="str">
            <v>甘肃省陇西县谓阳乡三川村阴坡社27号</v>
          </cell>
          <cell r="U58" t="str">
            <v>新市区京都小区4-2-604</v>
          </cell>
          <cell r="V58">
            <v>18799135728</v>
          </cell>
          <cell r="W58" t="str">
            <v>6222033002005621868</v>
          </cell>
        </row>
        <row r="59">
          <cell r="B59" t="str">
            <v>布麦尔耶姆古丽·托合荪</v>
          </cell>
          <cell r="C59" t="str">
            <v>新疆图书馆</v>
          </cell>
          <cell r="D59" t="str">
            <v>保洁</v>
          </cell>
          <cell r="E59">
            <v>45838</v>
          </cell>
          <cell r="F59" t="str">
            <v>劳务协议</v>
          </cell>
          <cell r="G59">
            <v>45838</v>
          </cell>
          <cell r="H59" t="str">
            <v>无</v>
          </cell>
          <cell r="I59" t="str">
            <v>试用</v>
          </cell>
        </row>
        <row r="59">
          <cell r="K59">
            <v>26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维吾尔族</v>
          </cell>
          <cell r="P59" t="str">
            <v>653123199908200024</v>
          </cell>
        </row>
        <row r="59">
          <cell r="S59">
            <v>36392</v>
          </cell>
          <cell r="T59" t="str">
            <v>新疆英吉沙县龙浦村4组44号</v>
          </cell>
          <cell r="U59" t="str">
            <v>新市区府友巷40号京都小区4号楼2单元</v>
          </cell>
          <cell r="V59">
            <v>17590109054</v>
          </cell>
          <cell r="W59" t="str">
            <v>6214831952798319</v>
          </cell>
        </row>
        <row r="60">
          <cell r="B60" t="str">
            <v>吐尔地·玉苏甫</v>
          </cell>
          <cell r="C60" t="str">
            <v>新疆图书馆</v>
          </cell>
          <cell r="D60" t="str">
            <v>保洁</v>
          </cell>
          <cell r="E60">
            <v>45842</v>
          </cell>
          <cell r="F60" t="str">
            <v>劳务协议</v>
          </cell>
          <cell r="G60">
            <v>45842</v>
          </cell>
          <cell r="H60" t="str">
            <v>无</v>
          </cell>
          <cell r="I60" t="str">
            <v>试用</v>
          </cell>
        </row>
        <row r="60">
          <cell r="K60">
            <v>61</v>
          </cell>
          <cell r="L60" t="str">
            <v>男</v>
          </cell>
          <cell r="M60" t="str">
            <v>群众</v>
          </cell>
          <cell r="N60" t="str">
            <v>已婚</v>
          </cell>
          <cell r="O60" t="str">
            <v>维吾尔族</v>
          </cell>
          <cell r="P60" t="str">
            <v>653126196404230014</v>
          </cell>
        </row>
        <row r="60">
          <cell r="S60">
            <v>23490</v>
          </cell>
          <cell r="T60" t="str">
            <v>乌鲁木齐市天山区胜利路666号平3栋3号</v>
          </cell>
          <cell r="U60" t="str">
            <v>乌鲁木齐市天山区胜利路666号平3栋3号</v>
          </cell>
          <cell r="V60">
            <v>18160408274</v>
          </cell>
          <cell r="W60" t="str">
            <v>6222023002019590267</v>
          </cell>
        </row>
        <row r="61">
          <cell r="B61" t="str">
            <v>刘喜荣</v>
          </cell>
          <cell r="C61" t="str">
            <v>新疆图书馆</v>
          </cell>
          <cell r="D61" t="str">
            <v>保洁</v>
          </cell>
          <cell r="E61">
            <v>45839</v>
          </cell>
          <cell r="F61" t="str">
            <v>劳务协议</v>
          </cell>
          <cell r="G61">
            <v>45842</v>
          </cell>
          <cell r="H61" t="str">
            <v>无</v>
          </cell>
          <cell r="I61" t="str">
            <v>试用</v>
          </cell>
        </row>
        <row r="61">
          <cell r="K61">
            <v>63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232122196212262623</v>
          </cell>
        </row>
        <row r="61">
          <cell r="S61">
            <v>23006</v>
          </cell>
          <cell r="T61" t="str">
            <v>黑龙江省宾县宾州镇新立村红光屯</v>
          </cell>
          <cell r="U61" t="str">
            <v>北京南路书香苑 一号楼4单元302</v>
          </cell>
          <cell r="V61">
            <v>13579297149</v>
          </cell>
          <cell r="W61" t="str">
            <v>6217992610146289186</v>
          </cell>
        </row>
        <row r="62">
          <cell r="B62" t="str">
            <v>韩翠琴</v>
          </cell>
          <cell r="C62" t="str">
            <v>新疆图书馆</v>
          </cell>
          <cell r="D62" t="str">
            <v>保洁</v>
          </cell>
          <cell r="E62">
            <v>45842</v>
          </cell>
          <cell r="F62" t="str">
            <v>劳务协议</v>
          </cell>
          <cell r="G62">
            <v>45842</v>
          </cell>
          <cell r="H62" t="str">
            <v>无</v>
          </cell>
          <cell r="I62" t="str">
            <v>试用</v>
          </cell>
        </row>
        <row r="62">
          <cell r="K62">
            <v>62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370302196308232925</v>
          </cell>
        </row>
        <row r="62">
          <cell r="S62">
            <v>23246</v>
          </cell>
          <cell r="T62" t="str">
            <v>山东省淄博市淄川区罗村镇大王村2组127号</v>
          </cell>
          <cell r="U62" t="str">
            <v>乌鲁木齐市沙依巴克区西环中路中山花苑5号楼1单元602</v>
          </cell>
          <cell r="V62">
            <v>18463095091</v>
          </cell>
          <cell r="W62" t="str">
            <v>6214674530001819707</v>
          </cell>
        </row>
        <row r="63">
          <cell r="B63" t="str">
            <v>叶红</v>
          </cell>
          <cell r="C63" t="str">
            <v>新疆图书馆</v>
          </cell>
          <cell r="D63" t="str">
            <v>保洁</v>
          </cell>
          <cell r="E63">
            <v>45842</v>
          </cell>
          <cell r="F63" t="str">
            <v>劳务协议</v>
          </cell>
          <cell r="G63">
            <v>45842</v>
          </cell>
          <cell r="H63" t="str">
            <v>无</v>
          </cell>
          <cell r="I63" t="str">
            <v>试用</v>
          </cell>
        </row>
        <row r="63">
          <cell r="K63">
            <v>56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回族</v>
          </cell>
          <cell r="P63" t="str">
            <v>652322197101161524</v>
          </cell>
        </row>
        <row r="63">
          <cell r="S63">
            <v>25949</v>
          </cell>
          <cell r="T63" t="str">
            <v>新疆米泉市林泉路丽景三巷6号</v>
          </cell>
          <cell r="U63" t="str">
            <v>乌鲁木齐克东路39号友好物业小区</v>
          </cell>
          <cell r="V63">
            <v>13699979707</v>
          </cell>
          <cell r="W63" t="str">
            <v>6217004530012133464</v>
          </cell>
        </row>
        <row r="64">
          <cell r="B64" t="str">
            <v>高畅</v>
          </cell>
          <cell r="C64" t="str">
            <v>新疆图书馆</v>
          </cell>
          <cell r="D64" t="str">
            <v>保洁</v>
          </cell>
          <cell r="E64">
            <v>45842</v>
          </cell>
          <cell r="F64" t="str">
            <v>劳务承揽协议</v>
          </cell>
          <cell r="G64">
            <v>45842</v>
          </cell>
          <cell r="H64" t="str">
            <v>无</v>
          </cell>
          <cell r="I64" t="str">
            <v>试用</v>
          </cell>
        </row>
        <row r="64">
          <cell r="K64">
            <v>53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650104197202153384</v>
          </cell>
        </row>
        <row r="64">
          <cell r="S64">
            <v>26344</v>
          </cell>
          <cell r="T64" t="str">
            <v>乌鲁木齐市沙依巴克区阿勒泰路2号27号楼3单元402室</v>
          </cell>
          <cell r="U64" t="str">
            <v>乌鲁木齐新市区北京北路府友巷40号京都小区2-6-609</v>
          </cell>
          <cell r="V64">
            <v>18999180960</v>
          </cell>
          <cell r="W64" t="str">
            <v>6227004530305890274</v>
          </cell>
        </row>
        <row r="65">
          <cell r="B65" t="str">
            <v>舒新涛</v>
          </cell>
          <cell r="C65" t="str">
            <v>新疆图书馆</v>
          </cell>
          <cell r="D65" t="str">
            <v>保洁</v>
          </cell>
          <cell r="E65">
            <v>45842</v>
          </cell>
          <cell r="F65" t="str">
            <v>劳务协议</v>
          </cell>
          <cell r="G65">
            <v>45842</v>
          </cell>
          <cell r="H65" t="str">
            <v>无</v>
          </cell>
          <cell r="I65" t="str">
            <v>试用</v>
          </cell>
        </row>
        <row r="65">
          <cell r="K65">
            <v>58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650102196709270021</v>
          </cell>
        </row>
        <row r="65">
          <cell r="S65">
            <v>24742</v>
          </cell>
          <cell r="T65" t="str">
            <v>乌鲁木齐市天山区青年路26号31栋7号</v>
          </cell>
          <cell r="U65" t="str">
            <v>乌鲁木齐市天山区青年路26号31栋7号</v>
          </cell>
          <cell r="V65">
            <v>13999252796</v>
          </cell>
          <cell r="W65" t="str">
            <v>6217004540008952751</v>
          </cell>
        </row>
        <row r="66">
          <cell r="B66" t="str">
            <v>辛洪瑜</v>
          </cell>
          <cell r="C66" t="str">
            <v>新疆图书馆</v>
          </cell>
          <cell r="D66" t="str">
            <v>保洁</v>
          </cell>
          <cell r="E66">
            <v>45842</v>
          </cell>
          <cell r="F66" t="str">
            <v>劳动合同</v>
          </cell>
          <cell r="G66">
            <v>45842</v>
          </cell>
          <cell r="H66" t="str">
            <v>无</v>
          </cell>
          <cell r="I66" t="str">
            <v>试用</v>
          </cell>
        </row>
        <row r="66">
          <cell r="K66">
            <v>50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654322197506110022</v>
          </cell>
        </row>
        <row r="66">
          <cell r="S66">
            <v>27556</v>
          </cell>
          <cell r="T66" t="str">
            <v>乌鲁木齐市新市区府友巷40号京都小区1号楼1单元604号</v>
          </cell>
          <cell r="U66" t="str">
            <v>乌鲁木齐市新市区府友巷40号京都小区1号楼1单元604号</v>
          </cell>
          <cell r="V66">
            <v>13579808037</v>
          </cell>
          <cell r="W66" t="str">
            <v>6217004540004409046</v>
          </cell>
        </row>
        <row r="67">
          <cell r="B67" t="str">
            <v>范玉枝</v>
          </cell>
          <cell r="C67" t="str">
            <v>新疆图书馆</v>
          </cell>
          <cell r="D67" t="str">
            <v>保洁</v>
          </cell>
          <cell r="E67">
            <v>45842</v>
          </cell>
          <cell r="F67" t="str">
            <v>劳动合同</v>
          </cell>
          <cell r="G67">
            <v>45842</v>
          </cell>
          <cell r="H67" t="str">
            <v>无</v>
          </cell>
          <cell r="I67" t="str">
            <v>试用</v>
          </cell>
        </row>
        <row r="67">
          <cell r="K67">
            <v>49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41102219760202602X</v>
          </cell>
        </row>
        <row r="67">
          <cell r="S67">
            <v>27792</v>
          </cell>
          <cell r="T67" t="str">
            <v>河南省长葛市南席镇游罕村三组</v>
          </cell>
          <cell r="U67" t="str">
            <v>乌鲁木齐市科学院一街349号</v>
          </cell>
          <cell r="V67">
            <v>15899161720</v>
          </cell>
          <cell r="W67" t="str">
            <v>6217004540009833430</v>
          </cell>
        </row>
        <row r="68">
          <cell r="B68" t="str">
            <v>刘桂芝</v>
          </cell>
          <cell r="C68" t="str">
            <v>新疆图书馆</v>
          </cell>
          <cell r="D68" t="str">
            <v>保洁</v>
          </cell>
          <cell r="E68">
            <v>45839</v>
          </cell>
          <cell r="F68" t="str">
            <v>劳务承揽协议</v>
          </cell>
          <cell r="G68">
            <v>45842</v>
          </cell>
          <cell r="H68" t="str">
            <v>无</v>
          </cell>
          <cell r="I68" t="str">
            <v>试用</v>
          </cell>
        </row>
        <row r="68">
          <cell r="K68">
            <v>59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650300196603173221</v>
          </cell>
        </row>
        <row r="68">
          <cell r="S68">
            <v>24183</v>
          </cell>
          <cell r="T68" t="str">
            <v>新疆石河子市炮台镇121团六连19栋平房1号</v>
          </cell>
          <cell r="U68" t="str">
            <v>新疆乌鲁木齐市新市区太兴路358号</v>
          </cell>
          <cell r="V68">
            <v>15109915698</v>
          </cell>
          <cell r="W68" t="str">
            <v>6228233375262348267</v>
          </cell>
        </row>
        <row r="69">
          <cell r="B69" t="str">
            <v>袁丽萍</v>
          </cell>
          <cell r="C69" t="str">
            <v>新疆图书馆</v>
          </cell>
          <cell r="D69" t="str">
            <v>保洁</v>
          </cell>
          <cell r="E69">
            <v>45839</v>
          </cell>
          <cell r="F69" t="str">
            <v>劳务承揽协议</v>
          </cell>
          <cell r="G69">
            <v>45842</v>
          </cell>
          <cell r="H69" t="str">
            <v>无</v>
          </cell>
          <cell r="I69" t="str">
            <v>试用</v>
          </cell>
        </row>
        <row r="69">
          <cell r="K69">
            <v>60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512929196501285827</v>
          </cell>
        </row>
        <row r="69">
          <cell r="S69">
            <v>23770</v>
          </cell>
          <cell r="T69" t="str">
            <v>新疆玛纳斯县幸福路77号1幢楼1单元602室</v>
          </cell>
          <cell r="U69" t="str">
            <v>乌鲁木齐大西沟泰翠小区4-603</v>
          </cell>
          <cell r="V69">
            <v>13689900272</v>
          </cell>
          <cell r="W69" t="str">
            <v>6214674550003412970</v>
          </cell>
        </row>
        <row r="70">
          <cell r="B70" t="str">
            <v>蒋翠萍</v>
          </cell>
          <cell r="C70" t="str">
            <v>新疆图书馆</v>
          </cell>
          <cell r="D70" t="str">
            <v>保洁</v>
          </cell>
          <cell r="E70">
            <v>45853</v>
          </cell>
          <cell r="F70" t="str">
            <v>劳务协议</v>
          </cell>
          <cell r="G70">
            <v>45853</v>
          </cell>
          <cell r="H70" t="str">
            <v>无</v>
          </cell>
          <cell r="I70" t="str">
            <v>试用</v>
          </cell>
        </row>
        <row r="70">
          <cell r="K70">
            <v>56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650121196904051325</v>
          </cell>
        </row>
        <row r="70">
          <cell r="S70">
            <v>25298</v>
          </cell>
          <cell r="T70" t="str">
            <v>乌鲁木齐市新市区小地窝堡东街900号附827号</v>
          </cell>
          <cell r="U70" t="str">
            <v>乌鲁木齐市新市区小地窝堡东街900号附827号</v>
          </cell>
          <cell r="V70">
            <v>17797822502</v>
          </cell>
          <cell r="W70" t="str">
            <v>6212263002011086744</v>
          </cell>
        </row>
        <row r="71">
          <cell r="B71" t="str">
            <v>买尔哈巴·阿扎提</v>
          </cell>
          <cell r="C71" t="str">
            <v>新疆图书馆</v>
          </cell>
          <cell r="D71" t="str">
            <v>保洁</v>
          </cell>
          <cell r="E71">
            <v>45860</v>
          </cell>
          <cell r="F71" t="str">
            <v>劳务协议</v>
          </cell>
          <cell r="G71">
            <v>45860</v>
          </cell>
          <cell r="H71" t="str">
            <v>无</v>
          </cell>
          <cell r="I71" t="str">
            <v>试用</v>
          </cell>
        </row>
        <row r="71">
          <cell r="K71">
            <v>55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维吾尔族</v>
          </cell>
          <cell r="P71" t="str">
            <v>652923198701010387</v>
          </cell>
        </row>
        <row r="71">
          <cell r="S71">
            <v>25550</v>
          </cell>
          <cell r="T71" t="str">
            <v>乌鲁木齐市新市区府友巷40号京都小区18号楼2单元602</v>
          </cell>
          <cell r="U71" t="str">
            <v>乌鲁木齐市新市区府友巷40号京都小区18号楼2单元602</v>
          </cell>
          <cell r="V71">
            <v>18709917638</v>
          </cell>
          <cell r="W71" t="str">
            <v>6217004530009842911</v>
          </cell>
        </row>
        <row r="72">
          <cell r="B72" t="str">
            <v>李慧彬</v>
          </cell>
          <cell r="C72" t="str">
            <v>新疆图书馆</v>
          </cell>
          <cell r="D72" t="str">
            <v>保洁</v>
          </cell>
          <cell r="E72">
            <v>45846</v>
          </cell>
          <cell r="F72" t="str">
            <v>劳务承揽协议</v>
          </cell>
          <cell r="G72">
            <v>45846</v>
          </cell>
          <cell r="H72" t="str">
            <v>无</v>
          </cell>
          <cell r="I72" t="str">
            <v>试用</v>
          </cell>
        </row>
        <row r="72">
          <cell r="K72">
            <v>59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652323196605112023</v>
          </cell>
        </row>
        <row r="72">
          <cell r="S72">
            <v>24238</v>
          </cell>
          <cell r="T72" t="str">
            <v>新疆玛纳斯县团结路230号附2号</v>
          </cell>
          <cell r="U72" t="str">
            <v>乌鲁木齐北京南路22号乌县农技站小区</v>
          </cell>
          <cell r="V72">
            <v>13565899218</v>
          </cell>
          <cell r="W72" t="str">
            <v>6217858300055654884</v>
          </cell>
        </row>
        <row r="73">
          <cell r="B73" t="str">
            <v>佟钰</v>
          </cell>
          <cell r="C73" t="str">
            <v>新疆图书馆</v>
          </cell>
          <cell r="D73" t="str">
            <v>保洁</v>
          </cell>
          <cell r="E73">
            <v>45871</v>
          </cell>
          <cell r="F73" t="str">
            <v>劳务协议</v>
          </cell>
          <cell r="G73">
            <v>45871</v>
          </cell>
          <cell r="H73" t="str">
            <v>无</v>
          </cell>
          <cell r="I73" t="str">
            <v>试用</v>
          </cell>
        </row>
        <row r="73">
          <cell r="K73">
            <v>51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650121197402191728</v>
          </cell>
        </row>
        <row r="73">
          <cell r="S73">
            <v>24238</v>
          </cell>
          <cell r="T73" t="str">
            <v>乌鲁木齐市新市区北京南路44号3号楼1单元</v>
          </cell>
          <cell r="U73" t="str">
            <v>乌鲁木齐市新市区北京南路44号3号楼1单元</v>
          </cell>
          <cell r="V73">
            <v>13579262551</v>
          </cell>
          <cell r="W73" t="str">
            <v>6214831953236996</v>
          </cell>
        </row>
        <row r="74">
          <cell r="B74" t="str">
            <v>胡小早</v>
          </cell>
          <cell r="C74" t="str">
            <v>新疆图书馆</v>
          </cell>
          <cell r="D74" t="str">
            <v>保洁</v>
          </cell>
          <cell r="E74">
            <v>45882</v>
          </cell>
          <cell r="F74" t="str">
            <v>劳务承揽协议</v>
          </cell>
          <cell r="G74">
            <v>45882</v>
          </cell>
          <cell r="H74" t="str">
            <v>无</v>
          </cell>
          <cell r="I74" t="str">
            <v>试用</v>
          </cell>
        </row>
        <row r="74">
          <cell r="K74">
            <v>56</v>
          </cell>
          <cell r="L74" t="str">
            <v>男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320325199601308015</v>
          </cell>
        </row>
        <row r="74">
          <cell r="S74">
            <v>24137</v>
          </cell>
          <cell r="T74" t="str">
            <v>乌鲁木齐市沙依巴克区红庙子路254号金泰小区1号楼8单元101号</v>
          </cell>
          <cell r="U74" t="str">
            <v>乌鲁木齐市沙依巴克区红庙子路254号金泰小区1号楼8单元101号</v>
          </cell>
          <cell r="V74">
            <v>13579992406</v>
          </cell>
          <cell r="W74" t="str">
            <v>6222033002001623546</v>
          </cell>
        </row>
        <row r="75">
          <cell r="B75" t="str">
            <v>郭晓梅</v>
          </cell>
          <cell r="C75" t="str">
            <v>新疆图书馆</v>
          </cell>
          <cell r="D75" t="str">
            <v>保洁</v>
          </cell>
          <cell r="E75">
            <v>45887</v>
          </cell>
          <cell r="F75" t="str">
            <v>劳务承揽协议</v>
          </cell>
          <cell r="G75">
            <v>45887</v>
          </cell>
          <cell r="H75" t="str">
            <v>无</v>
          </cell>
          <cell r="I75" t="str">
            <v>试用</v>
          </cell>
        </row>
        <row r="75"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652301196612172026</v>
          </cell>
        </row>
        <row r="75">
          <cell r="S75">
            <v>24458</v>
          </cell>
          <cell r="T75" t="str">
            <v>乌鲁木齐市新市区北京南路21号附4号金原小区11号楼1单元402号</v>
          </cell>
          <cell r="U75" t="str">
            <v>乌鲁木齐市新市区北京南路21号附4号金原小区11号楼1单元402号</v>
          </cell>
          <cell r="V75">
            <v>15981775315</v>
          </cell>
          <cell r="W75" t="str">
            <v>6212872150617937</v>
          </cell>
        </row>
        <row r="76">
          <cell r="B76" t="str">
            <v>何有情</v>
          </cell>
          <cell r="C76" t="str">
            <v>新疆图书馆</v>
          </cell>
          <cell r="D76" t="str">
            <v>保安</v>
          </cell>
          <cell r="E76">
            <v>45925</v>
          </cell>
          <cell r="F76" t="str">
            <v>劳务承揽协议</v>
          </cell>
          <cell r="G76">
            <v>45925</v>
          </cell>
          <cell r="H76" t="str">
            <v>无</v>
          </cell>
          <cell r="I76" t="str">
            <v>试用</v>
          </cell>
        </row>
        <row r="76">
          <cell r="K76">
            <v>56</v>
          </cell>
          <cell r="L76" t="str">
            <v>男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622627196703213617</v>
          </cell>
        </row>
        <row r="76">
          <cell r="S76">
            <v>24552</v>
          </cell>
          <cell r="T76" t="str">
            <v>新疆乌鲁木齐市新市区三工一队</v>
          </cell>
          <cell r="U76" t="str">
            <v>新疆乌鲁木齐市新市区三工一队</v>
          </cell>
          <cell r="V76">
            <v>18016871766</v>
          </cell>
          <cell r="W76" t="str">
            <v>6212253002003118044</v>
          </cell>
        </row>
        <row r="77">
          <cell r="B77" t="str">
            <v>谢武</v>
          </cell>
          <cell r="C77" t="str">
            <v>新疆图书馆</v>
          </cell>
          <cell r="D77" t="str">
            <v>保安</v>
          </cell>
          <cell r="E77">
            <v>45847</v>
          </cell>
          <cell r="F77" t="str">
            <v>劳务承揽协议</v>
          </cell>
          <cell r="G77">
            <v>45904</v>
          </cell>
        </row>
        <row r="77">
          <cell r="I77" t="str">
            <v>离职</v>
          </cell>
        </row>
        <row r="77">
          <cell r="K77">
            <v>54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650104197106282514</v>
          </cell>
        </row>
        <row r="77">
          <cell r="S77">
            <v>26112</v>
          </cell>
          <cell r="T77" t="str">
            <v>乌鲁木齐市新市区北京北路48号1号楼4单元602</v>
          </cell>
          <cell r="U77" t="str">
            <v>乌鲁木齐市新市区北京北路48号1号楼4单元602</v>
          </cell>
          <cell r="V77">
            <v>13609928170</v>
          </cell>
          <cell r="W77" t="str">
            <v>6214831950569969</v>
          </cell>
        </row>
        <row r="78">
          <cell r="B78" t="str">
            <v>柔鲜古丽·图尔荪</v>
          </cell>
          <cell r="C78" t="str">
            <v>新疆图书馆</v>
          </cell>
          <cell r="D78" t="str">
            <v>排架员</v>
          </cell>
          <cell r="E78">
            <v>45842</v>
          </cell>
          <cell r="F78" t="str">
            <v>劳动合同</v>
          </cell>
          <cell r="G78">
            <v>45911</v>
          </cell>
        </row>
        <row r="78">
          <cell r="I78" t="str">
            <v>离职</v>
          </cell>
        </row>
        <row r="78">
          <cell r="K78">
            <v>33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维吾尔族</v>
          </cell>
          <cell r="P78" t="str">
            <v>65292719920503358X</v>
          </cell>
        </row>
        <row r="78">
          <cell r="S78">
            <v>33727</v>
          </cell>
          <cell r="T78" t="str">
            <v>新疆乌什县依麻木镇托万克麦盖提村4组060号</v>
          </cell>
          <cell r="U78" t="str">
            <v>天山区乌鲁木齐民主路山西巷子17号4单元402</v>
          </cell>
          <cell r="V78">
            <v>15209970869</v>
          </cell>
          <cell r="W78" t="str">
            <v>6217004530014928648</v>
          </cell>
        </row>
        <row r="79">
          <cell r="B79" t="str">
            <v>陈孝义</v>
          </cell>
          <cell r="C79" t="str">
            <v>新疆图书馆</v>
          </cell>
          <cell r="D79" t="str">
            <v>保安</v>
          </cell>
          <cell r="E79">
            <v>45838</v>
          </cell>
          <cell r="F79" t="str">
            <v>劳务承揽协议</v>
          </cell>
          <cell r="G79">
            <v>45922</v>
          </cell>
        </row>
        <row r="79">
          <cell r="I79" t="str">
            <v>离职</v>
          </cell>
        </row>
        <row r="79">
          <cell r="K79">
            <v>57</v>
          </cell>
          <cell r="L79" t="str">
            <v>男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152824196803183610</v>
          </cell>
        </row>
        <row r="79">
          <cell r="S79">
            <v>24915</v>
          </cell>
          <cell r="T79" t="str">
            <v>乌鲁木齐市沙依巴克区平顶山东二路00号附46号</v>
          </cell>
          <cell r="U79" t="str">
            <v>乌鲁木齐市沙依巴克区平顶山东二路00号附46号</v>
          </cell>
          <cell r="V79">
            <v>18199872616</v>
          </cell>
          <cell r="W79" t="str">
            <v>6217004530005201252</v>
          </cell>
        </row>
      </sheetData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入职"/>
      <sheetName val="离职"/>
      <sheetName val="Sheet1"/>
    </sheetNames>
    <sheetDataSet>
      <sheetData sheetId="0"/>
      <sheetData sheetId="1">
        <row r="1">
          <cell r="A1" t="str">
            <v>姓名</v>
          </cell>
          <cell r="B1" t="str">
            <v>部门/服务中心</v>
          </cell>
          <cell r="C1" t="str">
            <v>职位</v>
          </cell>
          <cell r="D1" t="str">
            <v>入职时间</v>
          </cell>
          <cell r="E1" t="str">
            <v>合同类型</v>
          </cell>
          <cell r="F1" t="str">
            <v>离职时间</v>
          </cell>
          <cell r="G1" t="str">
            <v>员工状态</v>
          </cell>
          <cell r="H1" t="str">
            <v>转正日期</v>
          </cell>
          <cell r="I1" t="str">
            <v>年龄</v>
          </cell>
          <cell r="J1" t="str">
            <v>性别</v>
          </cell>
          <cell r="K1" t="str">
            <v>政治面貌</v>
          </cell>
          <cell r="L1" t="str">
            <v>婚姻状况</v>
          </cell>
          <cell r="M1" t="str">
            <v>民族</v>
          </cell>
          <cell r="N1" t="str">
            <v>身份证号</v>
          </cell>
          <cell r="O1" t="str">
            <v>身份证有效期起始日期</v>
          </cell>
          <cell r="P1" t="str">
            <v>身份证有效期终止日期</v>
          </cell>
          <cell r="Q1" t="str">
            <v>出生年月日</v>
          </cell>
          <cell r="R1" t="str">
            <v>身份证住址</v>
          </cell>
          <cell r="S1" t="str">
            <v>现住址</v>
          </cell>
          <cell r="T1" t="str">
            <v>联系电话</v>
          </cell>
        </row>
        <row r="2">
          <cell r="A2" t="str">
            <v>袁冰</v>
          </cell>
          <cell r="B2" t="str">
            <v>新疆图书馆</v>
          </cell>
          <cell r="C2" t="str">
            <v>排架员</v>
          </cell>
          <cell r="D2">
            <v>45842</v>
          </cell>
          <cell r="E2" t="str">
            <v>劳动合同</v>
          </cell>
          <cell r="F2">
            <v>45848</v>
          </cell>
          <cell r="G2" t="str">
            <v>离职</v>
          </cell>
          <cell r="H2">
            <v>23</v>
          </cell>
          <cell r="I2" t="str">
            <v>女</v>
          </cell>
          <cell r="J2" t="str">
            <v>群众</v>
          </cell>
          <cell r="K2" t="str">
            <v>未婚</v>
          </cell>
          <cell r="L2" t="str">
            <v>汉族</v>
          </cell>
          <cell r="M2" t="str">
            <v>650103200203210625</v>
          </cell>
        </row>
        <row r="2">
          <cell r="P2">
            <v>37336</v>
          </cell>
          <cell r="Q2" t="str">
            <v>乌鲁木齐市沙依巴克区钱塘江路38号西区67号楼3单元601号</v>
          </cell>
          <cell r="R2" t="str">
            <v>乌鲁木齐市沙依巴克区钱塘江路38号</v>
          </cell>
          <cell r="S2">
            <v>18195877820</v>
          </cell>
          <cell r="T2" t="str">
            <v>6236684530000932965</v>
          </cell>
        </row>
        <row r="3">
          <cell r="A3" t="str">
            <v>魏晓华</v>
          </cell>
          <cell r="B3" t="str">
            <v>新疆图书馆</v>
          </cell>
          <cell r="C3" t="str">
            <v>保洁</v>
          </cell>
          <cell r="D3">
            <v>45842</v>
          </cell>
          <cell r="E3" t="str">
            <v>劳务协议</v>
          </cell>
          <cell r="F3">
            <v>45848</v>
          </cell>
          <cell r="G3" t="str">
            <v>离职</v>
          </cell>
          <cell r="H3">
            <v>57</v>
          </cell>
          <cell r="I3" t="str">
            <v>女</v>
          </cell>
          <cell r="J3" t="str">
            <v>群众</v>
          </cell>
          <cell r="K3" t="str">
            <v>已婚</v>
          </cell>
          <cell r="L3" t="str">
            <v>汉族</v>
          </cell>
          <cell r="M3" t="str">
            <v>654201196812223226</v>
          </cell>
        </row>
        <row r="3">
          <cell r="P3">
            <v>25194</v>
          </cell>
          <cell r="Q3" t="str">
            <v>郑州市中原区颐和路172号4单元6号</v>
          </cell>
          <cell r="R3" t="str">
            <v>广汇京都小区</v>
          </cell>
          <cell r="S3">
            <v>18599096928</v>
          </cell>
          <cell r="T3" t="str">
            <v>6212263002009633473</v>
          </cell>
        </row>
        <row r="4">
          <cell r="A4" t="str">
            <v>吴淑艳</v>
          </cell>
          <cell r="B4" t="str">
            <v>新疆图书馆</v>
          </cell>
          <cell r="C4" t="str">
            <v>保洁</v>
          </cell>
          <cell r="D4">
            <v>45849</v>
          </cell>
          <cell r="E4" t="str">
            <v>劳务协议</v>
          </cell>
          <cell r="F4">
            <v>45861</v>
          </cell>
          <cell r="G4" t="str">
            <v>离职</v>
          </cell>
          <cell r="H4">
            <v>60</v>
          </cell>
          <cell r="I4" t="str">
            <v>女</v>
          </cell>
          <cell r="J4" t="str">
            <v>群众</v>
          </cell>
          <cell r="K4" t="str">
            <v>已婚</v>
          </cell>
          <cell r="L4" t="str">
            <v>蒙古</v>
          </cell>
          <cell r="M4" t="str">
            <v>216724146503071245</v>
          </cell>
        </row>
        <row r="4">
          <cell r="P4">
            <v>23808</v>
          </cell>
          <cell r="Q4" t="str">
            <v>辽宁省凌海市白台子乡王家窝铺村90号</v>
          </cell>
          <cell r="R4" t="str">
            <v>新市区第一网格上庄一巷105号</v>
          </cell>
          <cell r="S4">
            <v>18047606882</v>
          </cell>
          <cell r="T4" t="str">
            <v>6217213002016555883</v>
          </cell>
        </row>
        <row r="5">
          <cell r="A5" t="str">
            <v>杨才波</v>
          </cell>
          <cell r="B5" t="str">
            <v>新疆图书馆</v>
          </cell>
          <cell r="C5" t="str">
            <v>保安</v>
          </cell>
          <cell r="D5">
            <v>45842</v>
          </cell>
          <cell r="E5" t="str">
            <v>劳务承揽协议</v>
          </cell>
          <cell r="F5">
            <v>45856</v>
          </cell>
          <cell r="G5" t="str">
            <v>离职</v>
          </cell>
          <cell r="H5">
            <v>58</v>
          </cell>
          <cell r="I5" t="str">
            <v>男</v>
          </cell>
          <cell r="J5" t="str">
            <v>群众</v>
          </cell>
          <cell r="K5" t="str">
            <v>已婚</v>
          </cell>
          <cell r="L5" t="str">
            <v>汉族</v>
          </cell>
          <cell r="M5" t="str">
            <v>51012719671103127X</v>
          </cell>
        </row>
        <row r="5">
          <cell r="P5">
            <v>24779</v>
          </cell>
          <cell r="Q5" t="str">
            <v>乌鲁木齐市新市区北京南路1号21号楼2单元0202号</v>
          </cell>
          <cell r="R5" t="str">
            <v>乌鲁木齐沙依巴克区阿勒泰路30号附7号金川小区1号楼2单元601</v>
          </cell>
          <cell r="S5">
            <v>15292866139</v>
          </cell>
          <cell r="T5" t="str">
            <v>6214674540001687012</v>
          </cell>
        </row>
        <row r="6">
          <cell r="A6" t="str">
            <v>效继红</v>
          </cell>
          <cell r="B6" t="str">
            <v>新疆图书馆</v>
          </cell>
          <cell r="C6" t="str">
            <v>保安</v>
          </cell>
          <cell r="D6">
            <v>45842</v>
          </cell>
          <cell r="E6" t="str">
            <v>劳务承揽协议</v>
          </cell>
          <cell r="F6">
            <v>45863</v>
          </cell>
          <cell r="G6" t="str">
            <v>离职</v>
          </cell>
          <cell r="H6">
            <v>52</v>
          </cell>
          <cell r="I6" t="str">
            <v>女</v>
          </cell>
          <cell r="J6" t="str">
            <v>群众</v>
          </cell>
          <cell r="K6" t="str">
            <v>已婚</v>
          </cell>
          <cell r="L6" t="str">
            <v>汉族</v>
          </cell>
          <cell r="M6" t="str">
            <v>650106197310310028</v>
          </cell>
        </row>
        <row r="6">
          <cell r="P6">
            <v>26968</v>
          </cell>
          <cell r="Q6" t="str">
            <v>乌鲁木齐市头屯河区魏泸滩路131号楼3单元402号</v>
          </cell>
          <cell r="R6" t="str">
            <v>乌鲁木齐沙区红庙子路8号栋501</v>
          </cell>
          <cell r="S6">
            <v>18160695191</v>
          </cell>
          <cell r="T6" t="str">
            <v>6227004530305096773</v>
          </cell>
        </row>
        <row r="7">
          <cell r="A7" t="str">
            <v>赵华</v>
          </cell>
          <cell r="B7" t="str">
            <v>新疆图书馆</v>
          </cell>
          <cell r="C7" t="str">
            <v>保洁</v>
          </cell>
          <cell r="D7">
            <v>45842</v>
          </cell>
          <cell r="E7" t="str">
            <v>劳务承揽协议</v>
          </cell>
          <cell r="F7">
            <v>45861</v>
          </cell>
          <cell r="G7" t="str">
            <v>离职</v>
          </cell>
          <cell r="H7">
            <v>57</v>
          </cell>
          <cell r="I7" t="str">
            <v>女</v>
          </cell>
          <cell r="J7" t="str">
            <v>群众</v>
          </cell>
          <cell r="K7" t="str">
            <v>已婚</v>
          </cell>
          <cell r="L7" t="str">
            <v>汉族</v>
          </cell>
          <cell r="M7" t="str">
            <v>652322196808174025</v>
          </cell>
        </row>
        <row r="7">
          <cell r="P7">
            <v>25067</v>
          </cell>
          <cell r="Q7" t="str">
            <v>乌鲁木齐市新市区北京南路3号5号楼3单元203号</v>
          </cell>
          <cell r="R7" t="str">
            <v>乌鲁木齐市新市区北京南路3号5号楼3单元203号</v>
          </cell>
          <cell r="S7">
            <v>15699168536</v>
          </cell>
          <cell r="T7" t="str">
            <v>6214674550002051118</v>
          </cell>
        </row>
        <row r="8">
          <cell r="A8" t="str">
            <v>冯福德</v>
          </cell>
          <cell r="B8" t="str">
            <v>新疆图书馆</v>
          </cell>
          <cell r="C8" t="str">
            <v>保安</v>
          </cell>
          <cell r="D8">
            <v>45841</v>
          </cell>
          <cell r="E8" t="str">
            <v>劳务承揽协议</v>
          </cell>
          <cell r="F8">
            <v>45842</v>
          </cell>
          <cell r="G8" t="str">
            <v>离职</v>
          </cell>
          <cell r="H8">
            <v>56</v>
          </cell>
          <cell r="I8" t="str">
            <v>男</v>
          </cell>
          <cell r="J8" t="str">
            <v>群众</v>
          </cell>
          <cell r="K8" t="str">
            <v>已婚</v>
          </cell>
          <cell r="L8" t="str">
            <v>汉族</v>
          </cell>
          <cell r="M8" t="str">
            <v>622627196910232618</v>
          </cell>
        </row>
        <row r="8">
          <cell r="P8">
            <v>25499</v>
          </cell>
          <cell r="Q8" t="str">
            <v>甘肃省西和县西高山乡冯坪村27号</v>
          </cell>
          <cell r="R8" t="str">
            <v>乌鲁木齐新市区春天雅居一期10号楼104房</v>
          </cell>
          <cell r="S8">
            <v>13579239278</v>
          </cell>
          <cell r="T8" t="str">
            <v>6214831950306735</v>
          </cell>
        </row>
        <row r="9">
          <cell r="A9" t="str">
            <v>孙小莉</v>
          </cell>
          <cell r="B9" t="str">
            <v>新疆图书馆</v>
          </cell>
          <cell r="C9" t="str">
            <v>保洁</v>
          </cell>
          <cell r="D9">
            <v>45860</v>
          </cell>
          <cell r="E9" t="str">
            <v>劳务协议</v>
          </cell>
          <cell r="F9">
            <v>45880</v>
          </cell>
          <cell r="G9" t="str">
            <v>离职</v>
          </cell>
          <cell r="H9">
            <v>55</v>
          </cell>
          <cell r="I9" t="str">
            <v>女</v>
          </cell>
          <cell r="J9" t="str">
            <v>群众</v>
          </cell>
          <cell r="K9" t="str">
            <v>已婚</v>
          </cell>
          <cell r="L9" t="str">
            <v>汉族</v>
          </cell>
          <cell r="M9" t="str">
            <v>650104196912133324</v>
          </cell>
        </row>
        <row r="9">
          <cell r="P9">
            <v>25550</v>
          </cell>
          <cell r="Q9" t="str">
            <v>乌鲁木齐市天山区瓷厂巷34号楼1单元302号</v>
          </cell>
          <cell r="R9" t="str">
            <v>乌鲁木齐市新市区四平路锦绣年华小区</v>
          </cell>
          <cell r="S9">
            <v>18709917638</v>
          </cell>
          <cell r="T9" t="str">
            <v>6214839922083472</v>
          </cell>
        </row>
        <row r="10">
          <cell r="A10" t="str">
            <v>祖丽胡玛尔·艾力</v>
          </cell>
          <cell r="B10" t="str">
            <v>新疆图书馆</v>
          </cell>
          <cell r="C10" t="str">
            <v>排架员</v>
          </cell>
          <cell r="D10">
            <v>45864</v>
          </cell>
          <cell r="E10" t="str">
            <v>劳务协议</v>
          </cell>
          <cell r="F10">
            <v>45901</v>
          </cell>
          <cell r="G10" t="str">
            <v>离职</v>
          </cell>
          <cell r="H10">
            <v>23</v>
          </cell>
          <cell r="I10" t="str">
            <v>女</v>
          </cell>
          <cell r="J10" t="str">
            <v>群众</v>
          </cell>
          <cell r="K10" t="str">
            <v>未婚</v>
          </cell>
          <cell r="L10" t="str">
            <v>维吾尔族</v>
          </cell>
          <cell r="M10" t="str">
            <v>652923200207244129</v>
          </cell>
        </row>
        <row r="10">
          <cell r="P10">
            <v>37461</v>
          </cell>
          <cell r="Q10" t="str">
            <v>新疆库车县墩阔坦镇央艾日客村二组008号</v>
          </cell>
          <cell r="R10" t="str">
            <v>新疆农业厅家属院</v>
          </cell>
          <cell r="S10">
            <v>18197602903</v>
          </cell>
          <cell r="T10" t="str">
            <v>6212263012006169660</v>
          </cell>
        </row>
        <row r="11">
          <cell r="A11" t="str">
            <v>苑枫翎</v>
          </cell>
          <cell r="B11" t="str">
            <v>新疆图书馆</v>
          </cell>
          <cell r="C11" t="str">
            <v>保洁</v>
          </cell>
          <cell r="D11">
            <v>45839</v>
          </cell>
          <cell r="E11" t="str">
            <v>劳务协议</v>
          </cell>
          <cell r="F11">
            <v>45901</v>
          </cell>
          <cell r="G11" t="str">
            <v>离职</v>
          </cell>
          <cell r="H11">
            <v>57</v>
          </cell>
          <cell r="I11" t="str">
            <v>女</v>
          </cell>
          <cell r="J11" t="str">
            <v>群众</v>
          </cell>
          <cell r="K11" t="str">
            <v>已婚</v>
          </cell>
          <cell r="L11" t="str">
            <v>汉族</v>
          </cell>
          <cell r="M11" t="str">
            <v>650102196809200629</v>
          </cell>
        </row>
        <row r="11">
          <cell r="P11">
            <v>25101</v>
          </cell>
          <cell r="Q11" t="str">
            <v>乌鲁木齐市沙依巴克区巴州路8号6号楼6单元201号</v>
          </cell>
          <cell r="R11" t="str">
            <v>乌鲁木齐市沙依巴克区巴州路8号6号楼6单元201号</v>
          </cell>
          <cell r="S11">
            <v>15276739870</v>
          </cell>
          <cell r="T11" t="str">
            <v>6217518820000130393</v>
          </cell>
        </row>
        <row r="12">
          <cell r="A12" t="str">
            <v>周强</v>
          </cell>
          <cell r="B12" t="str">
            <v>新疆图书馆</v>
          </cell>
          <cell r="C12" t="str">
            <v>保安</v>
          </cell>
          <cell r="D12">
            <v>45839</v>
          </cell>
          <cell r="E12" t="str">
            <v>劳务承揽协议</v>
          </cell>
          <cell r="F12">
            <v>45895</v>
          </cell>
          <cell r="G12" t="str">
            <v>离职</v>
          </cell>
          <cell r="H12">
            <v>56</v>
          </cell>
          <cell r="I12" t="str">
            <v>男</v>
          </cell>
          <cell r="J12" t="str">
            <v>群众</v>
          </cell>
          <cell r="K12" t="str">
            <v>已婚</v>
          </cell>
          <cell r="L12" t="str">
            <v>汉族</v>
          </cell>
          <cell r="M12" t="str">
            <v>650106196910020011</v>
          </cell>
        </row>
        <row r="12">
          <cell r="P12">
            <v>25478</v>
          </cell>
          <cell r="Q12" t="str">
            <v>乌鲁木齐沙依巴克区阿勒泰路2号附2号2号楼1单元502</v>
          </cell>
          <cell r="R12" t="str">
            <v>乌鲁木齐沙依巴克区阿勒泰路2号附2号2号楼1单元502</v>
          </cell>
          <cell r="S12">
            <v>17726832118</v>
          </cell>
          <cell r="T12" t="str">
            <v>6227004540302607753</v>
          </cell>
        </row>
        <row r="13">
          <cell r="A13" t="str">
            <v>王东生</v>
          </cell>
          <cell r="B13" t="str">
            <v>新疆图书馆</v>
          </cell>
          <cell r="C13" t="str">
            <v>保洁</v>
          </cell>
          <cell r="D13">
            <v>45838</v>
          </cell>
          <cell r="E13" t="str">
            <v>劳务协议</v>
          </cell>
          <cell r="F13">
            <v>45882</v>
          </cell>
          <cell r="G13" t="str">
            <v>离职</v>
          </cell>
          <cell r="H13">
            <v>62</v>
          </cell>
          <cell r="I13" t="str">
            <v>男</v>
          </cell>
          <cell r="J13" t="str">
            <v>群众</v>
          </cell>
          <cell r="K13" t="str">
            <v>已婚</v>
          </cell>
          <cell r="L13" t="str">
            <v>汉族</v>
          </cell>
          <cell r="M13" t="str">
            <v>65010219631224161X</v>
          </cell>
        </row>
        <row r="13">
          <cell r="P13">
            <v>23369</v>
          </cell>
          <cell r="Q13" t="str">
            <v>乌鲁木齐市水磨沟区红山路一巷900号附253号</v>
          </cell>
          <cell r="R13" t="str">
            <v>天山区河滩南路1310号</v>
          </cell>
          <cell r="S13">
            <v>18167978981</v>
          </cell>
          <cell r="T13" t="str">
            <v>6214831952591532</v>
          </cell>
        </row>
        <row r="14">
          <cell r="A14" t="str">
            <v>顾辉</v>
          </cell>
          <cell r="B14" t="str">
            <v>新疆图书馆</v>
          </cell>
          <cell r="C14" t="str">
            <v>保安</v>
          </cell>
          <cell r="D14">
            <v>45842</v>
          </cell>
          <cell r="E14" t="str">
            <v>劳务承揽协议</v>
          </cell>
          <cell r="F14">
            <v>45894</v>
          </cell>
          <cell r="G14" t="str">
            <v>离职</v>
          </cell>
          <cell r="H14">
            <v>56</v>
          </cell>
          <cell r="I14" t="str">
            <v>男</v>
          </cell>
          <cell r="J14" t="str">
            <v>群众</v>
          </cell>
          <cell r="K14" t="str">
            <v>已婚</v>
          </cell>
          <cell r="L14" t="str">
            <v>汉族</v>
          </cell>
          <cell r="M14" t="str">
            <v>652101196907280936</v>
          </cell>
        </row>
        <row r="14">
          <cell r="P14">
            <v>25412</v>
          </cell>
          <cell r="Q14" t="str">
            <v>新疆吐鲁番市七泉湖镇车站社区共建路</v>
          </cell>
          <cell r="R14" t="str">
            <v>新疆乌鲁木齐市沙依巴克区泰翔夏小区</v>
          </cell>
          <cell r="S14">
            <v>15739529037</v>
          </cell>
          <cell r="T14" t="str">
            <v>6217898300001112351</v>
          </cell>
        </row>
        <row r="15">
          <cell r="A15" t="str">
            <v>安建梅</v>
          </cell>
          <cell r="B15" t="str">
            <v>新疆图书馆</v>
          </cell>
          <cell r="C15" t="str">
            <v>保洁</v>
          </cell>
          <cell r="D15">
            <v>45842</v>
          </cell>
          <cell r="E15" t="str">
            <v>劳动合同</v>
          </cell>
          <cell r="F15">
            <v>45889</v>
          </cell>
          <cell r="G15" t="str">
            <v>离职</v>
          </cell>
          <cell r="H15">
            <v>52</v>
          </cell>
          <cell r="I15" t="str">
            <v>女</v>
          </cell>
          <cell r="J15" t="str">
            <v>群众</v>
          </cell>
          <cell r="K15" t="str">
            <v>已婚</v>
          </cell>
          <cell r="L15" t="str">
            <v>汉族</v>
          </cell>
          <cell r="M15" t="str">
            <v>65410119730124098X</v>
          </cell>
        </row>
        <row r="15">
          <cell r="P15">
            <v>26688</v>
          </cell>
          <cell r="Q15" t="str">
            <v>乌鲁木齐市新市区北京南路86号政府家属院5号楼2单元501</v>
          </cell>
          <cell r="R15" t="str">
            <v>乌鲁木齐市新市区北京南路86号政府家属院5号楼2单元501</v>
          </cell>
          <cell r="S15">
            <v>13689933891</v>
          </cell>
          <cell r="T15" t="str">
            <v>6214674530001411380</v>
          </cell>
        </row>
        <row r="16">
          <cell r="A16" t="str">
            <v>谢武</v>
          </cell>
          <cell r="B16" t="str">
            <v>新疆图书馆</v>
          </cell>
          <cell r="C16" t="str">
            <v>保安</v>
          </cell>
          <cell r="D16">
            <v>45847</v>
          </cell>
          <cell r="E16" t="str">
            <v>劳务承揽协议</v>
          </cell>
          <cell r="F16">
            <v>45904</v>
          </cell>
          <cell r="G16" t="str">
            <v>离职</v>
          </cell>
          <cell r="H16">
            <v>54</v>
          </cell>
          <cell r="I16" t="str">
            <v>男</v>
          </cell>
          <cell r="J16" t="str">
            <v>群众</v>
          </cell>
          <cell r="K16" t="str">
            <v>已婚</v>
          </cell>
          <cell r="L16" t="str">
            <v>汉族</v>
          </cell>
          <cell r="M16" t="str">
            <v>650104197106282514</v>
          </cell>
        </row>
        <row r="16">
          <cell r="P16">
            <v>26112</v>
          </cell>
          <cell r="Q16" t="str">
            <v>乌鲁木齐市新市区北京北路48号1号楼4单元602</v>
          </cell>
          <cell r="R16" t="str">
            <v>乌鲁木齐市新市区北京北路48号1号楼4单元602</v>
          </cell>
          <cell r="S16">
            <v>13609928170</v>
          </cell>
          <cell r="T16" t="str">
            <v>6214831950569969</v>
          </cell>
        </row>
        <row r="17">
          <cell r="A17" t="str">
            <v>柔鲜古丽·图尔荪</v>
          </cell>
          <cell r="B17" t="str">
            <v>新疆图书馆</v>
          </cell>
          <cell r="C17" t="str">
            <v>排架员</v>
          </cell>
          <cell r="D17">
            <v>45842</v>
          </cell>
          <cell r="E17" t="str">
            <v>劳动合同</v>
          </cell>
          <cell r="F17">
            <v>45911</v>
          </cell>
          <cell r="G17" t="str">
            <v>离职</v>
          </cell>
          <cell r="H17">
            <v>33</v>
          </cell>
          <cell r="I17" t="str">
            <v>女</v>
          </cell>
          <cell r="J17" t="str">
            <v>群众</v>
          </cell>
          <cell r="K17" t="str">
            <v>已婚</v>
          </cell>
          <cell r="L17" t="str">
            <v>维吾尔族</v>
          </cell>
          <cell r="M17" t="str">
            <v>65292719920503358X</v>
          </cell>
        </row>
        <row r="17">
          <cell r="P17">
            <v>33727</v>
          </cell>
          <cell r="Q17" t="str">
            <v>新疆乌什县依麻木镇托万克麦盖提村4组060号</v>
          </cell>
          <cell r="R17" t="str">
            <v>天山区乌鲁木齐民主路山西巷子17号4单元402</v>
          </cell>
          <cell r="S17">
            <v>15209970869</v>
          </cell>
          <cell r="T17" t="str">
            <v>6217004530014928648</v>
          </cell>
        </row>
        <row r="18">
          <cell r="A18" t="str">
            <v>秦玉良</v>
          </cell>
          <cell r="B18" t="str">
            <v>新疆图书馆</v>
          </cell>
          <cell r="C18" t="str">
            <v>保安</v>
          </cell>
          <cell r="D18">
            <v>45901</v>
          </cell>
          <cell r="E18" t="str">
            <v>劳务承揽协议</v>
          </cell>
          <cell r="F18">
            <v>45921</v>
          </cell>
          <cell r="G18" t="str">
            <v>离职</v>
          </cell>
          <cell r="H18">
            <v>57</v>
          </cell>
          <cell r="I18" t="str">
            <v>男</v>
          </cell>
          <cell r="J18" t="str">
            <v>群众</v>
          </cell>
          <cell r="K18" t="str">
            <v>已婚</v>
          </cell>
          <cell r="L18" t="str">
            <v>汉族</v>
          </cell>
          <cell r="M18" t="str">
            <v>652301196808176475</v>
          </cell>
        </row>
        <row r="18">
          <cell r="P18">
            <v>25067</v>
          </cell>
          <cell r="Q18" t="str">
            <v>新疆五家渠市103团驻乌市三宫建材化工厂250号</v>
          </cell>
          <cell r="R18" t="str">
            <v>新疆五家渠市103团驻乌市三宫建材化工厂250号</v>
          </cell>
          <cell r="S18">
            <v>18195902510</v>
          </cell>
          <cell r="T18" t="str">
            <v>6217004530012541450</v>
          </cell>
        </row>
        <row r="19">
          <cell r="A19" t="str">
            <v>陈孝义</v>
          </cell>
          <cell r="B19" t="str">
            <v>新疆图书馆</v>
          </cell>
          <cell r="C19" t="str">
            <v>保安</v>
          </cell>
          <cell r="D19">
            <v>45838</v>
          </cell>
          <cell r="E19" t="str">
            <v>劳务承揽协议</v>
          </cell>
          <cell r="F19">
            <v>45922</v>
          </cell>
          <cell r="G19" t="str">
            <v>离职</v>
          </cell>
          <cell r="H19">
            <v>57</v>
          </cell>
          <cell r="I19" t="str">
            <v>男</v>
          </cell>
          <cell r="J19" t="str">
            <v>群众</v>
          </cell>
          <cell r="K19" t="str">
            <v>已婚</v>
          </cell>
          <cell r="L19" t="str">
            <v>汉族</v>
          </cell>
          <cell r="M19" t="str">
            <v>152824196803183610</v>
          </cell>
        </row>
        <row r="19">
          <cell r="P19">
            <v>24915</v>
          </cell>
          <cell r="Q19" t="str">
            <v>乌鲁木齐市沙依巴克区平顶山东二路00号附46号</v>
          </cell>
          <cell r="R19" t="str">
            <v>乌鲁木齐市沙依巴克区平顶山东二路00号附46号</v>
          </cell>
          <cell r="S19">
            <v>18199872616</v>
          </cell>
          <cell r="T19" t="str">
            <v>6217004530005201252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D29" sqref="D29"/>
    </sheetView>
  </sheetViews>
  <sheetFormatPr defaultColWidth="9" defaultRowHeight="16.5" outlineLevelCol="5"/>
  <cols>
    <col min="1" max="1" width="24.75" style="28" customWidth="1"/>
    <col min="2" max="2" width="22.25" style="29" customWidth="1"/>
    <col min="3" max="3" width="13.625" style="29" customWidth="1"/>
    <col min="4" max="5" width="46.25" style="28" customWidth="1"/>
    <col min="6" max="6" width="22.5" style="30" customWidth="1"/>
  </cols>
  <sheetData>
    <row r="1" customFormat="1" ht="31.5" customHeight="1" spans="1:6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</row>
    <row r="2" customFormat="1" spans="1:6">
      <c r="A2" s="38" t="s">
        <v>6</v>
      </c>
      <c r="B2" s="31" t="s">
        <v>7</v>
      </c>
      <c r="C2" s="29">
        <v>3600</v>
      </c>
      <c r="D2" s="28" t="s">
        <v>8</v>
      </c>
      <c r="E2" s="28" t="s">
        <v>8</v>
      </c>
      <c r="F2" s="29">
        <v>20</v>
      </c>
    </row>
    <row r="3" customFormat="1" spans="1:6">
      <c r="A3" s="38" t="s">
        <v>9</v>
      </c>
      <c r="B3" s="31" t="s">
        <v>10</v>
      </c>
      <c r="C3" s="29">
        <v>3300</v>
      </c>
      <c r="D3" s="28" t="s">
        <v>11</v>
      </c>
      <c r="E3" s="28" t="s">
        <v>11</v>
      </c>
      <c r="F3" s="29">
        <v>20</v>
      </c>
    </row>
    <row r="4" customFormat="1" spans="1:6">
      <c r="A4" s="38" t="s">
        <v>12</v>
      </c>
      <c r="B4" s="31" t="s">
        <v>13</v>
      </c>
      <c r="C4" s="29">
        <v>3300</v>
      </c>
      <c r="D4" s="28" t="s">
        <v>14</v>
      </c>
      <c r="E4" s="28" t="s">
        <v>14</v>
      </c>
      <c r="F4" s="29">
        <v>20</v>
      </c>
    </row>
    <row r="5" s="2" customFormat="1" spans="1:6">
      <c r="A5" s="39" t="s">
        <v>15</v>
      </c>
      <c r="B5" s="33" t="s">
        <v>16</v>
      </c>
      <c r="C5" s="29">
        <v>3600</v>
      </c>
      <c r="D5" s="32" t="s">
        <v>17</v>
      </c>
      <c r="E5" s="32" t="s">
        <v>17</v>
      </c>
      <c r="F5" s="29">
        <v>20</v>
      </c>
    </row>
    <row r="6" customFormat="1" spans="1:6">
      <c r="A6" s="38" t="s">
        <v>18</v>
      </c>
      <c r="B6" s="31" t="s">
        <v>19</v>
      </c>
      <c r="C6" s="29">
        <v>3600</v>
      </c>
      <c r="D6" s="28" t="s">
        <v>17</v>
      </c>
      <c r="E6" s="28" t="s">
        <v>17</v>
      </c>
      <c r="F6" s="29">
        <v>20</v>
      </c>
    </row>
    <row r="7" customFormat="1" spans="1:6">
      <c r="A7" s="38" t="s">
        <v>20</v>
      </c>
      <c r="B7" s="34" t="s">
        <v>21</v>
      </c>
      <c r="C7" s="29">
        <v>3600</v>
      </c>
      <c r="D7" s="28" t="s">
        <v>22</v>
      </c>
      <c r="E7" s="28" t="s">
        <v>22</v>
      </c>
      <c r="F7" s="29">
        <v>20</v>
      </c>
    </row>
    <row r="8" customFormat="1" spans="1:6">
      <c r="A8" s="38" t="s">
        <v>23</v>
      </c>
      <c r="B8" s="33" t="s">
        <v>24</v>
      </c>
      <c r="C8" s="29">
        <v>3300</v>
      </c>
      <c r="D8" s="28" t="s">
        <v>25</v>
      </c>
      <c r="E8" s="28" t="s">
        <v>25</v>
      </c>
      <c r="F8" s="29">
        <v>20</v>
      </c>
    </row>
    <row r="9" customFormat="1" spans="1:6">
      <c r="A9" s="38" t="s">
        <v>26</v>
      </c>
      <c r="B9" s="34" t="s">
        <v>27</v>
      </c>
      <c r="C9" s="29">
        <v>1300</v>
      </c>
      <c r="D9" s="28" t="s">
        <v>28</v>
      </c>
      <c r="E9" s="28" t="s">
        <v>28</v>
      </c>
      <c r="F9" s="29">
        <v>20</v>
      </c>
    </row>
    <row r="10" customFormat="1" spans="1:6">
      <c r="A10" s="38" t="s">
        <v>29</v>
      </c>
      <c r="B10" s="34" t="s">
        <v>30</v>
      </c>
      <c r="C10" s="29">
        <v>3600</v>
      </c>
      <c r="D10" s="28" t="s">
        <v>31</v>
      </c>
      <c r="E10" s="28" t="s">
        <v>31</v>
      </c>
      <c r="F10" s="29">
        <v>20</v>
      </c>
    </row>
    <row r="11" customFormat="1" spans="1:6">
      <c r="A11" s="38" t="s">
        <v>32</v>
      </c>
      <c r="B11" s="34" t="s">
        <v>33</v>
      </c>
      <c r="C11" s="29">
        <v>3600</v>
      </c>
      <c r="D11" s="28" t="s">
        <v>34</v>
      </c>
      <c r="E11" s="28" t="s">
        <v>34</v>
      </c>
      <c r="F11" s="29">
        <v>20</v>
      </c>
    </row>
    <row r="12" customFormat="1" spans="1:6">
      <c r="A12" s="38" t="s">
        <v>35</v>
      </c>
      <c r="B12" s="34" t="s">
        <v>36</v>
      </c>
      <c r="C12" s="29">
        <v>3300</v>
      </c>
      <c r="D12" s="28" t="s">
        <v>37</v>
      </c>
      <c r="E12" s="28" t="s">
        <v>37</v>
      </c>
      <c r="F12" s="29">
        <v>20</v>
      </c>
    </row>
    <row r="13" customFormat="1" spans="1:6">
      <c r="A13" s="38" t="s">
        <v>38</v>
      </c>
      <c r="B13" s="34" t="s">
        <v>39</v>
      </c>
      <c r="C13" s="29">
        <v>3300</v>
      </c>
      <c r="D13" s="28" t="s">
        <v>40</v>
      </c>
      <c r="E13" s="28" t="s">
        <v>40</v>
      </c>
      <c r="F13" s="29">
        <v>20</v>
      </c>
    </row>
    <row r="14" customFormat="1" spans="1:6">
      <c r="A14" s="38" t="s">
        <v>41</v>
      </c>
      <c r="B14" s="34" t="s">
        <v>42</v>
      </c>
      <c r="C14" s="29">
        <v>3300</v>
      </c>
      <c r="D14" s="28" t="s">
        <v>43</v>
      </c>
      <c r="E14" s="28" t="s">
        <v>43</v>
      </c>
      <c r="F14" s="29">
        <v>20</v>
      </c>
    </row>
    <row r="15" customFormat="1" spans="1:6">
      <c r="A15" s="38" t="s">
        <v>44</v>
      </c>
      <c r="B15" s="34" t="s">
        <v>45</v>
      </c>
      <c r="C15" s="29">
        <v>3300</v>
      </c>
      <c r="D15" s="28" t="s">
        <v>46</v>
      </c>
      <c r="E15" s="28" t="s">
        <v>46</v>
      </c>
      <c r="F15" s="29">
        <v>20</v>
      </c>
    </row>
    <row r="16" customFormat="1" spans="1:6">
      <c r="A16" s="38" t="s">
        <v>47</v>
      </c>
      <c r="B16" s="34" t="s">
        <v>48</v>
      </c>
      <c r="C16" s="29">
        <v>3100</v>
      </c>
      <c r="D16" s="28" t="s">
        <v>49</v>
      </c>
      <c r="E16" s="28" t="s">
        <v>49</v>
      </c>
      <c r="F16" s="29">
        <v>20</v>
      </c>
    </row>
    <row r="17" customFormat="1" spans="1:6">
      <c r="A17" s="38" t="s">
        <v>50</v>
      </c>
      <c r="B17" s="34" t="s">
        <v>51</v>
      </c>
      <c r="C17" s="29">
        <v>1386.67</v>
      </c>
      <c r="D17" s="28" t="s">
        <v>52</v>
      </c>
      <c r="E17" s="28" t="s">
        <v>52</v>
      </c>
      <c r="F17" s="29">
        <v>20</v>
      </c>
    </row>
    <row r="18" customFormat="1" spans="1:6">
      <c r="A18" s="38" t="s">
        <v>53</v>
      </c>
      <c r="B18" s="34" t="s">
        <v>54</v>
      </c>
      <c r="C18" s="29">
        <v>4300</v>
      </c>
      <c r="D18" s="28" t="s">
        <v>55</v>
      </c>
      <c r="E18" s="28" t="s">
        <v>55</v>
      </c>
      <c r="F18" s="29">
        <v>20</v>
      </c>
    </row>
    <row r="19" customFormat="1" spans="1:6">
      <c r="A19" s="38" t="s">
        <v>56</v>
      </c>
      <c r="B19" s="34" t="s">
        <v>57</v>
      </c>
      <c r="C19" s="29">
        <v>3300</v>
      </c>
      <c r="D19" s="28" t="s">
        <v>17</v>
      </c>
      <c r="E19" s="28" t="s">
        <v>17</v>
      </c>
      <c r="F19" s="29">
        <v>20</v>
      </c>
    </row>
    <row r="20" customFormat="1" spans="1:6">
      <c r="A20" s="38" t="s">
        <v>58</v>
      </c>
      <c r="B20" s="34" t="s">
        <v>59</v>
      </c>
      <c r="C20" s="29">
        <v>1200</v>
      </c>
      <c r="D20" s="28" t="s">
        <v>60</v>
      </c>
      <c r="E20" s="28" t="s">
        <v>60</v>
      </c>
      <c r="F20" s="29">
        <v>20</v>
      </c>
    </row>
    <row r="21" s="2" customFormat="1" spans="1:6">
      <c r="A21" s="39" t="s">
        <v>61</v>
      </c>
      <c r="B21" s="35" t="s">
        <v>62</v>
      </c>
      <c r="C21" s="29">
        <v>3100</v>
      </c>
      <c r="D21" s="32" t="s">
        <v>63</v>
      </c>
      <c r="E21" s="32" t="s">
        <v>63</v>
      </c>
      <c r="F21" s="36">
        <v>20</v>
      </c>
    </row>
    <row r="22" customFormat="1" spans="1:6">
      <c r="A22" s="38" t="s">
        <v>64</v>
      </c>
      <c r="B22" s="34" t="s">
        <v>65</v>
      </c>
      <c r="C22" s="29">
        <v>3100</v>
      </c>
      <c r="D22" s="28" t="s">
        <v>66</v>
      </c>
      <c r="E22" s="28" t="s">
        <v>66</v>
      </c>
      <c r="F22" s="29">
        <v>20</v>
      </c>
    </row>
    <row r="23" spans="3:6">
      <c r="C23" s="37">
        <f>SUM(C2:C22)</f>
        <v>65486.67</v>
      </c>
      <c r="F23" s="37">
        <f>SUM(F2:F22)</f>
        <v>420</v>
      </c>
    </row>
  </sheetData>
  <autoFilter xmlns:etc="http://www.wps.cn/officeDocument/2017/etCustomData" ref="A1:F23" etc:filterBottomFollowUsedRange="0">
    <extLst/>
  </autoFilter>
  <dataValidations count="1">
    <dataValidation type="list" allowBlank="1" showInputMessage="1" sqref="D5:E5 D23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8" orientation="portrait"/>
  <headerFooter/>
  <ignoredErrors>
    <ignoredError sqref="A2:A22" numberStoredAsText="1"/>
    <ignoredError sqref="D5:E5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C24" sqref="C24"/>
    </sheetView>
  </sheetViews>
  <sheetFormatPr defaultColWidth="9" defaultRowHeight="16.5" outlineLevelRow="6" outlineLevelCol="6"/>
  <cols>
    <col min="1" max="1" width="6.875" style="5" customWidth="1"/>
    <col min="2" max="2" width="13.375" style="5" customWidth="1"/>
    <col min="3" max="3" width="22.875" style="5" customWidth="1"/>
    <col min="4" max="4" width="24.75" style="5" customWidth="1"/>
    <col min="5" max="5" width="12.875" style="5" customWidth="1"/>
    <col min="6" max="6" width="17.125" style="5" customWidth="1"/>
    <col min="7" max="7" width="12.875" style="5" customWidth="1"/>
  </cols>
  <sheetData>
    <row r="1" ht="34" customHeight="1" spans="1:7">
      <c r="A1" s="26" t="s">
        <v>67</v>
      </c>
      <c r="B1" s="26" t="s">
        <v>68</v>
      </c>
      <c r="C1" s="26" t="s">
        <v>69</v>
      </c>
      <c r="D1" s="26" t="s">
        <v>70</v>
      </c>
      <c r="E1" s="26" t="s">
        <v>71</v>
      </c>
      <c r="F1" s="26" t="s">
        <v>72</v>
      </c>
      <c r="G1" s="26" t="s">
        <v>73</v>
      </c>
    </row>
    <row r="2" ht="34" customHeight="1" spans="1:7">
      <c r="A2" s="26">
        <v>1</v>
      </c>
      <c r="B2" s="26" t="s">
        <v>74</v>
      </c>
      <c r="C2" s="40" t="s">
        <v>75</v>
      </c>
      <c r="D2" s="40" t="s">
        <v>76</v>
      </c>
      <c r="E2" s="26" t="s">
        <v>77</v>
      </c>
      <c r="F2" s="26">
        <v>5000</v>
      </c>
      <c r="G2" s="26">
        <v>20</v>
      </c>
    </row>
    <row r="3" ht="34" customHeight="1" spans="1:7">
      <c r="A3" s="26">
        <v>2</v>
      </c>
      <c r="B3" s="26" t="s">
        <v>78</v>
      </c>
      <c r="C3" s="40" t="s">
        <v>79</v>
      </c>
      <c r="D3" s="40" t="s">
        <v>80</v>
      </c>
      <c r="E3" s="26" t="s">
        <v>77</v>
      </c>
      <c r="F3" s="26">
        <v>5000</v>
      </c>
      <c r="G3" s="26">
        <v>20</v>
      </c>
    </row>
    <row r="4" ht="34" customHeight="1" spans="1:7">
      <c r="A4" s="26">
        <v>3</v>
      </c>
      <c r="B4" s="26" t="s">
        <v>81</v>
      </c>
      <c r="C4" s="40" t="s">
        <v>82</v>
      </c>
      <c r="D4" s="40" t="s">
        <v>83</v>
      </c>
      <c r="E4" s="26" t="s">
        <v>77</v>
      </c>
      <c r="F4" s="26">
        <v>5000</v>
      </c>
      <c r="G4" s="26">
        <v>20</v>
      </c>
    </row>
    <row r="5" ht="34" customHeight="1" spans="1:7">
      <c r="A5" s="26">
        <v>4</v>
      </c>
      <c r="B5" s="26" t="s">
        <v>84</v>
      </c>
      <c r="C5" s="40" t="s">
        <v>85</v>
      </c>
      <c r="D5" s="40" t="s">
        <v>86</v>
      </c>
      <c r="E5" s="26" t="s">
        <v>87</v>
      </c>
      <c r="F5" s="26">
        <v>5000</v>
      </c>
      <c r="G5" s="26">
        <v>20</v>
      </c>
    </row>
    <row r="6" ht="34" customHeight="1" spans="1:7">
      <c r="A6" s="26">
        <v>5</v>
      </c>
      <c r="B6" s="26" t="s">
        <v>88</v>
      </c>
      <c r="C6" s="40" t="s">
        <v>89</v>
      </c>
      <c r="D6" s="26" t="s">
        <v>90</v>
      </c>
      <c r="E6" s="26" t="s">
        <v>87</v>
      </c>
      <c r="F6" s="26">
        <v>5000</v>
      </c>
      <c r="G6" s="26">
        <v>20</v>
      </c>
    </row>
    <row r="7" spans="1:7">
      <c r="A7" s="26"/>
      <c r="B7" s="26"/>
      <c r="C7" s="26"/>
      <c r="D7" s="26"/>
      <c r="E7" s="26"/>
      <c r="F7" s="27">
        <f>SUM(F2:F6)</f>
        <v>25000</v>
      </c>
      <c r="G7" s="27">
        <f>SUM(G2:G6)</f>
        <v>100</v>
      </c>
    </row>
  </sheetData>
  <autoFilter xmlns:etc="http://www.wps.cn/officeDocument/2017/etCustomData" ref="A1:G7" etc:filterBottomFollowUsedRange="0">
    <extLst/>
  </autoFilter>
  <pageMargins left="0.75" right="0.75" top="1" bottom="1" header="0.5" footer="0.5"/>
  <pageSetup paperSize="9" scale="7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opLeftCell="A20" workbookViewId="0">
      <selection activeCell="C46" sqref="C46"/>
    </sheetView>
  </sheetViews>
  <sheetFormatPr defaultColWidth="9" defaultRowHeight="16.5" outlineLevelCol="5"/>
  <cols>
    <col min="1" max="1" width="24.125" style="11" customWidth="1"/>
    <col min="2" max="2" width="21.875" style="5" customWidth="1"/>
    <col min="3" max="3" width="11.625" style="5" customWidth="1"/>
    <col min="4" max="5" width="62.5" style="11" customWidth="1"/>
    <col min="6" max="6" width="21.375" style="22" customWidth="1"/>
  </cols>
  <sheetData>
    <row r="1" s="1" customFormat="1" ht="31.5" customHeight="1" spans="1:6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23" t="s">
        <v>5</v>
      </c>
    </row>
    <row r="2" s="2" customFormat="1" spans="1:6">
      <c r="A2" s="41" t="s">
        <v>91</v>
      </c>
      <c r="B2" s="22" t="s">
        <v>92</v>
      </c>
      <c r="C2" s="22">
        <v>3400</v>
      </c>
      <c r="D2" s="13" t="s">
        <v>93</v>
      </c>
      <c r="E2" s="13" t="s">
        <v>93</v>
      </c>
      <c r="F2" s="22">
        <v>20</v>
      </c>
    </row>
    <row r="3" spans="1:6">
      <c r="A3" s="42" t="s">
        <v>94</v>
      </c>
      <c r="B3" s="5" t="s">
        <v>95</v>
      </c>
      <c r="C3" s="22">
        <v>2990</v>
      </c>
      <c r="D3" s="11" t="s">
        <v>96</v>
      </c>
      <c r="E3" s="11" t="s">
        <v>96</v>
      </c>
      <c r="F3" s="22">
        <v>20</v>
      </c>
    </row>
    <row r="4" spans="1:6">
      <c r="A4" s="42" t="s">
        <v>97</v>
      </c>
      <c r="B4" s="5" t="s">
        <v>98</v>
      </c>
      <c r="C4" s="22">
        <v>3900</v>
      </c>
      <c r="D4" s="11" t="s">
        <v>99</v>
      </c>
      <c r="E4" s="11" t="s">
        <v>99</v>
      </c>
      <c r="F4" s="22">
        <v>20</v>
      </c>
    </row>
    <row r="5" spans="1:6">
      <c r="A5" s="42" t="s">
        <v>100</v>
      </c>
      <c r="B5" s="5" t="s">
        <v>101</v>
      </c>
      <c r="C5" s="22">
        <v>4000</v>
      </c>
      <c r="D5" s="11" t="s">
        <v>102</v>
      </c>
      <c r="E5" s="11" t="s">
        <v>102</v>
      </c>
      <c r="F5" s="22">
        <v>20</v>
      </c>
    </row>
    <row r="6" spans="1:6">
      <c r="A6" s="42" t="s">
        <v>103</v>
      </c>
      <c r="B6" s="5" t="s">
        <v>104</v>
      </c>
      <c r="C6" s="22">
        <v>4000</v>
      </c>
      <c r="D6" s="11" t="s">
        <v>105</v>
      </c>
      <c r="E6" s="11" t="s">
        <v>105</v>
      </c>
      <c r="F6" s="22">
        <v>20</v>
      </c>
    </row>
    <row r="7" spans="1:6">
      <c r="A7" s="42" t="s">
        <v>106</v>
      </c>
      <c r="B7" s="5" t="s">
        <v>107</v>
      </c>
      <c r="C7" s="22">
        <v>4300</v>
      </c>
      <c r="D7" s="11" t="s">
        <v>108</v>
      </c>
      <c r="E7" s="11" t="s">
        <v>108</v>
      </c>
      <c r="F7" s="22">
        <v>20</v>
      </c>
    </row>
    <row r="8" spans="1:6">
      <c r="A8" s="42" t="s">
        <v>109</v>
      </c>
      <c r="B8" s="5" t="s">
        <v>110</v>
      </c>
      <c r="C8" s="22">
        <v>4000</v>
      </c>
      <c r="D8" s="11" t="s">
        <v>111</v>
      </c>
      <c r="E8" s="11" t="s">
        <v>111</v>
      </c>
      <c r="F8" s="22">
        <v>20</v>
      </c>
    </row>
    <row r="9" spans="1:6">
      <c r="A9" s="42" t="s">
        <v>112</v>
      </c>
      <c r="B9" s="5" t="s">
        <v>113</v>
      </c>
      <c r="C9" s="22">
        <v>4000</v>
      </c>
      <c r="D9" s="11" t="s">
        <v>114</v>
      </c>
      <c r="E9" s="11" t="s">
        <v>114</v>
      </c>
      <c r="F9" s="22">
        <v>20</v>
      </c>
    </row>
    <row r="10" spans="1:6">
      <c r="A10" s="42" t="s">
        <v>115</v>
      </c>
      <c r="B10" s="5" t="s">
        <v>116</v>
      </c>
      <c r="C10" s="22">
        <v>520</v>
      </c>
      <c r="D10" s="11" t="s">
        <v>117</v>
      </c>
      <c r="E10" s="11" t="s">
        <v>117</v>
      </c>
      <c r="F10" s="22">
        <v>20</v>
      </c>
    </row>
    <row r="11" spans="1:6">
      <c r="A11" s="42" t="s">
        <v>118</v>
      </c>
      <c r="B11" s="5" t="s">
        <v>119</v>
      </c>
      <c r="C11" s="22">
        <v>4000</v>
      </c>
      <c r="D11" s="11" t="s">
        <v>120</v>
      </c>
      <c r="E11" s="11" t="s">
        <v>120</v>
      </c>
      <c r="F11" s="22">
        <v>20</v>
      </c>
    </row>
    <row r="12" spans="1:6">
      <c r="A12" s="42" t="s">
        <v>121</v>
      </c>
      <c r="B12" s="5" t="s">
        <v>122</v>
      </c>
      <c r="C12" s="22">
        <v>3600</v>
      </c>
      <c r="D12" s="11" t="s">
        <v>123</v>
      </c>
      <c r="E12" s="11" t="s">
        <v>123</v>
      </c>
      <c r="F12" s="22">
        <v>20</v>
      </c>
    </row>
    <row r="13" spans="1:6">
      <c r="A13" s="42" t="s">
        <v>124</v>
      </c>
      <c r="B13" s="5" t="s">
        <v>125</v>
      </c>
      <c r="C13" s="22">
        <v>3400</v>
      </c>
      <c r="D13" s="11" t="s">
        <v>126</v>
      </c>
      <c r="E13" s="11" t="s">
        <v>126</v>
      </c>
      <c r="F13" s="22">
        <v>20</v>
      </c>
    </row>
    <row r="14" spans="1:6">
      <c r="A14" s="42" t="s">
        <v>127</v>
      </c>
      <c r="B14" s="5" t="s">
        <v>128</v>
      </c>
      <c r="C14" s="22">
        <v>3400</v>
      </c>
      <c r="D14" s="11" t="s">
        <v>129</v>
      </c>
      <c r="E14" s="11" t="s">
        <v>129</v>
      </c>
      <c r="F14" s="22">
        <v>20</v>
      </c>
    </row>
    <row r="15" spans="1:6">
      <c r="A15" s="42" t="s">
        <v>130</v>
      </c>
      <c r="B15" s="5" t="s">
        <v>131</v>
      </c>
      <c r="C15" s="22">
        <v>3400</v>
      </c>
      <c r="D15" s="11" t="s">
        <v>132</v>
      </c>
      <c r="E15" s="11" t="s">
        <v>132</v>
      </c>
      <c r="F15" s="22">
        <v>20</v>
      </c>
    </row>
    <row r="16" spans="1:6">
      <c r="A16" s="42" t="s">
        <v>133</v>
      </c>
      <c r="B16" s="5" t="s">
        <v>134</v>
      </c>
      <c r="C16" s="22">
        <v>3400</v>
      </c>
      <c r="D16" s="11" t="s">
        <v>135</v>
      </c>
      <c r="E16" s="11" t="s">
        <v>135</v>
      </c>
      <c r="F16" s="22">
        <v>20</v>
      </c>
    </row>
    <row r="17" spans="1:6">
      <c r="A17" s="42" t="s">
        <v>136</v>
      </c>
      <c r="B17" s="5" t="s">
        <v>137</v>
      </c>
      <c r="C17" s="22">
        <v>3290</v>
      </c>
      <c r="D17" s="11" t="s">
        <v>138</v>
      </c>
      <c r="E17" s="11" t="s">
        <v>138</v>
      </c>
      <c r="F17" s="22">
        <v>20</v>
      </c>
    </row>
    <row r="18" spans="1:6">
      <c r="A18" s="42" t="s">
        <v>139</v>
      </c>
      <c r="B18" s="5" t="s">
        <v>140</v>
      </c>
      <c r="C18" s="22">
        <v>3400</v>
      </c>
      <c r="D18" s="11" t="s">
        <v>141</v>
      </c>
      <c r="E18" s="11" t="s">
        <v>141</v>
      </c>
      <c r="F18" s="22">
        <v>20</v>
      </c>
    </row>
    <row r="19" spans="1:6">
      <c r="A19" s="42" t="s">
        <v>142</v>
      </c>
      <c r="B19" s="5" t="s">
        <v>143</v>
      </c>
      <c r="C19" s="22">
        <v>3400</v>
      </c>
      <c r="D19" s="11" t="s">
        <v>144</v>
      </c>
      <c r="E19" s="11" t="s">
        <v>144</v>
      </c>
      <c r="F19" s="22">
        <v>20</v>
      </c>
    </row>
    <row r="20" spans="1:6">
      <c r="A20" s="42" t="s">
        <v>145</v>
      </c>
      <c r="B20" s="5" t="s">
        <v>146</v>
      </c>
      <c r="C20" s="22">
        <v>3400</v>
      </c>
      <c r="D20" s="11" t="s">
        <v>108</v>
      </c>
      <c r="E20" s="11" t="s">
        <v>108</v>
      </c>
      <c r="F20" s="22">
        <v>20</v>
      </c>
    </row>
    <row r="21" spans="1:6">
      <c r="A21" s="42" t="s">
        <v>147</v>
      </c>
      <c r="B21" s="5" t="s">
        <v>148</v>
      </c>
      <c r="C21" s="22">
        <v>3400</v>
      </c>
      <c r="D21" s="11" t="s">
        <v>149</v>
      </c>
      <c r="E21" s="11" t="s">
        <v>150</v>
      </c>
      <c r="F21" s="22">
        <v>20</v>
      </c>
    </row>
    <row r="22" spans="1:6">
      <c r="A22" s="42" t="s">
        <v>151</v>
      </c>
      <c r="B22" s="5" t="s">
        <v>152</v>
      </c>
      <c r="C22" s="22">
        <v>3400</v>
      </c>
      <c r="D22" s="11" t="s">
        <v>153</v>
      </c>
      <c r="E22" s="11" t="s">
        <v>153</v>
      </c>
      <c r="F22" s="22">
        <v>20</v>
      </c>
    </row>
    <row r="23" spans="1:6">
      <c r="A23" s="42" t="s">
        <v>154</v>
      </c>
      <c r="B23" s="5" t="s">
        <v>155</v>
      </c>
      <c r="C23" s="22">
        <v>3400</v>
      </c>
      <c r="D23" s="11" t="s">
        <v>156</v>
      </c>
      <c r="E23" s="11" t="s">
        <v>156</v>
      </c>
      <c r="F23" s="22">
        <v>20</v>
      </c>
    </row>
    <row r="24" spans="1:6">
      <c r="A24" s="42" t="s">
        <v>157</v>
      </c>
      <c r="B24" s="5" t="s">
        <v>158</v>
      </c>
      <c r="C24" s="22">
        <v>3400</v>
      </c>
      <c r="D24" s="11" t="s">
        <v>159</v>
      </c>
      <c r="E24" s="11" t="s">
        <v>159</v>
      </c>
      <c r="F24" s="22">
        <v>20</v>
      </c>
    </row>
    <row r="25" spans="1:6">
      <c r="A25" s="42" t="s">
        <v>160</v>
      </c>
      <c r="B25" s="5" t="s">
        <v>161</v>
      </c>
      <c r="C25" s="22">
        <v>3400</v>
      </c>
      <c r="D25" s="11" t="s">
        <v>141</v>
      </c>
      <c r="E25" s="11" t="s">
        <v>141</v>
      </c>
      <c r="F25" s="22">
        <v>20</v>
      </c>
    </row>
    <row r="26" spans="1:6">
      <c r="A26" s="42" t="s">
        <v>162</v>
      </c>
      <c r="B26" s="5" t="s">
        <v>163</v>
      </c>
      <c r="C26" s="22">
        <v>4400</v>
      </c>
      <c r="D26" s="11" t="s">
        <v>164</v>
      </c>
      <c r="E26" s="11" t="s">
        <v>164</v>
      </c>
      <c r="F26" s="22">
        <v>20</v>
      </c>
    </row>
    <row r="27" spans="1:6">
      <c r="A27" s="42" t="s">
        <v>165</v>
      </c>
      <c r="B27" s="5" t="s">
        <v>166</v>
      </c>
      <c r="C27" s="22">
        <v>4400</v>
      </c>
      <c r="D27" s="11" t="s">
        <v>129</v>
      </c>
      <c r="E27" s="11" t="s">
        <v>129</v>
      </c>
      <c r="F27" s="22">
        <v>20</v>
      </c>
    </row>
    <row r="28" spans="1:6">
      <c r="A28" s="42" t="s">
        <v>167</v>
      </c>
      <c r="B28" s="5" t="s">
        <v>168</v>
      </c>
      <c r="C28" s="22">
        <v>4420</v>
      </c>
      <c r="D28" s="11" t="s">
        <v>169</v>
      </c>
      <c r="E28" s="11" t="s">
        <v>169</v>
      </c>
      <c r="F28" s="22">
        <v>20</v>
      </c>
    </row>
    <row r="29" spans="1:6">
      <c r="A29" s="42" t="s">
        <v>170</v>
      </c>
      <c r="B29" s="5" t="s">
        <v>171</v>
      </c>
      <c r="C29" s="22">
        <v>3600</v>
      </c>
      <c r="D29" s="11" t="s">
        <v>172</v>
      </c>
      <c r="E29" s="11" t="s">
        <v>172</v>
      </c>
      <c r="F29" s="22">
        <v>20</v>
      </c>
    </row>
    <row r="30" spans="1:6">
      <c r="A30" s="42" t="s">
        <v>173</v>
      </c>
      <c r="B30" s="5" t="s">
        <v>174</v>
      </c>
      <c r="C30" s="22">
        <v>3400</v>
      </c>
      <c r="D30" s="11" t="s">
        <v>175</v>
      </c>
      <c r="E30" s="11" t="s">
        <v>175</v>
      </c>
      <c r="F30" s="22">
        <v>20</v>
      </c>
    </row>
    <row r="31" s="2" customFormat="1" spans="1:6">
      <c r="A31" s="41" t="s">
        <v>176</v>
      </c>
      <c r="B31" s="22" t="s">
        <v>177</v>
      </c>
      <c r="C31" s="22">
        <v>3400</v>
      </c>
      <c r="D31" s="13" t="s">
        <v>117</v>
      </c>
      <c r="E31" s="13" t="s">
        <v>117</v>
      </c>
      <c r="F31" s="22">
        <v>20</v>
      </c>
    </row>
    <row r="32" s="2" customFormat="1" spans="1:6">
      <c r="A32" s="41" t="s">
        <v>178</v>
      </c>
      <c r="B32" s="22" t="s">
        <v>179</v>
      </c>
      <c r="C32" s="22">
        <v>3400</v>
      </c>
      <c r="D32" s="13" t="s">
        <v>180</v>
      </c>
      <c r="E32" s="13" t="s">
        <v>180</v>
      </c>
      <c r="F32" s="22">
        <v>20</v>
      </c>
    </row>
    <row r="33" s="2" customFormat="1" spans="1:6">
      <c r="A33" s="41" t="s">
        <v>181</v>
      </c>
      <c r="B33" s="22" t="s">
        <v>182</v>
      </c>
      <c r="C33" s="22">
        <v>4400</v>
      </c>
      <c r="D33" s="13" t="s">
        <v>183</v>
      </c>
      <c r="E33" s="13" t="s">
        <v>183</v>
      </c>
      <c r="F33" s="22">
        <v>20</v>
      </c>
    </row>
    <row r="34" s="2" customFormat="1" spans="1:6">
      <c r="A34" s="41" t="s">
        <v>184</v>
      </c>
      <c r="B34" s="22" t="s">
        <v>185</v>
      </c>
      <c r="C34" s="22">
        <v>4000</v>
      </c>
      <c r="D34" s="13" t="s">
        <v>117</v>
      </c>
      <c r="E34" s="13" t="s">
        <v>117</v>
      </c>
      <c r="F34" s="22">
        <v>20</v>
      </c>
    </row>
    <row r="35" s="2" customFormat="1" spans="1:6">
      <c r="A35" s="41" t="str">
        <f>VLOOKUP(B35,[2]离职!$A:$T,20,0)</f>
        <v>6217004530012541450</v>
      </c>
      <c r="B35" s="22" t="s">
        <v>186</v>
      </c>
      <c r="C35" s="22">
        <v>2730</v>
      </c>
      <c r="D35" s="13" t="s">
        <v>187</v>
      </c>
      <c r="E35" s="13" t="s">
        <v>187</v>
      </c>
      <c r="F35" s="22">
        <v>20</v>
      </c>
    </row>
    <row r="36" s="2" customFormat="1" spans="1:6">
      <c r="A36" s="41" t="str">
        <f>VLOOKUP(B36,[1]图书馆!$B:$W,22,0)</f>
        <v>6212253002001036925</v>
      </c>
      <c r="B36" s="22" t="s">
        <v>188</v>
      </c>
      <c r="C36" s="22">
        <v>3400</v>
      </c>
      <c r="D36" s="13" t="s">
        <v>189</v>
      </c>
      <c r="E36" s="13" t="s">
        <v>189</v>
      </c>
      <c r="F36" s="22">
        <v>20</v>
      </c>
    </row>
    <row r="37" s="3" customFormat="1" spans="1:6">
      <c r="A37" s="41" t="str">
        <f>VLOOKUP(B37,[1]图书馆!$B:$W,22,0)</f>
        <v>6212253002003118044</v>
      </c>
      <c r="B37" s="22" t="s">
        <v>190</v>
      </c>
      <c r="C37" s="22">
        <v>780</v>
      </c>
      <c r="D37" s="15" t="s">
        <v>191</v>
      </c>
      <c r="E37" s="15" t="s">
        <v>191</v>
      </c>
      <c r="F37" s="22">
        <v>20</v>
      </c>
    </row>
    <row r="38" spans="1:6">
      <c r="A38" s="41" t="s">
        <v>192</v>
      </c>
      <c r="B38" s="22" t="s">
        <v>193</v>
      </c>
      <c r="C38" s="22">
        <v>520</v>
      </c>
      <c r="D38" s="11" t="s">
        <v>87</v>
      </c>
      <c r="E38" s="11" t="s">
        <v>194</v>
      </c>
      <c r="F38" s="22">
        <v>20</v>
      </c>
    </row>
    <row r="39" s="3" customFormat="1" spans="1:6">
      <c r="A39" s="24"/>
      <c r="B39" s="24"/>
      <c r="C39" s="25">
        <f>SUM(C2:C38)</f>
        <v>125650</v>
      </c>
      <c r="D39" s="24"/>
      <c r="E39" s="24"/>
      <c r="F39" s="25">
        <f>SUM(F2:F38)</f>
        <v>740</v>
      </c>
    </row>
  </sheetData>
  <autoFilter xmlns:etc="http://www.wps.cn/officeDocument/2017/etCustomData" ref="A1:F39" etc:filterBottomFollowUsedRange="0">
    <extLst/>
  </autoFilter>
  <pageMargins left="0.75" right="0.75" top="1" bottom="1" header="0.5" footer="0.5"/>
  <pageSetup paperSize="9" scale="41" orientation="portrait"/>
  <headerFooter/>
  <ignoredErrors>
    <ignoredError sqref="A38 A2:A34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workbookViewId="0">
      <selection activeCell="E46" sqref="E46"/>
    </sheetView>
  </sheetViews>
  <sheetFormatPr defaultColWidth="9" defaultRowHeight="16.5" outlineLevelCol="5"/>
  <cols>
    <col min="1" max="1" width="24.125" style="4" customWidth="1"/>
    <col min="2" max="2" width="10.875" style="4" customWidth="1"/>
    <col min="3" max="3" width="16" style="5" customWidth="1"/>
    <col min="4" max="5" width="48.375" style="4" customWidth="1"/>
    <col min="6" max="6" width="21.375" style="5" customWidth="1"/>
  </cols>
  <sheetData>
    <row r="1" s="1" customFormat="1" ht="31.5" customHeight="1" spans="1:6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</row>
    <row r="2" spans="1:6">
      <c r="A2" s="42" t="s">
        <v>195</v>
      </c>
      <c r="B2" s="5" t="s">
        <v>196</v>
      </c>
      <c r="C2" s="5">
        <v>4300</v>
      </c>
      <c r="D2" s="4" t="s">
        <v>77</v>
      </c>
      <c r="E2" s="4" t="s">
        <v>77</v>
      </c>
      <c r="F2" s="5">
        <v>20</v>
      </c>
    </row>
    <row r="3" spans="1:6">
      <c r="A3" s="42" t="s">
        <v>197</v>
      </c>
      <c r="B3" s="5" t="s">
        <v>198</v>
      </c>
      <c r="C3" s="5">
        <v>3300</v>
      </c>
      <c r="D3" s="4" t="s">
        <v>199</v>
      </c>
      <c r="E3" s="4" t="s">
        <v>199</v>
      </c>
      <c r="F3" s="5">
        <v>20</v>
      </c>
    </row>
    <row r="4" spans="1:6">
      <c r="A4" s="42" t="s">
        <v>200</v>
      </c>
      <c r="B4" s="5" t="s">
        <v>201</v>
      </c>
      <c r="C4" s="5">
        <v>3300</v>
      </c>
      <c r="D4" s="4" t="s">
        <v>202</v>
      </c>
      <c r="E4" s="4" t="s">
        <v>202</v>
      </c>
      <c r="F4" s="5">
        <v>20</v>
      </c>
    </row>
    <row r="5" spans="1:6">
      <c r="A5" s="42" t="s">
        <v>203</v>
      </c>
      <c r="B5" s="5" t="s">
        <v>204</v>
      </c>
      <c r="C5" s="5">
        <v>3300</v>
      </c>
      <c r="D5" s="4" t="s">
        <v>77</v>
      </c>
      <c r="E5" s="4" t="s">
        <v>77</v>
      </c>
      <c r="F5" s="5">
        <v>20</v>
      </c>
    </row>
    <row r="6" spans="1:6">
      <c r="A6" s="42" t="s">
        <v>205</v>
      </c>
      <c r="B6" s="5" t="s">
        <v>206</v>
      </c>
      <c r="C6" s="5">
        <v>5400</v>
      </c>
      <c r="D6" s="4" t="s">
        <v>207</v>
      </c>
      <c r="E6" s="4" t="s">
        <v>207</v>
      </c>
      <c r="F6" s="5">
        <v>20</v>
      </c>
    </row>
    <row r="7" spans="1:6">
      <c r="A7" s="42" t="s">
        <v>208</v>
      </c>
      <c r="B7" s="5" t="s">
        <v>209</v>
      </c>
      <c r="C7" s="5">
        <v>4400</v>
      </c>
      <c r="D7" s="4" t="s">
        <v>210</v>
      </c>
      <c r="E7" s="4" t="s">
        <v>210</v>
      </c>
      <c r="F7" s="5">
        <v>20</v>
      </c>
    </row>
    <row r="8" spans="1:6">
      <c r="A8" s="42" t="s">
        <v>211</v>
      </c>
      <c r="B8" s="5" t="s">
        <v>212</v>
      </c>
      <c r="C8" s="5">
        <v>3230</v>
      </c>
      <c r="D8" s="4" t="s">
        <v>77</v>
      </c>
      <c r="E8" s="4" t="s">
        <v>77</v>
      </c>
      <c r="F8" s="5">
        <v>20</v>
      </c>
    </row>
    <row r="9" spans="1:6">
      <c r="A9" s="42" t="s">
        <v>213</v>
      </c>
      <c r="B9" s="5" t="s">
        <v>214</v>
      </c>
      <c r="C9" s="5">
        <v>3400</v>
      </c>
      <c r="D9" s="4" t="s">
        <v>215</v>
      </c>
      <c r="E9" s="4" t="s">
        <v>215</v>
      </c>
      <c r="F9" s="5">
        <v>20</v>
      </c>
    </row>
    <row r="10" spans="1:6">
      <c r="A10" s="42" t="s">
        <v>216</v>
      </c>
      <c r="B10" s="5" t="s">
        <v>217</v>
      </c>
      <c r="C10" s="5">
        <v>4300</v>
      </c>
      <c r="D10" s="4" t="s">
        <v>77</v>
      </c>
      <c r="E10" s="4" t="s">
        <v>77</v>
      </c>
      <c r="F10" s="5">
        <v>20</v>
      </c>
    </row>
    <row r="11" spans="1:6">
      <c r="A11" s="42" t="s">
        <v>218</v>
      </c>
      <c r="B11" s="5" t="s">
        <v>219</v>
      </c>
      <c r="C11" s="5">
        <v>3200</v>
      </c>
      <c r="D11" s="4" t="s">
        <v>77</v>
      </c>
      <c r="E11" s="4" t="s">
        <v>77</v>
      </c>
      <c r="F11" s="5">
        <v>20</v>
      </c>
    </row>
    <row r="12" spans="1:6">
      <c r="A12" s="42" t="s">
        <v>220</v>
      </c>
      <c r="B12" s="5" t="s">
        <v>221</v>
      </c>
      <c r="C12" s="5">
        <v>3300</v>
      </c>
      <c r="D12" s="4" t="s">
        <v>222</v>
      </c>
      <c r="E12" s="4" t="s">
        <v>222</v>
      </c>
      <c r="F12" s="5">
        <v>20</v>
      </c>
    </row>
    <row r="13" spans="1:6">
      <c r="A13" s="42" t="s">
        <v>223</v>
      </c>
      <c r="B13" s="5" t="s">
        <v>224</v>
      </c>
      <c r="C13" s="5">
        <v>3300</v>
      </c>
      <c r="D13" s="4" t="s">
        <v>225</v>
      </c>
      <c r="E13" s="4" t="s">
        <v>225</v>
      </c>
      <c r="F13" s="5">
        <v>20</v>
      </c>
    </row>
    <row r="14" spans="1:6">
      <c r="A14" s="42" t="s">
        <v>226</v>
      </c>
      <c r="B14" s="5" t="s">
        <v>227</v>
      </c>
      <c r="C14" s="5">
        <v>3300</v>
      </c>
      <c r="D14" s="4" t="s">
        <v>228</v>
      </c>
      <c r="E14" s="4" t="s">
        <v>228</v>
      </c>
      <c r="F14" s="5">
        <v>20</v>
      </c>
    </row>
    <row r="15" spans="1:6">
      <c r="A15" s="42" t="s">
        <v>229</v>
      </c>
      <c r="B15" s="5" t="s">
        <v>230</v>
      </c>
      <c r="C15" s="5">
        <v>3300</v>
      </c>
      <c r="D15" s="4" t="s">
        <v>77</v>
      </c>
      <c r="E15" s="4" t="s">
        <v>77</v>
      </c>
      <c r="F15" s="5">
        <v>20</v>
      </c>
    </row>
    <row r="16" spans="1:6">
      <c r="A16" s="42" t="s">
        <v>231</v>
      </c>
      <c r="B16" s="5" t="s">
        <v>232</v>
      </c>
      <c r="C16" s="5">
        <v>3400</v>
      </c>
      <c r="D16" s="4" t="s">
        <v>77</v>
      </c>
      <c r="E16" s="4" t="s">
        <v>77</v>
      </c>
      <c r="F16" s="5">
        <v>20</v>
      </c>
    </row>
    <row r="17" spans="1:6">
      <c r="A17" s="42" t="s">
        <v>233</v>
      </c>
      <c r="B17" s="5" t="s">
        <v>234</v>
      </c>
      <c r="C17" s="5">
        <v>4600</v>
      </c>
      <c r="D17" s="4" t="s">
        <v>235</v>
      </c>
      <c r="E17" s="4" t="s">
        <v>235</v>
      </c>
      <c r="F17" s="5">
        <v>20</v>
      </c>
    </row>
    <row r="18" spans="1:6">
      <c r="A18" s="42" t="s">
        <v>236</v>
      </c>
      <c r="B18" s="5" t="s">
        <v>237</v>
      </c>
      <c r="C18" s="5">
        <v>3300</v>
      </c>
      <c r="D18" s="4" t="s">
        <v>222</v>
      </c>
      <c r="E18" s="4" t="s">
        <v>222</v>
      </c>
      <c r="F18" s="5">
        <v>20</v>
      </c>
    </row>
    <row r="19" spans="1:6">
      <c r="A19" s="42" t="s">
        <v>238</v>
      </c>
      <c r="B19" s="5" t="s">
        <v>239</v>
      </c>
      <c r="C19" s="5">
        <v>3200</v>
      </c>
      <c r="D19" s="4" t="s">
        <v>77</v>
      </c>
      <c r="E19" s="4" t="s">
        <v>77</v>
      </c>
      <c r="F19" s="5">
        <v>20</v>
      </c>
    </row>
    <row r="20" spans="1:6">
      <c r="A20" s="42" t="s">
        <v>240</v>
      </c>
      <c r="B20" s="5" t="s">
        <v>241</v>
      </c>
      <c r="C20" s="5">
        <v>3300</v>
      </c>
      <c r="D20" s="4" t="s">
        <v>242</v>
      </c>
      <c r="E20" s="4" t="s">
        <v>242</v>
      </c>
      <c r="F20" s="5">
        <v>20</v>
      </c>
    </row>
    <row r="21" spans="1:6">
      <c r="A21" s="42" t="s">
        <v>243</v>
      </c>
      <c r="B21" s="5" t="s">
        <v>244</v>
      </c>
      <c r="C21" s="5">
        <v>3300</v>
      </c>
      <c r="D21" s="4" t="s">
        <v>99</v>
      </c>
      <c r="E21" s="4" t="s">
        <v>99</v>
      </c>
      <c r="F21" s="5">
        <v>20</v>
      </c>
    </row>
    <row r="22" spans="1:6">
      <c r="A22" s="42" t="s">
        <v>245</v>
      </c>
      <c r="B22" s="5" t="s">
        <v>246</v>
      </c>
      <c r="C22" s="5">
        <v>3300</v>
      </c>
      <c r="D22" s="4" t="s">
        <v>247</v>
      </c>
      <c r="E22" s="4" t="s">
        <v>247</v>
      </c>
      <c r="F22" s="5">
        <v>20</v>
      </c>
    </row>
    <row r="23" spans="1:6">
      <c r="A23" s="42" t="s">
        <v>248</v>
      </c>
      <c r="B23" s="5" t="s">
        <v>249</v>
      </c>
      <c r="C23" s="5">
        <v>3300</v>
      </c>
      <c r="D23" s="4" t="s">
        <v>250</v>
      </c>
      <c r="E23" s="4" t="s">
        <v>250</v>
      </c>
      <c r="F23" s="5">
        <v>20</v>
      </c>
    </row>
    <row r="24" spans="1:6">
      <c r="A24" s="42" t="s">
        <v>251</v>
      </c>
      <c r="B24" s="5" t="s">
        <v>252</v>
      </c>
      <c r="C24" s="5">
        <v>3300</v>
      </c>
      <c r="D24" s="4" t="s">
        <v>242</v>
      </c>
      <c r="E24" s="4" t="s">
        <v>242</v>
      </c>
      <c r="F24" s="5">
        <v>20</v>
      </c>
    </row>
    <row r="25" spans="1:6">
      <c r="A25" s="42" t="s">
        <v>253</v>
      </c>
      <c r="B25" s="5" t="s">
        <v>254</v>
      </c>
      <c r="C25" s="5">
        <v>3300</v>
      </c>
      <c r="D25" s="4" t="s">
        <v>255</v>
      </c>
      <c r="E25" s="4" t="s">
        <v>255</v>
      </c>
      <c r="F25" s="5">
        <v>20</v>
      </c>
    </row>
    <row r="26" spans="1:6">
      <c r="A26" s="42" t="s">
        <v>256</v>
      </c>
      <c r="B26" s="5" t="s">
        <v>257</v>
      </c>
      <c r="C26" s="5">
        <v>3300</v>
      </c>
      <c r="D26" s="4" t="s">
        <v>258</v>
      </c>
      <c r="E26" s="4" t="s">
        <v>258</v>
      </c>
      <c r="F26" s="5">
        <v>20</v>
      </c>
    </row>
    <row r="27" spans="1:6">
      <c r="A27" s="42" t="s">
        <v>259</v>
      </c>
      <c r="B27" s="5" t="s">
        <v>260</v>
      </c>
      <c r="C27" s="5">
        <v>3300</v>
      </c>
      <c r="D27" s="4" t="s">
        <v>255</v>
      </c>
      <c r="E27" s="4" t="s">
        <v>255</v>
      </c>
      <c r="F27" s="5">
        <v>20</v>
      </c>
    </row>
    <row r="28" spans="1:6">
      <c r="A28" s="42" t="s">
        <v>261</v>
      </c>
      <c r="B28" s="5" t="s">
        <v>262</v>
      </c>
      <c r="C28" s="5">
        <v>3300</v>
      </c>
      <c r="D28" s="4" t="s">
        <v>242</v>
      </c>
      <c r="E28" s="4" t="s">
        <v>242</v>
      </c>
      <c r="F28" s="5">
        <v>20</v>
      </c>
    </row>
    <row r="29" spans="1:6">
      <c r="A29" s="42" t="s">
        <v>263</v>
      </c>
      <c r="B29" s="5" t="s">
        <v>264</v>
      </c>
      <c r="C29" s="5">
        <v>3200</v>
      </c>
      <c r="D29" s="4" t="s">
        <v>265</v>
      </c>
      <c r="E29" s="4" t="s">
        <v>265</v>
      </c>
      <c r="F29" s="5">
        <v>20</v>
      </c>
    </row>
    <row r="30" spans="1:6">
      <c r="A30" s="42" t="s">
        <v>266</v>
      </c>
      <c r="B30" s="5" t="s">
        <v>267</v>
      </c>
      <c r="C30" s="5">
        <v>3200</v>
      </c>
      <c r="D30" s="4" t="s">
        <v>268</v>
      </c>
      <c r="E30" s="4" t="s">
        <v>268</v>
      </c>
      <c r="F30" s="5">
        <v>20</v>
      </c>
    </row>
    <row r="31" spans="1:6">
      <c r="A31" s="42" t="s">
        <v>269</v>
      </c>
      <c r="B31" s="12" t="s">
        <v>270</v>
      </c>
      <c r="C31" s="5">
        <v>6300</v>
      </c>
      <c r="D31" s="4" t="s">
        <v>77</v>
      </c>
      <c r="E31" s="4" t="s">
        <v>77</v>
      </c>
      <c r="F31" s="5">
        <v>20</v>
      </c>
    </row>
    <row r="32" s="2" customFormat="1" spans="1:6">
      <c r="A32" s="41" t="s">
        <v>271</v>
      </c>
      <c r="B32" s="14" t="s">
        <v>272</v>
      </c>
      <c r="C32" s="5">
        <v>3300</v>
      </c>
      <c r="D32" s="15" t="s">
        <v>235</v>
      </c>
      <c r="E32" s="15" t="s">
        <v>273</v>
      </c>
      <c r="F32" s="5">
        <v>20</v>
      </c>
    </row>
    <row r="33" spans="1:6">
      <c r="A33" s="42" t="s">
        <v>274</v>
      </c>
      <c r="B33" s="16" t="s">
        <v>275</v>
      </c>
      <c r="C33" s="5">
        <v>3200</v>
      </c>
      <c r="D33" s="4" t="s">
        <v>276</v>
      </c>
      <c r="E33" s="4" t="s">
        <v>276</v>
      </c>
      <c r="F33" s="5">
        <v>20</v>
      </c>
    </row>
    <row r="34" spans="1:6">
      <c r="A34" s="43" t="s">
        <v>277</v>
      </c>
      <c r="B34" s="17" t="s">
        <v>278</v>
      </c>
      <c r="C34" s="5">
        <v>3200</v>
      </c>
      <c r="D34" s="4" t="s">
        <v>279</v>
      </c>
      <c r="E34" s="4" t="s">
        <v>279</v>
      </c>
      <c r="F34" s="5">
        <v>20</v>
      </c>
    </row>
    <row r="35" s="3" customFormat="1" spans="1:6">
      <c r="A35" s="43" t="s">
        <v>280</v>
      </c>
      <c r="B35" s="18" t="s">
        <v>281</v>
      </c>
      <c r="C35" s="5">
        <v>3200</v>
      </c>
      <c r="D35" s="4" t="s">
        <v>282</v>
      </c>
      <c r="E35" s="4" t="s">
        <v>282</v>
      </c>
      <c r="F35" s="5">
        <v>20</v>
      </c>
    </row>
    <row r="36" spans="1:6">
      <c r="A36" s="43" t="s">
        <v>283</v>
      </c>
      <c r="B36" s="18" t="s">
        <v>284</v>
      </c>
      <c r="C36" s="5">
        <v>3200</v>
      </c>
      <c r="D36" s="4" t="s">
        <v>285</v>
      </c>
      <c r="E36" s="4" t="s">
        <v>285</v>
      </c>
      <c r="F36" s="5">
        <v>20</v>
      </c>
    </row>
    <row r="37" spans="1:6">
      <c r="A37" s="43" t="s">
        <v>286</v>
      </c>
      <c r="B37" s="17" t="s">
        <v>287</v>
      </c>
      <c r="C37" s="5">
        <v>3300</v>
      </c>
      <c r="D37" s="4" t="s">
        <v>282</v>
      </c>
      <c r="E37" s="4" t="s">
        <v>282</v>
      </c>
      <c r="F37" s="5">
        <v>20</v>
      </c>
    </row>
    <row r="38" spans="2:6">
      <c r="B38" s="19"/>
      <c r="C38" s="20">
        <f>SUM(C2:C37)</f>
        <v>127630</v>
      </c>
      <c r="F38" s="20">
        <f>SUM(F2:F37)</f>
        <v>720</v>
      </c>
    </row>
    <row r="39" spans="2:2">
      <c r="B39" s="21"/>
    </row>
  </sheetData>
  <pageMargins left="0.75" right="0.75" top="1" bottom="1" header="0.5" footer="0.5"/>
  <pageSetup paperSize="9" scale="49" orientation="portrait"/>
  <headerFooter/>
  <ignoredErrors>
    <ignoredError sqref="A2:A3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昌吉学院</vt:lpstr>
      <vt:lpstr>业务部</vt:lpstr>
      <vt:lpstr>图书馆</vt:lpstr>
      <vt:lpstr>八一中学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2025-10-14T04:37:56Z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EE30293143E34A16B8E77AB6AF340A73_13</vt:lpwstr>
  </property>
</Properties>
</file>