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gdRGSbwXVq2Zl+9KoJIPJS9qBJ4BBqt3YNadutEUHMrRBm3zEsmx02ZIHC+HcBMk01q1kEdkXrmA9Vx8RGFfcQ==" workbookSaltValue="nIDBSBGxs9KM2imVPuAogQ==" workbookSpinCount="100000" lockStructure="1"/>
  <bookViews>
    <workbookView windowWidth="27945" windowHeight="11805" tabRatio="764" activeTab="15"/>
  </bookViews>
  <sheets>
    <sheet name="总部" sheetId="1" r:id="rId1"/>
    <sheet name="八一中学" sheetId="2" r:id="rId2"/>
    <sheet name="昌吉学院" sheetId="3" r:id="rId3"/>
    <sheet name="昌吉州一中" sheetId="4" r:id="rId4"/>
    <sheet name="救助站" sheetId="5" r:id="rId5"/>
    <sheet name="师专安保" sheetId="6" r:id="rId6"/>
    <sheet name="师专物业" sheetId="7" r:id="rId7"/>
    <sheet name="图书馆" sheetId="8" r:id="rId8"/>
    <sheet name="新大保洁" sheetId="9" r:id="rId9"/>
    <sheet name="新大绿化" sheetId="10" r:id="rId10"/>
    <sheet name="非遗文化馆" sheetId="11" r:id="rId11"/>
    <sheet name="总工会" sheetId="12" r:id="rId12"/>
    <sheet name="石河子管理员" sheetId="13" r:id="rId13"/>
    <sheet name="石河子南区" sheetId="14" r:id="rId14"/>
    <sheet name="石河子新北区" sheetId="15" r:id="rId15"/>
    <sheet name="石河子中区" sheetId="16" r:id="rId16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xlnm._FilterDatabase" localSheetId="0" hidden="1">总部!$A$4:$XFA$154</definedName>
    <definedName name="_xlnm._FilterDatabase" localSheetId="1" hidden="1">八一中学!$A$4:$BD$163</definedName>
    <definedName name="_xlnm._FilterDatabase" localSheetId="2" hidden="1">昌吉学院!$A$4:$BL$164</definedName>
    <definedName name="_xlnm._FilterDatabase" localSheetId="4" hidden="1">救助站!$A$4:$XFB$163</definedName>
    <definedName name="_xlnm._FilterDatabase" localSheetId="5" hidden="1">师专安保!$A$4:$BL$163</definedName>
    <definedName name="_xlnm._FilterDatabase" localSheetId="6" hidden="1">师专物业!$A$4:$BD$163</definedName>
    <definedName name="_xlnm._FilterDatabase" localSheetId="7" hidden="1">图书馆!$A$4:$BL$157</definedName>
    <definedName name="_xlnm._FilterDatabase" localSheetId="8" hidden="1">新大保洁!$A$4:$XFB$163</definedName>
    <definedName name="_xlnm._FilterDatabase" localSheetId="10" hidden="1">非遗文化馆!$A$4:$XFC$164</definedName>
    <definedName name="_xlnm._FilterDatabase" localSheetId="12" hidden="1">石河子管理员!$A$4:$XFB$164</definedName>
    <definedName name="_xlnm._FilterDatabase" localSheetId="13" hidden="1">石河子南区!$A$4:$XFA$159</definedName>
    <definedName name="_xlnm._FilterDatabase" localSheetId="14" hidden="1">石河子新北区!$4:$160</definedName>
    <definedName name="_xlnm._FilterDatabase" localSheetId="15" hidden="1">石河子中区!$A$3:$BJ$166</definedName>
    <definedName name="_xlnm._FilterDatabase" localSheetId="3" hidden="1">昌吉州一中!$A$4:$BD$159</definedName>
    <definedName name="_xlnm._FilterDatabase" localSheetId="11" hidden="1">总工会!$A$4:$BD$164</definedName>
    <definedName name="A">'[1]14、应急厅'!$RL$5</definedName>
    <definedName name="A" localSheetId="1">'[2]14、应急厅'!$RL$5</definedName>
    <definedName name="A" localSheetId="3">'[3]14、应急厅'!$RL$5</definedName>
    <definedName name="A" localSheetId="4">'[2]14、应急厅'!$RL$5</definedName>
    <definedName name="A" localSheetId="5">'[1]14、应急厅'!$RL$5</definedName>
    <definedName name="A" localSheetId="7">'[2]14、应急厅'!$RL$5</definedName>
    <definedName name="A" localSheetId="8">'[2]14、应急厅'!$RL$5</definedName>
    <definedName name="_xlnm._FilterDatabase" localSheetId="9" hidden="1">新大绿化!$A$1:$BD$164</definedName>
    <definedName name="A" localSheetId="9">'[2]14、应急厅'!$RL$5</definedName>
    <definedName name="A" localSheetId="10">'[2]14、应急厅'!$RL$5</definedName>
    <definedName name="A" localSheetId="11">'[2]14、应急厅'!$RL$5</definedName>
    <definedName name="A" localSheetId="12">'[4]14、应急厅'!$RL$5</definedName>
    <definedName name="A" localSheetId="13">'[4]14、应急厅'!$RL$5</definedName>
    <definedName name="A" localSheetId="14">'[4]14、应急厅'!$RL$5</definedName>
    <definedName name="A" localSheetId="15">'[4]14、应急厅'!$RL$5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HiWin11</author>
  </authors>
  <commentList>
    <comment ref="D21" authorId="0">
      <text>
        <r>
          <rPr>
            <b/>
            <sz val="9"/>
            <rFont val="宋体"/>
            <charset val="134"/>
          </rPr>
          <t>HiWin11:</t>
        </r>
        <r>
          <rPr>
            <sz val="9"/>
            <rFont val="宋体"/>
            <charset val="134"/>
          </rPr>
          <t xml:space="preserve">
下月改成2025.9.18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AQ2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请假的2天的工资；</t>
        </r>
      </text>
    </comment>
  </commentList>
</comments>
</file>

<file path=xl/sharedStrings.xml><?xml version="1.0" encoding="utf-8"?>
<sst xmlns="http://schemas.openxmlformats.org/spreadsheetml/2006/main" count="5515" uniqueCount="1086">
  <si>
    <t>新疆区域总部服务中心2025年9月工资表</t>
  </si>
  <si>
    <t>公式勿动</t>
  </si>
  <si>
    <t>当前工资表所属时间
（每月更新）</t>
  </si>
  <si>
    <t>当月总天数
（每月更新）</t>
  </si>
  <si>
    <t>手动填写</t>
  </si>
  <si>
    <t>根据实际填写数据备注说明</t>
  </si>
  <si>
    <t>一般不用动
除非有调整</t>
  </si>
  <si>
    <t>（税前）+
手动填写</t>
  </si>
  <si>
    <t>（税前）+
公式勿动</t>
  </si>
  <si>
    <t>（税前）－
手动填写</t>
  </si>
  <si>
    <t>（税前）－
公式勿动</t>
  </si>
  <si>
    <t>（税前）
公式勿动</t>
  </si>
  <si>
    <t>（会计）－
手动填写</t>
  </si>
  <si>
    <t>（税后）－
手动填写</t>
  </si>
  <si>
    <t>（税后）
公式勿动</t>
  </si>
  <si>
    <t>若当月入职不满勤，则允许产生"错误"</t>
  </si>
  <si>
    <t>序号</t>
  </si>
  <si>
    <t>姓名</t>
  </si>
  <si>
    <t>职位</t>
  </si>
  <si>
    <t>入职时间</t>
  </si>
  <si>
    <t>试用/转正/离职</t>
  </si>
  <si>
    <t>应出勤班数</t>
  </si>
  <si>
    <t>是否有全勤奖</t>
  </si>
  <si>
    <t>旷工
（天数）</t>
  </si>
  <si>
    <t>迟到时长累计（分）</t>
  </si>
  <si>
    <t>离职天数
（当月总天数-在职天数）0</t>
  </si>
  <si>
    <t>婚假/丧假/陪产假
80%</t>
  </si>
  <si>
    <t>病假/事假/司龄未满3年的产假0</t>
  </si>
  <si>
    <t>司龄满3年以上的产假
50%</t>
  </si>
  <si>
    <t>其他假期不扣薪资及福利（哺乳假/产检假/年假等）100%</t>
  </si>
  <si>
    <t>假期休假及其他</t>
  </si>
  <si>
    <t>上月剩余休（班）</t>
  </si>
  <si>
    <t>本月余休（班）</t>
  </si>
  <si>
    <t>本月补调休（班）</t>
  </si>
  <si>
    <t>现余休（班）</t>
  </si>
  <si>
    <t>工资标准</t>
  </si>
  <si>
    <t>基础工资</t>
  </si>
  <si>
    <t>职务工资</t>
  </si>
  <si>
    <t>浮动工资</t>
  </si>
  <si>
    <t>交通补贴</t>
  </si>
  <si>
    <t>住房补贴</t>
  </si>
  <si>
    <t>通讯补贴</t>
  </si>
  <si>
    <t>加班补贴</t>
  </si>
  <si>
    <t>全勤奖</t>
  </si>
  <si>
    <t>值班补贴</t>
  </si>
  <si>
    <t>星级补贴</t>
  </si>
  <si>
    <t>油费补贴</t>
  </si>
  <si>
    <t>餐费补贴</t>
  </si>
  <si>
    <t>投稿奖励补贴</t>
  </si>
  <si>
    <t>其他补贴及调整
（未单独列示的）</t>
  </si>
  <si>
    <t>绩效
（all含经济指标）</t>
  </si>
  <si>
    <t>工龄补贴</t>
  </si>
  <si>
    <t>学历补贴</t>
  </si>
  <si>
    <t>资质证书补贴</t>
  </si>
  <si>
    <t>推荐奖励</t>
  </si>
  <si>
    <t>彩铃补贴</t>
  </si>
  <si>
    <t>项目管理津贴/投标补贴/基层讲师培训补贴</t>
  </si>
  <si>
    <t>其他扣款
（不含假勤等）</t>
  </si>
  <si>
    <t>假期休假扣款及特殊假勤调整（因标准不一，如有涉及自行计算填列）</t>
  </si>
  <si>
    <t>旷工和迟到扣款</t>
  </si>
  <si>
    <t>其他假勤类扣款(含离职）</t>
  </si>
  <si>
    <t>应发工资</t>
  </si>
  <si>
    <t>社保</t>
  </si>
  <si>
    <t>公积金</t>
  </si>
  <si>
    <t>个税</t>
  </si>
  <si>
    <t>备用金类
（涉及挂账）</t>
  </si>
  <si>
    <t>其他类
（涉及挂账）
一般不用</t>
  </si>
  <si>
    <t>实发工资</t>
  </si>
  <si>
    <t>签字</t>
  </si>
  <si>
    <t>备注</t>
  </si>
  <si>
    <t>工资分解检核</t>
  </si>
  <si>
    <t>合计</t>
  </si>
  <si>
    <t>新疆总部</t>
  </si>
  <si>
    <t>新大绿化</t>
  </si>
  <si>
    <t>新大保洁</t>
  </si>
  <si>
    <t>师专安保</t>
  </si>
  <si>
    <t>刘佳伟</t>
  </si>
  <si>
    <t>常务副总经理</t>
  </si>
  <si>
    <t>转正</t>
  </si>
  <si>
    <t>否</t>
  </si>
  <si>
    <t>9000</t>
  </si>
  <si>
    <t>油费补贴1000元/月，过节费100元</t>
  </si>
  <si>
    <t>甄玉琪</t>
  </si>
  <si>
    <t>总经理</t>
  </si>
  <si>
    <t>12000</t>
  </si>
  <si>
    <t>过节费100元</t>
  </si>
  <si>
    <t>唐新梅</t>
  </si>
  <si>
    <t>职能人事专员</t>
  </si>
  <si>
    <t>4300</t>
  </si>
  <si>
    <t>胡月蕊</t>
  </si>
  <si>
    <t>项目人事专员</t>
  </si>
  <si>
    <t>余休0.5个班（21日下午）</t>
  </si>
  <si>
    <t>陈松山</t>
  </si>
  <si>
    <t>招聘培训主管</t>
  </si>
  <si>
    <t>余休0.35小时（9.5日19.00-22.30）</t>
  </si>
  <si>
    <t>5200</t>
  </si>
  <si>
    <t>过节费100元；9月彩铃补贴10元；服装补贴23个月从2025年9月至2027年7月，补贴27元/月；第24个月补贴49元；</t>
  </si>
  <si>
    <t>唐甜甜</t>
  </si>
  <si>
    <t>市场助理</t>
  </si>
  <si>
    <t>4000</t>
  </si>
  <si>
    <t>许鸽鸽</t>
  </si>
  <si>
    <t>市场经理</t>
  </si>
  <si>
    <t>6500</t>
  </si>
  <si>
    <t>克尔曼·吾布力</t>
  </si>
  <si>
    <t>质量技术主管</t>
  </si>
  <si>
    <t>4800</t>
  </si>
  <si>
    <t>过节费100元，成本划分总部师专安保各一半</t>
  </si>
  <si>
    <t>樊红芳</t>
  </si>
  <si>
    <t>项目经理</t>
  </si>
  <si>
    <t>9月1日转正工资为（6600+1400）</t>
  </si>
  <si>
    <t>6600</t>
  </si>
  <si>
    <t>过节费100元，成本划分新大保洁绿化各一半</t>
  </si>
  <si>
    <t>徐建荣</t>
  </si>
  <si>
    <t>出纳</t>
  </si>
  <si>
    <t>试用</t>
  </si>
  <si>
    <t>黄伟</t>
  </si>
  <si>
    <t>采购主管</t>
  </si>
  <si>
    <t>八一中学项目服务中心2025年9月工资表</t>
  </si>
  <si>
    <t>顾金津</t>
  </si>
  <si>
    <t>项目主管</t>
  </si>
  <si>
    <t>9月转正薪资为5000+1000元；</t>
  </si>
  <si>
    <t>5000</t>
  </si>
  <si>
    <t>阿米娜·吾布利哈斯木</t>
  </si>
  <si>
    <t>4400</t>
  </si>
  <si>
    <t>吴晓梅</t>
  </si>
  <si>
    <t>9月转正薪资为4700+900元</t>
  </si>
  <si>
    <t>肖海文</t>
  </si>
  <si>
    <t>事务助理</t>
  </si>
  <si>
    <t>4200</t>
  </si>
  <si>
    <t>买社保；过节费100元</t>
  </si>
  <si>
    <t>刘淑萍</t>
  </si>
  <si>
    <t>校医</t>
  </si>
  <si>
    <t>社保个人部分公司承担；过节费100元</t>
  </si>
  <si>
    <t>加得拉·加吾达提</t>
  </si>
  <si>
    <t>任洁</t>
  </si>
  <si>
    <t>武锦芸</t>
  </si>
  <si>
    <t>9月起按4000元/月计发；</t>
  </si>
  <si>
    <t>王圆圆</t>
  </si>
  <si>
    <t>杂工</t>
  </si>
  <si>
    <t>9月起按3300元/月计发；</t>
  </si>
  <si>
    <t>曹新春</t>
  </si>
  <si>
    <t>保洁员</t>
  </si>
  <si>
    <t>是</t>
  </si>
  <si>
    <t>每月1000元补贴，100元过节费</t>
  </si>
  <si>
    <t>张文梅</t>
  </si>
  <si>
    <t>康绍霞</t>
  </si>
  <si>
    <t>雷秀梅</t>
  </si>
  <si>
    <t>顾春立</t>
  </si>
  <si>
    <t>保安员/保洁员</t>
  </si>
  <si>
    <t>张趁香</t>
  </si>
  <si>
    <t>刘建国</t>
  </si>
  <si>
    <t>李小娟</t>
  </si>
  <si>
    <t>保安员</t>
  </si>
  <si>
    <t>陈永兰</t>
  </si>
  <si>
    <t>每月1000元补贴；100元过节费</t>
  </si>
  <si>
    <t>郭清慧</t>
  </si>
  <si>
    <t>孙卫兰</t>
  </si>
  <si>
    <t>武艳</t>
  </si>
  <si>
    <t>王士菊</t>
  </si>
  <si>
    <t>郑燕勤</t>
  </si>
  <si>
    <t>请假30个班（1-30日）</t>
  </si>
  <si>
    <t>刘凤兰</t>
  </si>
  <si>
    <t>李俊平</t>
  </si>
  <si>
    <t>姚书朋</t>
  </si>
  <si>
    <t>工程维修员</t>
  </si>
  <si>
    <t>夏冬华</t>
  </si>
  <si>
    <t>任月玲</t>
  </si>
  <si>
    <t>彭水芹</t>
  </si>
  <si>
    <t>齐梅花</t>
  </si>
  <si>
    <t>段昌兰</t>
  </si>
  <si>
    <t>赵梅香</t>
  </si>
  <si>
    <t>罗莉</t>
  </si>
  <si>
    <t>高素梅</t>
  </si>
  <si>
    <t>张佐娃</t>
  </si>
  <si>
    <t>张祥云</t>
  </si>
  <si>
    <t>孙金薇</t>
  </si>
  <si>
    <t>龚庆慧</t>
  </si>
  <si>
    <t>任皎皎</t>
  </si>
  <si>
    <t>桑鹤</t>
  </si>
  <si>
    <t>9月起按6200元计发；</t>
  </si>
  <si>
    <t>陈德琼</t>
  </si>
  <si>
    <t>裴秋月</t>
  </si>
  <si>
    <t>陈凤琴</t>
  </si>
  <si>
    <t>朱玉林</t>
  </si>
  <si>
    <t>郑秀</t>
  </si>
  <si>
    <t>高国喜</t>
  </si>
  <si>
    <t>昌吉项目服务中心2025年9月工资表</t>
  </si>
  <si>
    <t>狄刚</t>
  </si>
  <si>
    <t>4700</t>
  </si>
  <si>
    <t>卢占勇</t>
  </si>
  <si>
    <t>3500</t>
  </si>
  <si>
    <t>班德山</t>
  </si>
  <si>
    <t>绿化员</t>
  </si>
  <si>
    <t>3200</t>
  </si>
  <si>
    <t>冯俊跃</t>
  </si>
  <si>
    <t>哈力木努尔·阿达克</t>
  </si>
  <si>
    <t>胡树平</t>
  </si>
  <si>
    <t>姜天旭</t>
  </si>
  <si>
    <t>马建锋</t>
  </si>
  <si>
    <t>赛秀萍</t>
  </si>
  <si>
    <t>离职</t>
  </si>
  <si>
    <t>9.14已办理离职，出勤13个班</t>
  </si>
  <si>
    <t>3000</t>
  </si>
  <si>
    <t>孙苗</t>
  </si>
  <si>
    <t>工伤请假30个班（1-30日）不计发工资；</t>
  </si>
  <si>
    <t>2800</t>
  </si>
  <si>
    <t>张立新</t>
  </si>
  <si>
    <t>张泽年</t>
  </si>
  <si>
    <t>张子留</t>
  </si>
  <si>
    <t>叶尔德别克·沙依兰别克</t>
  </si>
  <si>
    <t>李勇才</t>
  </si>
  <si>
    <t>李清</t>
  </si>
  <si>
    <t>潘风琴</t>
  </si>
  <si>
    <t>杨德兵</t>
  </si>
  <si>
    <t>杨文军</t>
  </si>
  <si>
    <t>绿化领班</t>
  </si>
  <si>
    <t>陈百久</t>
  </si>
  <si>
    <t>聂建芬</t>
  </si>
  <si>
    <t>9.13已办理离职，出勤12个班</t>
  </si>
  <si>
    <t>郑玉萍</t>
  </si>
  <si>
    <t>蒋金环</t>
  </si>
  <si>
    <t>昌吉州一中服务中心2025年9月工资表</t>
  </si>
  <si>
    <t>王武和</t>
  </si>
  <si>
    <t>保安队长</t>
  </si>
  <si>
    <t>300元带班费，过节费100元</t>
  </si>
  <si>
    <t>张新平</t>
  </si>
  <si>
    <t>9月4日下班后离职；</t>
  </si>
  <si>
    <t>3225</t>
  </si>
  <si>
    <t>何诗金</t>
  </si>
  <si>
    <t>3515</t>
  </si>
  <si>
    <t>郭秀峰</t>
  </si>
  <si>
    <t>消防监控员</t>
  </si>
  <si>
    <t>9月9日下班后离职</t>
  </si>
  <si>
    <t>马志强</t>
  </si>
  <si>
    <t>王宏</t>
  </si>
  <si>
    <t>9月6日下班后离职</t>
  </si>
  <si>
    <t>马晓霞</t>
  </si>
  <si>
    <t>席淑莲</t>
  </si>
  <si>
    <t>马红萍</t>
  </si>
  <si>
    <t>2515</t>
  </si>
  <si>
    <t>胡翠玲</t>
  </si>
  <si>
    <t>2850</t>
  </si>
  <si>
    <t>刘世利</t>
  </si>
  <si>
    <t>4170</t>
  </si>
  <si>
    <t>该员工9月兼职绿化员，增加500元补贴；过节费100元</t>
  </si>
  <si>
    <t>卢新房</t>
  </si>
  <si>
    <t>司机</t>
  </si>
  <si>
    <t>4550</t>
  </si>
  <si>
    <t>赵学明</t>
  </si>
  <si>
    <t>9月16日下班后离职</t>
  </si>
  <si>
    <t>王涛</t>
  </si>
  <si>
    <t>9月11日下班后离职</t>
  </si>
  <si>
    <t>宋斌</t>
  </si>
  <si>
    <t>王金生</t>
  </si>
  <si>
    <t>9月3日下班后离职</t>
  </si>
  <si>
    <t>樊庆点</t>
  </si>
  <si>
    <t>该员工9月7日下班后离职，9月18日重新入职，期间离职10天</t>
  </si>
  <si>
    <t>李方扬</t>
  </si>
  <si>
    <t>白绪宝</t>
  </si>
  <si>
    <t>王海燕</t>
  </si>
  <si>
    <t>2710</t>
  </si>
  <si>
    <t>罗素芳</t>
  </si>
  <si>
    <t>窦金香</t>
  </si>
  <si>
    <t>宿管员</t>
  </si>
  <si>
    <t>侯春青</t>
  </si>
  <si>
    <t>刘文莲</t>
  </si>
  <si>
    <t>金海松</t>
  </si>
  <si>
    <t>9月11日入职，</t>
  </si>
  <si>
    <t>张仁兵</t>
  </si>
  <si>
    <t>9月16日入职</t>
  </si>
  <si>
    <t>王新龙</t>
  </si>
  <si>
    <t>9月17日入职</t>
  </si>
  <si>
    <t>救助站项目服务中心2025年9月工资表</t>
  </si>
  <si>
    <t>马文强</t>
  </si>
  <si>
    <t>黄亮</t>
  </si>
  <si>
    <t>网络管理员</t>
  </si>
  <si>
    <t>过节费100元；购买社保</t>
  </si>
  <si>
    <t>肖克来提·阿不都拉</t>
  </si>
  <si>
    <t>驾驶员</t>
  </si>
  <si>
    <t>郭虎</t>
  </si>
  <si>
    <t>蒋国兵</t>
  </si>
  <si>
    <t>赵兵</t>
  </si>
  <si>
    <t>刘协新</t>
  </si>
  <si>
    <t>9月份余休1个班（7日），本月补休1个班（10日）</t>
  </si>
  <si>
    <t>夏代提古丽·吐尔迪</t>
  </si>
  <si>
    <t>非全日制人员；购买社保</t>
  </si>
  <si>
    <t>苏玉莲</t>
  </si>
  <si>
    <t>李健</t>
  </si>
  <si>
    <t>文明林</t>
  </si>
  <si>
    <t>马海香</t>
  </si>
  <si>
    <t>马俊辉</t>
  </si>
  <si>
    <t>苏玉华</t>
  </si>
  <si>
    <t>补休1个班（2日）</t>
  </si>
  <si>
    <t>刘侠</t>
  </si>
  <si>
    <t>姚建明</t>
  </si>
  <si>
    <t>请假6个班（16-21日）</t>
  </si>
  <si>
    <t>苏绣莲</t>
  </si>
  <si>
    <t>非全日制人员</t>
  </si>
  <si>
    <t>张多寿</t>
  </si>
  <si>
    <t>卢有林</t>
  </si>
  <si>
    <t>王连红</t>
  </si>
  <si>
    <t>钱晓春</t>
  </si>
  <si>
    <t>4500</t>
  </si>
  <si>
    <t>师专保安项目服务中心2025年9月工资表</t>
  </si>
  <si>
    <t>马文义</t>
  </si>
  <si>
    <t>9月起工资调整为3600</t>
  </si>
  <si>
    <t>3600</t>
  </si>
  <si>
    <t>布阿依夏木·买买提</t>
  </si>
  <si>
    <t>9月27日下班后离职；出勤（27天）</t>
  </si>
  <si>
    <t>唐悦</t>
  </si>
  <si>
    <t>3800</t>
  </si>
  <si>
    <t>何晓燕</t>
  </si>
  <si>
    <t>9月5号下班后离职；出勤（5天）</t>
  </si>
  <si>
    <t>周明军</t>
  </si>
  <si>
    <t>阿山别克·哈了太</t>
  </si>
  <si>
    <t>9月起工资调整为4700元</t>
  </si>
  <si>
    <t>胡斯曼·扎曼别克</t>
  </si>
  <si>
    <t>3900</t>
  </si>
  <si>
    <t>沙合都拉·克孜尔木拉</t>
  </si>
  <si>
    <t>古丽加汗·胡斯别克</t>
  </si>
  <si>
    <t>波拉提别克·卡克巴提</t>
  </si>
  <si>
    <t>9月起工资调整为4100元</t>
  </si>
  <si>
    <t>4100</t>
  </si>
  <si>
    <t>过节费100元，7-8月份应发工资4100元，实发3900元，两个月差额400元需补发在9月工资中；</t>
  </si>
  <si>
    <t>马力亚·依米提</t>
  </si>
  <si>
    <t>托合塔尔别克·胡泉</t>
  </si>
  <si>
    <t>哈吉木拉提·努尔沙帕西</t>
  </si>
  <si>
    <t xml:space="preserve">胡小林  </t>
  </si>
  <si>
    <t>保安班长</t>
  </si>
  <si>
    <t>哈比·焦代</t>
  </si>
  <si>
    <t>邹陆东</t>
  </si>
  <si>
    <t>宋艳萍</t>
  </si>
  <si>
    <t>努尔沙黑拉·马合买提</t>
  </si>
  <si>
    <t>辛增锋</t>
  </si>
  <si>
    <t>卢云侠</t>
  </si>
  <si>
    <t>9月起工资调整为3900元</t>
  </si>
  <si>
    <t>玉素甫·阿不都热依木</t>
  </si>
  <si>
    <t>9月起工资调整为3800元</t>
  </si>
  <si>
    <t>阿衣夏木·卡哈尔</t>
  </si>
  <si>
    <t>张云</t>
  </si>
  <si>
    <t>3700</t>
  </si>
  <si>
    <t>穆沙江·麦麦提明</t>
  </si>
  <si>
    <t>不阿依夏木·艾买提</t>
  </si>
  <si>
    <t>9月起工资调整为3300元</t>
  </si>
  <si>
    <t>3300</t>
  </si>
  <si>
    <t>阿合提·胡三音</t>
  </si>
  <si>
    <t>魏雅婷</t>
  </si>
  <si>
    <t>孙佳惠</t>
  </si>
  <si>
    <t>艾尼娃·阿不都热西提</t>
  </si>
  <si>
    <t>沙吾来克汗·哈不开</t>
  </si>
  <si>
    <t>克楼克·阿合买提</t>
  </si>
  <si>
    <t>凯迪尔耶·吾布力喀斯麦</t>
  </si>
  <si>
    <t>努尔顿·玉森</t>
  </si>
  <si>
    <t>玉素甫江·托乎提</t>
  </si>
  <si>
    <t>热扎依丁·吐逊</t>
  </si>
  <si>
    <t>艾合买提江·达吾提</t>
  </si>
  <si>
    <t>热依扎别克·斯列门</t>
  </si>
  <si>
    <t>9月8日入职</t>
  </si>
  <si>
    <t>巴合提亚·阿力阿克拜</t>
  </si>
  <si>
    <t>9月2日入职；</t>
  </si>
  <si>
    <t>王凡凡</t>
  </si>
  <si>
    <t>9月12日入职；</t>
  </si>
  <si>
    <t>帕尔哈提·玉素甫</t>
  </si>
  <si>
    <t>阿布力海提·色买提</t>
  </si>
  <si>
    <t>师专物业项目服务中心2025年9月工资表</t>
  </si>
  <si>
    <t>李友园</t>
  </si>
  <si>
    <t>项目助理</t>
  </si>
  <si>
    <t>余休2天（14日、28日）,于9月1日起转正薪资为3800+600</t>
  </si>
  <si>
    <t>赵庭有</t>
  </si>
  <si>
    <t>余休1天（13日）</t>
  </si>
  <si>
    <t>奥布力喀斯木·居麦</t>
  </si>
  <si>
    <t>夜班补贴50元/天，值班13天，合计650元，过节费100元</t>
  </si>
  <si>
    <t>依丽米妮罕·喀日</t>
  </si>
  <si>
    <t>请假1个班（9日）</t>
  </si>
  <si>
    <t>张新</t>
  </si>
  <si>
    <t>美合日古丽·麦合木提</t>
  </si>
  <si>
    <t>黑力古力·艾拜</t>
  </si>
  <si>
    <t>阿米乃·艾合麦提尼亚孜</t>
  </si>
  <si>
    <t>石钟山</t>
  </si>
  <si>
    <t>夜班补贴50元/天，值班12天，合计600元，过节费100元</t>
  </si>
  <si>
    <t>罗环</t>
  </si>
  <si>
    <t>郭永军</t>
  </si>
  <si>
    <t>9月8日入职，15日下班后离职；出勤8天，请假1个班（11日）</t>
  </si>
  <si>
    <t>3000.00</t>
  </si>
  <si>
    <t>居热提·肉孜</t>
  </si>
  <si>
    <t>9月26日入职出勤5天，请假1个班（28日）</t>
  </si>
  <si>
    <t>吾拉木·安尼瓦尔</t>
  </si>
  <si>
    <t>图书馆项目服务中心25年9月工资表</t>
  </si>
  <si>
    <t>非遗馆</t>
  </si>
  <si>
    <t>昌吉一中</t>
  </si>
  <si>
    <t>周娟</t>
  </si>
  <si>
    <t>及时雨垫付100元，过节费100元</t>
  </si>
  <si>
    <t>古丽加马力·艾买提</t>
  </si>
  <si>
    <t>9月转正薪资为3800+600</t>
  </si>
  <si>
    <t>艾山·吉斯别克</t>
  </si>
  <si>
    <t>周慧敏</t>
  </si>
  <si>
    <t>过节费100元，投搞奖励100</t>
  </si>
  <si>
    <t>陈志远</t>
  </si>
  <si>
    <t>胡国振</t>
  </si>
  <si>
    <t>温金春</t>
  </si>
  <si>
    <t>王苇</t>
  </si>
  <si>
    <t>曹文生</t>
  </si>
  <si>
    <t>胡小波</t>
  </si>
  <si>
    <t>李永成</t>
  </si>
  <si>
    <t>罗华炜</t>
  </si>
  <si>
    <t>王元方</t>
  </si>
  <si>
    <t>林涛</t>
  </si>
  <si>
    <t>安全生产员</t>
  </si>
  <si>
    <t>证书补贴：300元，过节费100元</t>
  </si>
  <si>
    <t>陈祖玉</t>
  </si>
  <si>
    <t>排架员</t>
  </si>
  <si>
    <t>赵小可</t>
  </si>
  <si>
    <t>前台</t>
  </si>
  <si>
    <t>卢艳梅</t>
  </si>
  <si>
    <t>马春艳</t>
  </si>
  <si>
    <t>王新艳</t>
  </si>
  <si>
    <t>孙振兰</t>
  </si>
  <si>
    <t>苏来卡·许库尔</t>
  </si>
  <si>
    <t>银花</t>
  </si>
  <si>
    <t>张月华</t>
  </si>
  <si>
    <t>阿丽亚·阿里木</t>
  </si>
  <si>
    <t>热汗古丽·吐尔逊</t>
  </si>
  <si>
    <t>9月起工资调整为4000元</t>
  </si>
  <si>
    <t>柔鲜古丽·图尔荪</t>
  </si>
  <si>
    <t xml:space="preserve">9月1日出勤，9月11日下班后离职
9月出勤11天
</t>
  </si>
  <si>
    <t>马里亚木</t>
  </si>
  <si>
    <t>安金莉</t>
  </si>
  <si>
    <t>宋羽涵</t>
  </si>
  <si>
    <t>曹静怡</t>
  </si>
  <si>
    <t>顾东升</t>
  </si>
  <si>
    <t>杨波</t>
  </si>
  <si>
    <t>黄勇</t>
  </si>
  <si>
    <t>刘淑芳</t>
  </si>
  <si>
    <t>张建锁</t>
  </si>
  <si>
    <t>韩雅竹</t>
  </si>
  <si>
    <t>5040</t>
  </si>
  <si>
    <t>刘占文</t>
  </si>
  <si>
    <t>马新龙</t>
  </si>
  <si>
    <t>贾勇</t>
  </si>
  <si>
    <t>辛洪瑜</t>
  </si>
  <si>
    <t>请假6个班（1-6日）</t>
  </si>
  <si>
    <t>3060</t>
  </si>
  <si>
    <t>范玉枝</t>
  </si>
  <si>
    <t>买尔哈巴·阿扎提</t>
  </si>
  <si>
    <t>陈孝义</t>
  </si>
  <si>
    <t xml:space="preserve">9月1日出勤，9月23日下班后离职
9月出勤23天
</t>
  </si>
  <si>
    <t>石成盛</t>
  </si>
  <si>
    <t>10月10日左右即将离职
8月1号到8月11号支援昌吉一中11天</t>
  </si>
  <si>
    <t>高军</t>
  </si>
  <si>
    <t>9月10号到9月13号支援非遗馆3天（390元），过节费100元</t>
  </si>
  <si>
    <t>杨秀云</t>
  </si>
  <si>
    <t>9月13号到9月15号支援非遗馆2天（260元），过节费100元</t>
  </si>
  <si>
    <t>刘强</t>
  </si>
  <si>
    <t>刘国全</t>
  </si>
  <si>
    <t>吴盛新</t>
  </si>
  <si>
    <t>9月10号9月11号支援非遗馆1天（130元），过节费100元</t>
  </si>
  <si>
    <t>谢武</t>
  </si>
  <si>
    <t>9月1日出勤，9月4日下班后离职
9月出勤4天</t>
  </si>
  <si>
    <t>马海燕</t>
  </si>
  <si>
    <t>吐尔地·玉苏甫</t>
  </si>
  <si>
    <t>刘喜荣</t>
  </si>
  <si>
    <t>韩翠琴</t>
  </si>
  <si>
    <t>叶红</t>
  </si>
  <si>
    <t>高畅</t>
  </si>
  <si>
    <t>舒新涛</t>
  </si>
  <si>
    <t>请假1个班（27日）</t>
  </si>
  <si>
    <t>阿曼古力·萨吾提</t>
  </si>
  <si>
    <t>刘桂芝</t>
  </si>
  <si>
    <t>包东银</t>
  </si>
  <si>
    <t>袁丽萍</t>
  </si>
  <si>
    <t>布麦尔耶姆古丽·托合荪</t>
  </si>
  <si>
    <t>蒋翠萍</t>
  </si>
  <si>
    <t>热孜瓦古丽·伊明</t>
  </si>
  <si>
    <t>吴改华</t>
  </si>
  <si>
    <t>赵立轩</t>
  </si>
  <si>
    <t>马树法</t>
  </si>
  <si>
    <t>路立德</t>
  </si>
  <si>
    <t>胡小早</t>
  </si>
  <si>
    <t>郭晓梅</t>
  </si>
  <si>
    <t>佟钰</t>
  </si>
  <si>
    <t>李慧彬</t>
  </si>
  <si>
    <t>王军</t>
  </si>
  <si>
    <t>杨全江</t>
  </si>
  <si>
    <t>秦玉良</t>
  </si>
  <si>
    <t>9月1日出勤，9月21日下班后离职
9月出勤21天
应发工资3900/30*21=2730</t>
  </si>
  <si>
    <t>迪丽热巴·尼牙孜</t>
  </si>
  <si>
    <t>9月1日入职</t>
  </si>
  <si>
    <t>何有情</t>
  </si>
  <si>
    <t>9月25日入职</t>
  </si>
  <si>
    <t>崔孝贞</t>
  </si>
  <si>
    <t>9月25日 入职</t>
  </si>
  <si>
    <t>新疆大学保洁标段项目服务中心2025年9月工资表</t>
  </si>
  <si>
    <t>马丽</t>
  </si>
  <si>
    <t>9月1日转正薪资为3800+600；余休1天（9月28号）</t>
  </si>
  <si>
    <t>雷亚峰</t>
  </si>
  <si>
    <t>出车12天，每天270元费用，270*12=3240元</t>
  </si>
  <si>
    <t>3240</t>
  </si>
  <si>
    <t>刘 芳</t>
  </si>
  <si>
    <t>余休1天（9月28号）</t>
  </si>
  <si>
    <t>牛建梅</t>
  </si>
  <si>
    <t>印叔军</t>
  </si>
  <si>
    <t>9月运输12天，运输费1500/30*12=600元，8月（1500+750)/31*8（休息日2趟/天，第二趟发放一半运输费）=580.65元，8月已发193.55元，需补发387.10元；过节费100元</t>
  </si>
  <si>
    <t>丁 悦</t>
  </si>
  <si>
    <t>张小红</t>
  </si>
  <si>
    <t>正常出勤11天，1-11号 ， 9月12日已办理离职</t>
  </si>
  <si>
    <t>马 兰（A）</t>
  </si>
  <si>
    <t>杨茹红</t>
  </si>
  <si>
    <t>苏文花</t>
  </si>
  <si>
    <t>请假1个班（14日）</t>
  </si>
  <si>
    <t>9月扣绩效20元；过节费100元</t>
  </si>
  <si>
    <t>田玉芬</t>
  </si>
  <si>
    <t>刘春华</t>
  </si>
  <si>
    <t>马发梅</t>
  </si>
  <si>
    <t>过节费100元；一教一楼补助100元</t>
  </si>
  <si>
    <t>马小梅</t>
  </si>
  <si>
    <t>请假0.5个班（10日上午）；</t>
  </si>
  <si>
    <t>马彦红</t>
  </si>
  <si>
    <t>冶彩霞</t>
  </si>
  <si>
    <t>张桂珍</t>
  </si>
  <si>
    <t>请假1天（9月22号），</t>
  </si>
  <si>
    <t>韩东立</t>
  </si>
  <si>
    <t>9月13号停车，正常出勤运输12天，运输费2500/30*12=1000元 ；过节费100元；8月应发2500/31*21（正常出勤）+（2500+1250）/31*10（休息日2趟/天，第二趟发放一半运输费）=2903.23元，8月已发2096.77元，需补发806.46元。</t>
  </si>
  <si>
    <t>高梅</t>
  </si>
  <si>
    <t>宫继梅</t>
  </si>
  <si>
    <t>张月梅</t>
  </si>
  <si>
    <t>请假1天（9月21号）</t>
  </si>
  <si>
    <t>云淑媛</t>
  </si>
  <si>
    <t xml:space="preserve">     余休1天（9月28号）</t>
  </si>
  <si>
    <t xml:space="preserve">过节费100元，校方检查卫生不合格扣绩效50元，一教一楼补助100元       </t>
  </si>
  <si>
    <t>刘桂云</t>
  </si>
  <si>
    <t>李琴</t>
  </si>
  <si>
    <t>李英</t>
  </si>
  <si>
    <t>白永花</t>
  </si>
  <si>
    <t xml:space="preserve">  余休1天（9月28号）</t>
  </si>
  <si>
    <t>马发夜</t>
  </si>
  <si>
    <t>马志江</t>
  </si>
  <si>
    <t>请假0.5个班（9月10号上午）</t>
  </si>
  <si>
    <t>（休息0.5个班也有油补）9月1-13日运输费为2500/30*13=1083.33,9月14-30日运输费为1500/30*17=850，  过节费100元</t>
  </si>
  <si>
    <t>余东来</t>
  </si>
  <si>
    <t>马会</t>
  </si>
  <si>
    <t>马艳花</t>
  </si>
  <si>
    <t>阿依古丽·马尔里</t>
  </si>
  <si>
    <t>马存珍</t>
  </si>
  <si>
    <t>关翠芳</t>
  </si>
  <si>
    <t>请假1.5天（9月5号、6号上午)；余休1天（9月28号）</t>
  </si>
  <si>
    <t>杨茹梅</t>
  </si>
  <si>
    <t>王金玲</t>
  </si>
  <si>
    <t>陈飞</t>
  </si>
  <si>
    <t>请假2天（9月4号，5号）  余休1天（9月28号）</t>
  </si>
  <si>
    <t>郭兰英</t>
  </si>
  <si>
    <t>余休1天（9月28号）；9月转正工资调整为3800元；8月4日入职，8月计算工资时算成了8月5日；需补发8月一天工资；</t>
  </si>
  <si>
    <t>①9月正常出勤运输13天，运输费2000/30*13=866.66                                                              ②9月6日补加班车费47元，过节费100元
③8月4日入职，8月计算工资时算成了8月5日；需补发8月1天工资，分摊112.9元到新大绿化</t>
  </si>
  <si>
    <t>冯小玲</t>
  </si>
  <si>
    <t>马新红</t>
  </si>
  <si>
    <t>余休一天（9月28号）</t>
  </si>
  <si>
    <t>吾尼其姑丽·肉孜</t>
  </si>
  <si>
    <t>9月2日入职，正常出勤29个班。余休1天（9月28号）</t>
  </si>
  <si>
    <t>闫梅</t>
  </si>
  <si>
    <t>9月2号入职     余休1天（9月28号）</t>
  </si>
  <si>
    <t>9月2号入职，过节费100元</t>
  </si>
  <si>
    <t>杨小红</t>
  </si>
  <si>
    <t>9.9下班后离职；出勤5天，</t>
  </si>
  <si>
    <t>王丛生</t>
  </si>
  <si>
    <t>9.10下班后离职；出勤6天，</t>
  </si>
  <si>
    <t>马杏曼</t>
  </si>
  <si>
    <t>黄晓霞</t>
  </si>
  <si>
    <t>9.6下班后离职；出勤2天，（兼职人员，一天有一天的薪资）</t>
  </si>
  <si>
    <t>新大绿化2025年9月工资表</t>
  </si>
  <si>
    <t>徐成鑫</t>
  </si>
  <si>
    <t>马彦龙</t>
  </si>
  <si>
    <t>9月起工资调整为4500元</t>
  </si>
  <si>
    <t>努尔巴合提·胡马什</t>
  </si>
  <si>
    <t>9月15日下班后办理离职；正常出勤15个班</t>
  </si>
  <si>
    <t>艾日肯·阿合买提见</t>
  </si>
  <si>
    <t>补休2个班（18日、30日）</t>
  </si>
  <si>
    <t>张启林</t>
  </si>
  <si>
    <t>张启刚</t>
  </si>
  <si>
    <t>补休1个班（17日）</t>
  </si>
  <si>
    <t>满勤车补1500/月,9月18日开始车停，车补17天850元；过节费100元</t>
  </si>
  <si>
    <t>艾山·艾依提</t>
  </si>
  <si>
    <t>9月20日下班后办理离职；正常出勤20个班</t>
  </si>
  <si>
    <t>9月7日下班后办理离职；正常出勤7个班</t>
  </si>
  <si>
    <t>马丽娜</t>
  </si>
  <si>
    <t>补休1个班（16日）</t>
  </si>
  <si>
    <t>秦贵</t>
  </si>
  <si>
    <t>满勤车补4160/月；过节费100元</t>
  </si>
  <si>
    <t>蒋振龙</t>
  </si>
  <si>
    <t>补休1个班（22日）</t>
  </si>
  <si>
    <t>蒋振海</t>
  </si>
  <si>
    <t>寇亚蓉</t>
  </si>
  <si>
    <t>麦合木提·亚库甫</t>
  </si>
  <si>
    <t>李生军</t>
  </si>
  <si>
    <t>唐忠</t>
  </si>
  <si>
    <t>马秀兰</t>
  </si>
  <si>
    <t>马跃林</t>
  </si>
  <si>
    <t>补休1个班（19日）</t>
  </si>
  <si>
    <t>过节费100元，补发8月打草比赛1000元奖励</t>
  </si>
  <si>
    <t>马彦荣</t>
  </si>
  <si>
    <t>马召明</t>
  </si>
  <si>
    <t>补休1个班（10日）</t>
  </si>
  <si>
    <t>满勤车补4160/月，过节费100元</t>
  </si>
  <si>
    <t>罗世忠</t>
  </si>
  <si>
    <t>9月余休3个班（6日、13日、28日）</t>
  </si>
  <si>
    <t>5500</t>
  </si>
  <si>
    <t>满勤车补2000/月，过节费100元</t>
  </si>
  <si>
    <t>缐福贵</t>
  </si>
  <si>
    <t>补休2个班（9日、10日），请假2个班（12日、13日）；9月17日开始工资调整为3500元。（1-16日）16个班按4500元计发；（17-30日）14个班按3500元计发；</t>
  </si>
  <si>
    <t>4500/3500</t>
  </si>
  <si>
    <t>张金星</t>
  </si>
  <si>
    <t>9月余休2个班（2日、7日）</t>
  </si>
  <si>
    <t>刘国军</t>
  </si>
  <si>
    <t>补休2个班（21日、30日）</t>
  </si>
  <si>
    <t>李传学</t>
  </si>
  <si>
    <t>木胡达尔·再努拉</t>
  </si>
  <si>
    <t>9月17日下班后办理离职；正常出勤17个班</t>
  </si>
  <si>
    <t>1700</t>
  </si>
  <si>
    <t>马占付</t>
  </si>
  <si>
    <t>马付祥</t>
  </si>
  <si>
    <t>9月余休1个班（10日）</t>
  </si>
  <si>
    <t>马万军</t>
  </si>
  <si>
    <t>刘茂福</t>
  </si>
  <si>
    <t>9月29日下班后办理离职；正常出勤29个班</t>
  </si>
  <si>
    <t>马娟</t>
  </si>
  <si>
    <t>马云志</t>
  </si>
  <si>
    <t>9月余休1个班（11日）；8月3日入职；补发8月出勤29个班（3-30日工资，已提报审批已经单独补发；</t>
  </si>
  <si>
    <t>过节费100元；8月3日入职；补发8月出勤29个班（3-30日工资，已提报审批已经单独补发；</t>
  </si>
  <si>
    <t>马卫兵</t>
  </si>
  <si>
    <t>9月8日入职，正常出勤23个班</t>
  </si>
  <si>
    <t>马华</t>
  </si>
  <si>
    <t>杨春梅</t>
  </si>
  <si>
    <t>高云英</t>
  </si>
  <si>
    <t>9月16日入职，正常出勤15个班</t>
  </si>
  <si>
    <t>新疆非遗文化馆项目服务中心2025年9月工资表</t>
  </si>
  <si>
    <t>尹晓夺</t>
  </si>
  <si>
    <t>效继红</t>
  </si>
  <si>
    <t>9月13号入职</t>
  </si>
  <si>
    <t>张珑</t>
  </si>
  <si>
    <t>陈雪芹</t>
  </si>
  <si>
    <t>刘筱勐</t>
  </si>
  <si>
    <t>徐富祥</t>
  </si>
  <si>
    <t>9月14号入职，请假1天(9月18号)</t>
  </si>
  <si>
    <t>唐疆川</t>
  </si>
  <si>
    <t>陈多花</t>
  </si>
  <si>
    <t>9月14号入职</t>
  </si>
  <si>
    <t>9月21日入职</t>
  </si>
  <si>
    <t>新疆总工会项目服务中心2025年9月工资表</t>
  </si>
  <si>
    <t>唐言泽</t>
  </si>
  <si>
    <t>中秋节过节费100元</t>
  </si>
  <si>
    <t>孙都喜</t>
  </si>
  <si>
    <t>吕庆威</t>
  </si>
  <si>
    <t>赵勇</t>
  </si>
  <si>
    <t>刘虎田</t>
  </si>
  <si>
    <t>郑建梅</t>
  </si>
  <si>
    <t>本月9月30日下班后离职</t>
  </si>
  <si>
    <t>马桂菊</t>
  </si>
  <si>
    <t>钱继忠</t>
  </si>
  <si>
    <t>卡玛丽汗·热肯巴依</t>
  </si>
  <si>
    <t>请假5个班（10、11、12、15、16）</t>
  </si>
  <si>
    <t>孜比尔尼沙·阿不都热合曼</t>
  </si>
  <si>
    <t>荆磊</t>
  </si>
  <si>
    <t>米新</t>
  </si>
  <si>
    <t>李养社</t>
  </si>
  <si>
    <t>杨江平</t>
  </si>
  <si>
    <t>因缺岗加班一个班核算工资、中秋节过节费100元</t>
  </si>
  <si>
    <t>刘晓东</t>
  </si>
  <si>
    <t>因缺岗加班一个班核算工资，中秋节过节费100元</t>
  </si>
  <si>
    <t>张海龙</t>
  </si>
  <si>
    <t>本月9月10日入职，9月30日下班后离职；正常出勤21个班</t>
  </si>
  <si>
    <t>蒋雪峰</t>
  </si>
  <si>
    <t>本月9月24日入职，正常出勤7个班</t>
  </si>
  <si>
    <t>石河子大学项目服务中心2025年9月工资表</t>
  </si>
  <si>
    <t>新疆大学保洁标段</t>
  </si>
  <si>
    <t>罗  曼</t>
  </si>
  <si>
    <t>聂珊珊</t>
  </si>
  <si>
    <t>周钰翔</t>
  </si>
  <si>
    <t>马燕红</t>
  </si>
  <si>
    <t>保洁领班</t>
  </si>
  <si>
    <t>马靖宇</t>
  </si>
  <si>
    <r>
      <rPr>
        <sz val="8"/>
        <rFont val="微软雅黑"/>
        <charset val="134"/>
      </rPr>
      <t>①过节费100元</t>
    </r>
    <r>
      <rPr>
        <sz val="8"/>
        <color rgb="FFFF0000"/>
        <rFont val="微软雅黑"/>
        <charset val="134"/>
      </rPr>
      <t>②补发8月新大保洁餐补13个班（1-13日）30元/天，30*13=390元</t>
    </r>
  </si>
  <si>
    <t>达先平</t>
  </si>
  <si>
    <t>①9月8日入职；本月出勤9个班（8-16日），17日已办理离职</t>
  </si>
  <si>
    <t>贾怀文</t>
  </si>
  <si>
    <t>①9月22日入职；本月出勤9个班（22-30日）</t>
  </si>
  <si>
    <t>石河子南区项目服务中心2025年9月工资表</t>
  </si>
  <si>
    <t>马维珍</t>
  </si>
  <si>
    <t>严涛</t>
  </si>
  <si>
    <t>陈洁</t>
  </si>
  <si>
    <t>过节费100元   推荐奖200元</t>
  </si>
  <si>
    <t>司红梅</t>
  </si>
  <si>
    <t>图尔荪古丽·塞麦提</t>
  </si>
  <si>
    <t>过节费100元   推荐奖100元</t>
  </si>
  <si>
    <t>张爱江</t>
  </si>
  <si>
    <t>楼宇值班员</t>
  </si>
  <si>
    <t>熊杨军</t>
  </si>
  <si>
    <t>吕晓明</t>
  </si>
  <si>
    <t>马彩红</t>
  </si>
  <si>
    <t>蔡凤</t>
  </si>
  <si>
    <t>闫爱军</t>
  </si>
  <si>
    <t>杜建峰</t>
  </si>
  <si>
    <t>何梅</t>
  </si>
  <si>
    <t>①本月满勤，10月1日办理离职</t>
  </si>
  <si>
    <t>10月1日离职无过节费</t>
  </si>
  <si>
    <t>侯珍</t>
  </si>
  <si>
    <t>刘玉兰</t>
  </si>
  <si>
    <t>张明明</t>
  </si>
  <si>
    <t>沈淑华</t>
  </si>
  <si>
    <t>宗利萍</t>
  </si>
  <si>
    <t>岑爱华</t>
  </si>
  <si>
    <t>李守群</t>
  </si>
  <si>
    <t>范金卯</t>
  </si>
  <si>
    <t>王玲</t>
  </si>
  <si>
    <t>庞娣玲</t>
  </si>
  <si>
    <t>王惠</t>
  </si>
  <si>
    <t>张秀玲</t>
  </si>
  <si>
    <t>王玉萍</t>
  </si>
  <si>
    <t>王洁</t>
  </si>
  <si>
    <r>
      <rPr>
        <sz val="9"/>
        <color rgb="FF000000"/>
        <rFont val="微软雅黑"/>
        <charset val="134"/>
      </rPr>
      <t>过节费100元</t>
    </r>
    <r>
      <rPr>
        <sz val="9"/>
        <color rgb="FFFF0000"/>
        <rFont val="微软雅黑"/>
        <charset val="134"/>
      </rPr>
      <t xml:space="preserve"> ；9月28日上班睡觉考核扣20元</t>
    </r>
  </si>
  <si>
    <t>刘海英</t>
  </si>
  <si>
    <t>沈海燕</t>
  </si>
  <si>
    <t>朱红艳</t>
  </si>
  <si>
    <t>龙黎辉</t>
  </si>
  <si>
    <t>孙玉梅</t>
  </si>
  <si>
    <t>刘旭华</t>
  </si>
  <si>
    <t>过节费100元；推荐奖200元</t>
  </si>
  <si>
    <t>陈建丽</t>
  </si>
  <si>
    <t>段友英</t>
  </si>
  <si>
    <t>赵春燕</t>
  </si>
  <si>
    <t>李红</t>
  </si>
  <si>
    <t>叶青</t>
  </si>
  <si>
    <t>郭江华</t>
  </si>
  <si>
    <t>陶桂兰</t>
  </si>
  <si>
    <t>郑列侠</t>
  </si>
  <si>
    <t>李国胜</t>
  </si>
  <si>
    <t>王红梅</t>
  </si>
  <si>
    <t>罗华</t>
  </si>
  <si>
    <t>朱爱霞</t>
  </si>
  <si>
    <t>①工伤假18个班(1-18日)按全勤工资2600元/月发放；19日调岗至杏4工资按2300元/月发放</t>
  </si>
  <si>
    <t>2600/2300</t>
  </si>
  <si>
    <t>张风香</t>
  </si>
  <si>
    <t>赵金才</t>
  </si>
  <si>
    <t>巴瑞香</t>
  </si>
  <si>
    <t>①过节费100元 ②9月27-29在杏1顶岗3个班按2300元/月发放2300/30*3=230元</t>
  </si>
  <si>
    <t>孟新彩</t>
  </si>
  <si>
    <t>李静</t>
  </si>
  <si>
    <t>①本月出勤13个班（1-13日）；9月14日已办理离职</t>
  </si>
  <si>
    <t>周继红</t>
  </si>
  <si>
    <t>1900</t>
  </si>
  <si>
    <t>秦秀娟</t>
  </si>
  <si>
    <t>1400</t>
  </si>
  <si>
    <t>陈淑珍</t>
  </si>
  <si>
    <t>徐芳</t>
  </si>
  <si>
    <t>曾静</t>
  </si>
  <si>
    <t>刘巧荣</t>
  </si>
  <si>
    <t>李春霞</t>
  </si>
  <si>
    <t>9月调到杏四工资调整为2600元</t>
  </si>
  <si>
    <t>王志</t>
  </si>
  <si>
    <t>陈忠于</t>
  </si>
  <si>
    <t>①10月1日办理离职；②余休2个班（8.28，9.5）结算工资</t>
  </si>
  <si>
    <t>2300</t>
  </si>
  <si>
    <t>①10月1日离职无过节费②余休2个班计发在9月工资中；</t>
  </si>
  <si>
    <t>杨建萍</t>
  </si>
  <si>
    <t>①本月出勤26个班（1-26日）；27日已办理离职</t>
  </si>
  <si>
    <t>①9月27日离职无过节费；②推荐奖200元</t>
  </si>
  <si>
    <t>林亚青</t>
  </si>
  <si>
    <t>①9月1日入职，本月出勤30个班</t>
  </si>
  <si>
    <t>王英莲</t>
  </si>
  <si>
    <t>①9月23日入职 出勤8个班（23-30日）</t>
  </si>
  <si>
    <t>2000</t>
  </si>
  <si>
    <t>阿依仙木.卡地尔</t>
  </si>
  <si>
    <t>①9月1日入职出勤30个班（1-30日）</t>
  </si>
  <si>
    <t>2600</t>
  </si>
  <si>
    <t>刘爱虹</t>
  </si>
  <si>
    <t>①9月27日入职 出勤4个班（27-30日）</t>
  </si>
  <si>
    <t>杨小芳</t>
  </si>
  <si>
    <t>①本月出勤26个班（1-26日）；27日已办理离职，（1-22日）在杏522个班工资按2300元计发，（23-26日）在杏一4个班，工资按2400元计发；</t>
  </si>
  <si>
    <t>2300/2400</t>
  </si>
  <si>
    <t>王建新</t>
  </si>
  <si>
    <t>门岗</t>
  </si>
  <si>
    <t>①本月出勤17个班（14-30日）</t>
  </si>
  <si>
    <t>王莲梅</t>
  </si>
  <si>
    <t>许仙社</t>
  </si>
  <si>
    <t>①9月1日调岗到南区工资不变</t>
  </si>
  <si>
    <t>巴桂花</t>
  </si>
  <si>
    <t>石河子项目服务中心新北区2025年9月工资表</t>
  </si>
  <si>
    <t>李惠玲</t>
  </si>
  <si>
    <t>2200</t>
  </si>
  <si>
    <t>龙霖</t>
  </si>
  <si>
    <t>付能英</t>
  </si>
  <si>
    <t>8月已办理退休，9月开始不用购买社保工资调整为2400元</t>
  </si>
  <si>
    <t>2400</t>
  </si>
  <si>
    <r>
      <rPr>
        <sz val="9"/>
        <color rgb="FF000000"/>
        <rFont val="微软雅黑"/>
        <charset val="134"/>
      </rPr>
      <t>①过节费100元；</t>
    </r>
    <r>
      <rPr>
        <sz val="9"/>
        <color rgb="FFFF0000"/>
        <rFont val="微软雅黑"/>
        <charset val="134"/>
      </rPr>
      <t>②8月已办理退休，9月开始不用购买社保</t>
    </r>
  </si>
  <si>
    <t>陈玲玲</t>
  </si>
  <si>
    <t>米美沙</t>
  </si>
  <si>
    <t>杨俊霞</t>
  </si>
  <si>
    <t>2250</t>
  </si>
  <si>
    <t>1.领班费用300元；2.过节费100元
3.推荐奖200元，推荐的人为北苑新区动科楼黄丽和白琳</t>
  </si>
  <si>
    <t>章四华</t>
  </si>
  <si>
    <t>①本月出勤8个班（1-8日）9日已办理离职</t>
  </si>
  <si>
    <t>盖青爱</t>
  </si>
  <si>
    <t>1600</t>
  </si>
  <si>
    <t>康海元</t>
  </si>
  <si>
    <t>何菊儒</t>
  </si>
  <si>
    <t>郑玉香</t>
  </si>
  <si>
    <t>张艳梅</t>
  </si>
  <si>
    <t>①本月全勤，10月1日办理离职</t>
  </si>
  <si>
    <t>阿依古力</t>
  </si>
  <si>
    <t>过节费100元
推荐奖100元，推荐的人为北苑新区1号宿舍楼何丽珍</t>
  </si>
  <si>
    <t>程玉梅</t>
  </si>
  <si>
    <t>王永梅</t>
  </si>
  <si>
    <t>吴子英</t>
  </si>
  <si>
    <t>肖冬梅</t>
  </si>
  <si>
    <t>蔡春涛</t>
  </si>
  <si>
    <t>张艳玲</t>
  </si>
  <si>
    <t>张汝珍</t>
  </si>
  <si>
    <t>朱平</t>
  </si>
  <si>
    <t>过节费100元；多次违反岗位职责，罚款50元</t>
  </si>
  <si>
    <t>熊永勤</t>
  </si>
  <si>
    <t>过节费100元，及时雨100</t>
  </si>
  <si>
    <t>吴文娟</t>
  </si>
  <si>
    <t>过节费100元；及时雨100</t>
  </si>
  <si>
    <t>张丽丽</t>
  </si>
  <si>
    <t>①本月出勤15个班（1-15日）16日已办理离职</t>
  </si>
  <si>
    <t>何丽辉</t>
  </si>
  <si>
    <t>任莉</t>
  </si>
  <si>
    <t>在职</t>
  </si>
  <si>
    <t>海尼古丽</t>
  </si>
  <si>
    <t>①9月23日请假0.5个班（23日）</t>
  </si>
  <si>
    <t>胡江华</t>
  </si>
  <si>
    <t>过节费100元
违反岗位职责，扣款10元</t>
  </si>
  <si>
    <t>张新燕</t>
  </si>
  <si>
    <t>2500</t>
  </si>
  <si>
    <t>夏桂荣</t>
  </si>
  <si>
    <t>曹霞</t>
  </si>
  <si>
    <t>过节费100元；及时雨100元</t>
  </si>
  <si>
    <t>闫芳</t>
  </si>
  <si>
    <t>刘东红</t>
  </si>
  <si>
    <t>桂长玉</t>
  </si>
  <si>
    <t>李美芝</t>
  </si>
  <si>
    <t>冉伟萍</t>
  </si>
  <si>
    <t>韩荃</t>
  </si>
  <si>
    <t>林素侠</t>
  </si>
  <si>
    <t>康新安</t>
  </si>
  <si>
    <t>韩红梅</t>
  </si>
  <si>
    <t>张绍英</t>
  </si>
  <si>
    <t>马传华</t>
  </si>
  <si>
    <t>杨常英</t>
  </si>
  <si>
    <t>过节费100元
违反岗位职责，扣款30元</t>
  </si>
  <si>
    <t>王秀菊</t>
  </si>
  <si>
    <t>张艳丽</t>
  </si>
  <si>
    <t>胡绍华</t>
  </si>
  <si>
    <t>路爱民</t>
  </si>
  <si>
    <t>肖红丽</t>
  </si>
  <si>
    <t>王玫</t>
  </si>
  <si>
    <t>①9月转为门岗工资调整为1600元；本月全勤，10月1日办理离职</t>
  </si>
  <si>
    <t xml:space="preserve">
推荐奖100元，推荐的人是北苑新区工科类门岗胡绍华</t>
  </si>
  <si>
    <t>李淑芹</t>
  </si>
  <si>
    <t>黄丽</t>
  </si>
  <si>
    <t>厚德刚</t>
  </si>
  <si>
    <t>仲红妹</t>
  </si>
  <si>
    <t>高翠</t>
  </si>
  <si>
    <t>9月岗位调整工资调整为2400元</t>
  </si>
  <si>
    <t>过节费100元； 9月20日去中区17号楼加班半天2400÷30×0.5＝40元</t>
  </si>
  <si>
    <t>王玉霞</t>
  </si>
  <si>
    <t>白琳</t>
  </si>
  <si>
    <t>9月1日入职；</t>
  </si>
  <si>
    <t>何礼珍</t>
  </si>
  <si>
    <t>刘永红</t>
  </si>
  <si>
    <t>李晓</t>
  </si>
  <si>
    <t>①9月26日入职，共计上班5个班（26-30日）</t>
  </si>
  <si>
    <t>张慧莉</t>
  </si>
  <si>
    <t>①9月16日入职，共计上班15个班（16-30日）</t>
  </si>
  <si>
    <t>石河子项目服务中心2025年9月工资表</t>
  </si>
  <si>
    <t>贺宝珠</t>
  </si>
  <si>
    <t>况勇</t>
  </si>
  <si>
    <t>李春</t>
  </si>
  <si>
    <t>刘芳</t>
  </si>
  <si>
    <t>刘雪梅</t>
  </si>
  <si>
    <t>张海娥</t>
  </si>
  <si>
    <r>
      <rPr>
        <sz val="11"/>
        <color rgb="FFFF0000"/>
        <rFont val="微软雅黑"/>
        <charset val="134"/>
      </rPr>
      <t>①本月出勤30个班，10月1日离职</t>
    </r>
    <r>
      <rPr>
        <sz val="11"/>
        <color theme="1"/>
        <rFont val="微软雅黑"/>
        <charset val="134"/>
      </rPr>
      <t>②余休3个班（顶岗2天、29日）结算成工资；</t>
    </r>
  </si>
  <si>
    <t>①10月1日离职无过节费②余休3个班计发在9月工资中；</t>
  </si>
  <si>
    <t>王梅</t>
  </si>
  <si>
    <t>张玉静</t>
  </si>
  <si>
    <t>吴文香</t>
  </si>
  <si>
    <t>滕建琼</t>
  </si>
  <si>
    <t>李嘉欣</t>
  </si>
  <si>
    <r>
      <rPr>
        <sz val="12"/>
        <color theme="1"/>
        <rFont val="微软雅黑"/>
        <charset val="134"/>
      </rPr>
      <t xml:space="preserve">①(1-3日）大教室150元×1间=150元，中教室80元×6间=480元，小教室50元×1间=50元 150+480+50=680÷30×3=68元
②（4-30日）中教室80元×5间=400元 小教室50×1间=50元 大教室150元×1间=150元 400+50+150=600÷30×27=540元
</t>
    </r>
    <r>
      <rPr>
        <sz val="12"/>
        <color rgb="FFFF0000"/>
        <rFont val="微软雅黑"/>
        <charset val="134"/>
      </rPr>
      <t xml:space="preserve">合计540+68=608元 </t>
    </r>
    <r>
      <rPr>
        <sz val="12"/>
        <color theme="1"/>
        <rFont val="微软雅黑"/>
        <charset val="134"/>
      </rPr>
      <t xml:space="preserve">   ③ 过节费100元</t>
    </r>
  </si>
  <si>
    <t>顾龙华</t>
  </si>
  <si>
    <t>保洁兼门岗</t>
  </si>
  <si>
    <r>
      <rPr>
        <sz val="12"/>
        <color theme="1"/>
        <rFont val="微软雅黑"/>
        <charset val="134"/>
      </rPr>
      <t>①代班费200元 ；②2间大教室100×2=200元
；③</t>
    </r>
    <r>
      <rPr>
        <sz val="12"/>
        <color rgb="FFFF0000"/>
        <rFont val="微软雅黑"/>
        <charset val="134"/>
      </rPr>
      <t>夜班门岗全职1700元</t>
    </r>
    <r>
      <rPr>
        <sz val="12"/>
        <color theme="1"/>
        <rFont val="微软雅黑"/>
        <charset val="134"/>
      </rPr>
      <t>；④ 过节费100元⑤推荐奖100元</t>
    </r>
  </si>
  <si>
    <t>张海江</t>
  </si>
  <si>
    <t>王隔</t>
  </si>
  <si>
    <t>①（中教室80元×14间=1120元，小教室50元×1间=50元 合计1120+50=1170元   ② 过节费100元</t>
  </si>
  <si>
    <t>赵雪霞</t>
  </si>
  <si>
    <r>
      <rPr>
        <sz val="12"/>
        <color theme="1"/>
        <rFont val="微软雅黑"/>
        <charset val="134"/>
      </rPr>
      <t xml:space="preserve">①(1-3日）中教室80元×5间=400元 小教室50元×2间=100元 大教室150元×1间=150元（400+100+150）÷30×3=65元
②（4-30日）中教室80元×4间=320元 小教室50元×9间=450元 大教室150元×1间=150元 320+450+150=920元920÷30×27=828元 </t>
    </r>
    <r>
      <rPr>
        <sz val="12"/>
        <color rgb="FFFF0000"/>
        <rFont val="微软雅黑"/>
        <charset val="134"/>
      </rPr>
      <t xml:space="preserve">合计828+65=893元 </t>
    </r>
    <r>
      <rPr>
        <sz val="12"/>
        <color theme="1"/>
        <rFont val="微软雅黑"/>
        <charset val="134"/>
      </rPr>
      <t xml:space="preserve"> ③  过节费100元</t>
    </r>
  </si>
  <si>
    <t>杨英奎</t>
  </si>
  <si>
    <t>楼宇夜班值班员</t>
  </si>
  <si>
    <t>赵新友</t>
  </si>
  <si>
    <t>李敏</t>
  </si>
  <si>
    <t>李华</t>
  </si>
  <si>
    <t>陈爱敏</t>
  </si>
  <si>
    <t>马玉萍</t>
  </si>
  <si>
    <t>谢国芳</t>
  </si>
  <si>
    <t>门岗兼保洁</t>
  </si>
  <si>
    <t>过节费100元 推荐奖100元</t>
  </si>
  <si>
    <t>周陈云</t>
  </si>
  <si>
    <t>井华</t>
  </si>
  <si>
    <t>①本月请假30个班（1-30日），10月1日正常出勤</t>
  </si>
  <si>
    <t>刘明红</t>
  </si>
  <si>
    <t>王怀秀</t>
  </si>
  <si>
    <t>范淑兰</t>
  </si>
  <si>
    <t>尹小菊</t>
  </si>
  <si>
    <t>杭淑萍</t>
  </si>
  <si>
    <t>曹建梅</t>
  </si>
  <si>
    <t>张玉华</t>
  </si>
  <si>
    <t>特藏部书库打扫随时到岗补贴400元； 过节费100元</t>
  </si>
  <si>
    <t>严玲</t>
  </si>
  <si>
    <t>张惠连</t>
  </si>
  <si>
    <t>苟涛涛</t>
  </si>
  <si>
    <t>王小红</t>
  </si>
  <si>
    <t>过节费100元； 推荐奖100元</t>
  </si>
  <si>
    <t>王月华</t>
  </si>
  <si>
    <t>齐秋玲</t>
  </si>
  <si>
    <t>范翠玲</t>
  </si>
  <si>
    <t>①本月满勤，10月1日离职</t>
  </si>
  <si>
    <t>杨玉香</t>
  </si>
  <si>
    <t>许莉</t>
  </si>
  <si>
    <t>每月代班费200元；报告厅打扫400元 ；过节费100元</t>
  </si>
  <si>
    <t>牛旭玲</t>
  </si>
  <si>
    <t>何勤香</t>
  </si>
  <si>
    <t>①每月代班费200元②过节费100元</t>
  </si>
  <si>
    <t>刘英</t>
  </si>
  <si>
    <t>范国红</t>
  </si>
  <si>
    <t xml:space="preserve">①2间大教室（100元/间）100*2=200元；②过节费100元                                    </t>
  </si>
  <si>
    <t>邓玲</t>
  </si>
  <si>
    <t>何立新</t>
  </si>
  <si>
    <t>①出勤天数16个班（1-16日）17日已办理离职</t>
  </si>
  <si>
    <t>刘文荣</t>
  </si>
  <si>
    <t>楼宇值班领班</t>
  </si>
  <si>
    <t>①领班补贴200元；②过节费100元</t>
  </si>
  <si>
    <t>张志勇</t>
  </si>
  <si>
    <t>肖红慧</t>
  </si>
  <si>
    <t>张晓蓉</t>
  </si>
  <si>
    <t>苏丽</t>
  </si>
  <si>
    <t>刘青珍</t>
  </si>
  <si>
    <t>程忠祥</t>
  </si>
  <si>
    <t>刘艳</t>
  </si>
  <si>
    <t>王春晖</t>
  </si>
  <si>
    <t>9月调整到14号楼，工资调整为1400元</t>
  </si>
  <si>
    <t>解玉玲</t>
  </si>
  <si>
    <t>邹翠萍</t>
  </si>
  <si>
    <t>关月新</t>
  </si>
  <si>
    <t>贺春梅</t>
  </si>
  <si>
    <t>沈晓华</t>
  </si>
  <si>
    <t>李建平</t>
  </si>
  <si>
    <t>文婧</t>
  </si>
  <si>
    <t>王开林</t>
  </si>
  <si>
    <t>魏少梅</t>
  </si>
  <si>
    <r>
      <rPr>
        <sz val="12"/>
        <color theme="1"/>
        <rFont val="微软雅黑"/>
        <charset val="134"/>
      </rPr>
      <t>①从1日开始4间小教室（50元/间）50*4=200元，3间大教室（100元/间）100*3=300元，</t>
    </r>
    <r>
      <rPr>
        <sz val="12"/>
        <color rgb="FFFF0000"/>
        <rFont val="微软雅黑"/>
        <charset val="134"/>
      </rPr>
      <t>共计500元</t>
    </r>
    <r>
      <rPr>
        <sz val="12"/>
        <color theme="1"/>
        <rFont val="微软雅黑"/>
        <charset val="134"/>
      </rPr>
      <t xml:space="preserve"> ； ②过节费100元</t>
    </r>
  </si>
  <si>
    <t>郑世杰</t>
  </si>
  <si>
    <t xml:space="preserve">①4间小教室（50元/间）50*4=200元  ②过节费100元
</t>
  </si>
  <si>
    <t>杨贵秀</t>
  </si>
  <si>
    <t xml:space="preserve">①3间小教室（50元/间）50*3=150元  ②过节费100元
</t>
  </si>
  <si>
    <t>陈丽霞</t>
  </si>
  <si>
    <t>①每月代班费200元
②6间教室（50元/间），50*6=300元
③过节费100元</t>
  </si>
  <si>
    <t>刘萍</t>
  </si>
  <si>
    <t>①中教室80元×10间=800元 小教室50元×1间=50元 合计800+50=850元②过节费100元</t>
  </si>
  <si>
    <t>张军玲</t>
  </si>
  <si>
    <t>①6间教室（50元/间）50*6=300元②过节费100元</t>
  </si>
  <si>
    <t xml:space="preserve">王玉玲 </t>
  </si>
  <si>
    <t>吴艳红</t>
  </si>
  <si>
    <t>郭玉合</t>
  </si>
  <si>
    <t>何凤</t>
  </si>
  <si>
    <t>周海花</t>
  </si>
  <si>
    <t>李秀梅</t>
  </si>
  <si>
    <t>①5间中教室80元×5＝400元②过节费100元③ 推荐奖100</t>
  </si>
  <si>
    <t>刘淑珍</t>
  </si>
  <si>
    <t>王桂云</t>
  </si>
  <si>
    <t>封彩霞</t>
  </si>
  <si>
    <t>薛爱红</t>
  </si>
  <si>
    <t>邓强</t>
  </si>
  <si>
    <t>王天伟</t>
  </si>
  <si>
    <t>齐德明</t>
  </si>
  <si>
    <t>吴爱杰</t>
  </si>
  <si>
    <r>
      <rPr>
        <sz val="12"/>
        <color theme="1"/>
        <rFont val="微软雅黑"/>
        <charset val="134"/>
      </rPr>
      <t xml:space="preserve">①大教室150元×1间=150元 ②中教室80元×7间=560元 </t>
    </r>
    <r>
      <rPr>
        <sz val="12"/>
        <color rgb="FFFF0000"/>
        <rFont val="微软雅黑"/>
        <charset val="134"/>
      </rPr>
      <t>合计150+560=710元</t>
    </r>
    <r>
      <rPr>
        <sz val="12"/>
        <color theme="1"/>
        <rFont val="微软雅黑"/>
        <charset val="134"/>
      </rPr>
      <t>③过节费100元</t>
    </r>
  </si>
  <si>
    <t>刘红</t>
  </si>
  <si>
    <r>
      <rPr>
        <sz val="12"/>
        <color theme="1"/>
        <rFont val="微软雅黑"/>
        <charset val="134"/>
      </rPr>
      <t xml:space="preserve">①大教室150元×2间=300元 ②中教室80元×3间=240元③ 小教室50元×8间=400元 </t>
    </r>
    <r>
      <rPr>
        <sz val="12"/>
        <color rgb="FFFF0000"/>
        <rFont val="微软雅黑"/>
        <charset val="134"/>
      </rPr>
      <t>合计300+240+400=940元④</t>
    </r>
    <r>
      <rPr>
        <sz val="12"/>
        <color theme="1"/>
        <rFont val="微软雅黑"/>
        <charset val="134"/>
      </rPr>
      <t>过节费100元</t>
    </r>
  </si>
  <si>
    <t>郑兴菊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</si>
  <si>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</t>
    </r>
    <r>
      <rPr>
        <sz val="12"/>
        <color theme="1"/>
        <rFont val="微软雅黑"/>
        <charset val="134"/>
      </rPr>
      <t>③过节费100元</t>
    </r>
  </si>
  <si>
    <t>孙素勤</t>
  </si>
  <si>
    <r>
      <rPr>
        <sz val="12"/>
        <color theme="1"/>
        <rFont val="微软雅黑"/>
        <charset val="134"/>
      </rPr>
      <t xml:space="preserve">①大教室150元×1间=150元 ②中教室80元×11间=880元 </t>
    </r>
    <r>
      <rPr>
        <sz val="12"/>
        <color rgb="FFFF0000"/>
        <rFont val="微软雅黑"/>
        <charset val="134"/>
      </rPr>
      <t>合计150+880=1030元③</t>
    </r>
    <r>
      <rPr>
        <sz val="12"/>
        <color theme="1"/>
        <rFont val="微软雅黑"/>
        <charset val="134"/>
      </rPr>
      <t>过节费100元</t>
    </r>
  </si>
  <si>
    <t>刘增兰</t>
  </si>
  <si>
    <r>
      <rPr>
        <sz val="12"/>
        <color theme="1"/>
        <rFont val="微软雅黑"/>
        <charset val="134"/>
      </rPr>
      <t xml:space="preserve">①中教室80元×10间=800元 ②大教室150元×1间=150元 </t>
    </r>
    <r>
      <rPr>
        <sz val="12"/>
        <color rgb="FFFF0000"/>
        <rFont val="微软雅黑"/>
        <charset val="134"/>
      </rPr>
      <t>合计800+150=950元③</t>
    </r>
    <r>
      <rPr>
        <sz val="12"/>
        <color theme="1"/>
        <rFont val="微软雅黑"/>
        <charset val="134"/>
      </rPr>
      <t>过节费100元</t>
    </r>
  </si>
  <si>
    <t>许桂芳</t>
  </si>
  <si>
    <r>
      <rPr>
        <sz val="12"/>
        <color theme="1"/>
        <rFont val="微软雅黑"/>
        <charset val="134"/>
      </rPr>
      <t xml:space="preserve">①中教室80元×14间=1120元，小②教室50元×1间=50元 </t>
    </r>
    <r>
      <rPr>
        <sz val="12"/>
        <color rgb="FFFF0000"/>
        <rFont val="微软雅黑"/>
        <charset val="134"/>
      </rPr>
      <t>合计1120+50=1170元③</t>
    </r>
    <r>
      <rPr>
        <sz val="12"/>
        <color theme="1"/>
        <rFont val="微软雅黑"/>
        <charset val="134"/>
      </rPr>
      <t>过节费100元</t>
    </r>
  </si>
  <si>
    <t>朱德福</t>
  </si>
  <si>
    <r>
      <rPr>
        <sz val="12"/>
        <color theme="1"/>
        <rFont val="微软雅黑"/>
        <charset val="134"/>
      </rPr>
      <t xml:space="preserve">①中教室80元×6间=480元② 小教室50元×9间=450元 大教室150元×1间=150元 </t>
    </r>
    <r>
      <rPr>
        <sz val="12"/>
        <color rgb="FFFF0000"/>
        <rFont val="微软雅黑"/>
        <charset val="134"/>
      </rPr>
      <t>合计480+450+150=1080元③</t>
    </r>
    <r>
      <rPr>
        <sz val="12"/>
        <color theme="1"/>
        <rFont val="微软雅黑"/>
        <charset val="134"/>
      </rPr>
      <t>过节费100元</t>
    </r>
  </si>
  <si>
    <t>田泽付</t>
  </si>
  <si>
    <t>①本月出勤11个班（1-11日），12日已办理离职</t>
  </si>
  <si>
    <t>钟胜元</t>
  </si>
  <si>
    <r>
      <rPr>
        <sz val="12"/>
        <color theme="1"/>
        <rFont val="微软雅黑"/>
        <charset val="134"/>
      </rPr>
      <t xml:space="preserve">①大教室150元×1间=150元，②中教室80元×7间=560元 </t>
    </r>
    <r>
      <rPr>
        <sz val="12"/>
        <color rgb="FFFF0000"/>
        <rFont val="微软雅黑"/>
        <charset val="134"/>
      </rPr>
      <t>150+560=710元③</t>
    </r>
    <r>
      <rPr>
        <sz val="12"/>
        <color theme="1"/>
        <rFont val="微软雅黑"/>
        <charset val="134"/>
      </rPr>
      <t>过节费100元</t>
    </r>
  </si>
  <si>
    <t>马英</t>
  </si>
  <si>
    <r>
      <rPr>
        <sz val="12"/>
        <color theme="1"/>
        <rFont val="微软雅黑"/>
        <charset val="134"/>
      </rPr>
      <t xml:space="preserve">①中教室80元×6间=480元，②小教室50元×1间=50元 </t>
    </r>
    <r>
      <rPr>
        <sz val="12"/>
        <color rgb="FFFF0000"/>
        <rFont val="微软雅黑"/>
        <charset val="134"/>
      </rPr>
      <t>合计480+50=530元③</t>
    </r>
    <r>
      <rPr>
        <sz val="12"/>
        <color theme="1"/>
        <rFont val="微软雅黑"/>
        <charset val="134"/>
      </rPr>
      <t>过节费100元</t>
    </r>
  </si>
  <si>
    <t>张华</t>
  </si>
  <si>
    <r>
      <rPr>
        <sz val="12"/>
        <color theme="1"/>
        <rFont val="微软雅黑"/>
        <charset val="134"/>
      </rPr>
      <t xml:space="preserve">①（1-3日）3间中教室80元×3=240元 8间小教室50×8=400元 400+240=640÷30×3=64元
②（4-30日）9间中教室80元×9＝720元 1间小教室50元×1=50元 720+50=770÷30×27=693元 </t>
    </r>
    <r>
      <rPr>
        <sz val="12"/>
        <color rgb="FFFF0000"/>
        <rFont val="微软雅黑"/>
        <charset val="134"/>
      </rPr>
      <t>合计693+64=757元③</t>
    </r>
    <r>
      <rPr>
        <sz val="12"/>
        <color theme="1"/>
        <rFont val="微软雅黑"/>
        <charset val="134"/>
      </rPr>
      <t>过节费100元</t>
    </r>
  </si>
  <si>
    <t>周军</t>
  </si>
  <si>
    <r>
      <rPr>
        <sz val="12"/>
        <color theme="1"/>
        <rFont val="微软雅黑"/>
        <charset val="134"/>
      </rPr>
      <t>①中教室80元×1间=80元，②小教室50元×5间=250元</t>
    </r>
    <r>
      <rPr>
        <sz val="12"/>
        <color rgb="FFFF0000"/>
        <rFont val="微软雅黑"/>
        <charset val="134"/>
      </rPr>
      <t xml:space="preserve"> 合计250+80=330元③</t>
    </r>
    <r>
      <rPr>
        <sz val="12"/>
        <color theme="1"/>
        <rFont val="微软雅黑"/>
        <charset val="134"/>
      </rPr>
      <t>过节费100元</t>
    </r>
  </si>
  <si>
    <t>温玉芝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</si>
  <si>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合计150+640=790元③</t>
    </r>
    <r>
      <rPr>
        <sz val="12"/>
        <color theme="1"/>
        <rFont val="微软雅黑"/>
        <charset val="134"/>
      </rPr>
      <t>过节费100元</t>
    </r>
  </si>
  <si>
    <t>吴海梅</t>
  </si>
  <si>
    <r>
      <rPr>
        <sz val="12"/>
        <color theme="1"/>
        <rFont val="微软雅黑"/>
        <charset val="134"/>
      </rPr>
      <t>①100过节费②</t>
    </r>
    <r>
      <rPr>
        <sz val="12"/>
        <color rgb="FFFF0000"/>
        <rFont val="微软雅黑"/>
        <charset val="134"/>
      </rPr>
      <t>顶岗21个班（10-30日）工资800元/月÷30×21＝560元</t>
    </r>
  </si>
  <si>
    <t>陈月英</t>
  </si>
  <si>
    <t>袁萍</t>
  </si>
  <si>
    <t>100元过节费 ；推荐奖200元</t>
  </si>
  <si>
    <t>魏秋凤</t>
  </si>
  <si>
    <t>陈秀芳</t>
  </si>
  <si>
    <t>马翠英</t>
  </si>
  <si>
    <t>杨金玲</t>
  </si>
  <si>
    <t>温玉萍</t>
  </si>
  <si>
    <r>
      <rPr>
        <sz val="12"/>
        <color theme="1"/>
        <rFont val="微软雅黑"/>
        <charset val="134"/>
      </rPr>
      <t xml:space="preserve">①中教室80元×6间=480元 ②小教室50元×9间=450元③ 大教室150元×1间=150元 </t>
    </r>
    <r>
      <rPr>
        <sz val="12"/>
        <color rgb="FFFF0000"/>
        <rFont val="微软雅黑"/>
        <charset val="134"/>
      </rPr>
      <t>合计480+450+150=1080元</t>
    </r>
    <r>
      <rPr>
        <sz val="12"/>
        <color theme="1"/>
        <rFont val="微软雅黑"/>
        <charset val="134"/>
      </rPr>
      <t>过节费100元</t>
    </r>
  </si>
  <si>
    <t>李俊</t>
  </si>
  <si>
    <t>方兰银</t>
  </si>
  <si>
    <t>①3间大教室(100元/间)共计300元②过节费100元</t>
  </si>
  <si>
    <t>史小平</t>
  </si>
  <si>
    <t>何蝶英</t>
  </si>
  <si>
    <t>袁卫红</t>
  </si>
  <si>
    <t>张宏邦</t>
  </si>
  <si>
    <t>①9月10日已办理离职 ；出勤9个班（1-9日）</t>
  </si>
  <si>
    <t>李春红</t>
  </si>
  <si>
    <t>①请假29个班（1-29日）本月出勤一个班；</t>
  </si>
  <si>
    <t>马玉珍</t>
  </si>
  <si>
    <t>林红</t>
  </si>
  <si>
    <r>
      <rPr>
        <sz val="12"/>
        <color theme="1"/>
        <rFont val="微软雅黑"/>
        <charset val="134"/>
      </rPr>
      <t xml:space="preserve">①(1-3日）中教室80元×7间=560元，小教室50元×1间=50元（560+50=）÷30×3=61元
②（4-30日）中教室80元×12间=960元 ③小教室50元×1间=50元 960+50=1010元÷30×27=909元 </t>
    </r>
    <r>
      <rPr>
        <sz val="12"/>
        <color rgb="FFFF0000"/>
        <rFont val="微软雅黑"/>
        <charset val="134"/>
      </rPr>
      <t>合计909+61=970元③</t>
    </r>
    <r>
      <rPr>
        <sz val="12"/>
        <color theme="1"/>
        <rFont val="微软雅黑"/>
        <charset val="134"/>
      </rPr>
      <t>过节费100元 ④推荐奖100元</t>
    </r>
  </si>
  <si>
    <t>岑爱君</t>
  </si>
  <si>
    <r>
      <rPr>
        <sz val="12"/>
        <color theme="1"/>
        <rFont val="微软雅黑"/>
        <charset val="134"/>
      </rPr>
      <t>①因管理人员疏忽5月开始由原工资1600元/月统计错误为1700元/月，1700-（1700/31*8+1600/31*23）=74.19元，6月-8月每月扣除100元，合计扣回</t>
    </r>
    <r>
      <rPr>
        <sz val="12"/>
        <color rgb="FFFF0000"/>
        <rFont val="微软雅黑"/>
        <charset val="134"/>
      </rPr>
      <t>374.19元，</t>
    </r>
    <r>
      <rPr>
        <sz val="12"/>
        <rFont val="微软雅黑"/>
        <charset val="134"/>
      </rPr>
      <t>②过节费100元</t>
    </r>
  </si>
  <si>
    <t>肖红霞</t>
  </si>
  <si>
    <t>宁海霞</t>
  </si>
  <si>
    <t>朱李平</t>
  </si>
  <si>
    <t>①9月14日离职； 出勤13个班（1-13日）</t>
  </si>
  <si>
    <t>①未交接就走扣2天工资；离职手续已办理</t>
  </si>
  <si>
    <t>赵云兰</t>
  </si>
  <si>
    <t>余思兰</t>
  </si>
  <si>
    <t>李小珍</t>
  </si>
  <si>
    <t>徐典寿</t>
  </si>
  <si>
    <t>衡玲</t>
  </si>
  <si>
    <t>安新</t>
  </si>
  <si>
    <t>杨静</t>
  </si>
  <si>
    <t>①9月全勤；10月1日离职</t>
  </si>
  <si>
    <t>①6间教室（50元/间）50*6=300元；</t>
  </si>
  <si>
    <t>于芳红</t>
  </si>
  <si>
    <t>9月15日已离职 ；出勤14个班（1-14日）</t>
  </si>
  <si>
    <t>钱新红</t>
  </si>
  <si>
    <r>
      <rPr>
        <sz val="12"/>
        <color theme="1"/>
        <rFont val="微软雅黑"/>
        <charset val="134"/>
      </rPr>
      <t xml:space="preserve">①中教室80元×3间=240元，②小教室50元*7间=350元 </t>
    </r>
    <r>
      <rPr>
        <sz val="12"/>
        <color rgb="FFFF0000"/>
        <rFont val="微软雅黑"/>
        <charset val="134"/>
      </rPr>
      <t>合计350+240=590元③</t>
    </r>
    <r>
      <rPr>
        <sz val="12"/>
        <color theme="1"/>
        <rFont val="微软雅黑"/>
        <charset val="134"/>
      </rPr>
      <t>过节费100元</t>
    </r>
  </si>
  <si>
    <t>邢铁花</t>
  </si>
  <si>
    <t>李玉芹</t>
  </si>
  <si>
    <r>
      <rPr>
        <sz val="12"/>
        <color rgb="FFFF0000"/>
        <rFont val="微软雅黑"/>
        <charset val="134"/>
      </rPr>
      <t>①因管理人员疏忽8月李玉芹未假期休假7天，现申请补发这7天的工资2300/31*7*0.5=259.68</t>
    </r>
    <r>
      <rPr>
        <sz val="12"/>
        <rFont val="微软雅黑"/>
        <charset val="134"/>
      </rPr>
      <t>②过节费100元</t>
    </r>
  </si>
  <si>
    <t>芦慧玲</t>
  </si>
  <si>
    <t>①两间大教室100元/间
100*2=200，②过节费100元</t>
  </si>
  <si>
    <t>徐玉珍</t>
  </si>
  <si>
    <t>①三间大教室50元/间50*3=150元，过节费100元</t>
  </si>
  <si>
    <t>刘建红</t>
  </si>
  <si>
    <t>代井华门岗30个班，按工资1900元/月发放</t>
  </si>
  <si>
    <t>①过节费100元</t>
  </si>
  <si>
    <t>努尔加米娜</t>
  </si>
  <si>
    <t>①9月全勤10月1日离职</t>
  </si>
  <si>
    <t>李翠兰</t>
  </si>
  <si>
    <t>邹兴莲</t>
  </si>
  <si>
    <t>晏海英</t>
  </si>
  <si>
    <t>张英</t>
  </si>
  <si>
    <t>周爱萍</t>
  </si>
  <si>
    <t>冉正兰</t>
  </si>
  <si>
    <t>丁桂花</t>
  </si>
  <si>
    <t>蔡建芳</t>
  </si>
  <si>
    <r>
      <rPr>
        <sz val="12"/>
        <color theme="1"/>
        <rFont val="微软雅黑"/>
        <charset val="134"/>
      </rPr>
      <t>①（1-3日）9间中教室80×9=720元÷30×3=72元 （4-30日）②5间中教室80元×5＝400元÷30×27=360元</t>
    </r>
    <r>
      <rPr>
        <sz val="12"/>
        <color rgb="FFFF0000"/>
        <rFont val="微软雅黑"/>
        <charset val="134"/>
      </rPr>
      <t xml:space="preserve"> 合计72+360=432元③</t>
    </r>
    <r>
      <rPr>
        <sz val="12"/>
        <color theme="1"/>
        <rFont val="微软雅黑"/>
        <charset val="134"/>
      </rPr>
      <t>过节费100元</t>
    </r>
  </si>
  <si>
    <t>郑书英</t>
  </si>
  <si>
    <t>新北区调入</t>
  </si>
  <si>
    <t>吕翠平</t>
  </si>
  <si>
    <t>②9月（1-22日）22个班按2500元/月计发，（23-30日）8个班调到中区2300元/月来计发</t>
  </si>
  <si>
    <t>2500/2300</t>
  </si>
  <si>
    <t>何燕</t>
  </si>
  <si>
    <t>①9月24日入职，出勤7个班 （24-30日）</t>
  </si>
  <si>
    <t>穆巧玉</t>
  </si>
  <si>
    <t>①9月18日入职，出勤13个班 （18-30日）</t>
  </si>
  <si>
    <t>王友福</t>
  </si>
  <si>
    <t>①9月9日入职，本月出勤22个班（9-30日）</t>
  </si>
  <si>
    <t>雷玲</t>
  </si>
  <si>
    <t>①本月出勤18个班（13-30日）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</si>
</sst>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  <numFmt numFmtId="179" formatCode="0.00_);[Red]\(0.00\)"/>
    <numFmt numFmtId="180" formatCode="yyyy/m/d;@"/>
    <numFmt numFmtId="181" formatCode="[$-409]yyyy/mm/dd;@"/>
  </numFmts>
  <fonts count="92">
    <font>
      <sz val="11"/>
      <color theme="1"/>
      <name val="宋体"/>
      <charset val="134"/>
      <scheme val="minor"/>
    </font>
    <font>
      <sz val="10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0"/>
      <color indexed="8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微软雅黑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FF0000"/>
      <name val="微软雅黑"/>
      <charset val="134"/>
    </font>
    <font>
      <sz val="11"/>
      <color rgb="FFFF0000"/>
      <name val="微软雅黑"/>
      <charset val="134"/>
    </font>
    <font>
      <sz val="11"/>
      <color rgb="FF000000"/>
      <name val="微软雅黑"/>
      <charset val="134"/>
    </font>
    <font>
      <sz val="12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1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rgb="FF000000"/>
      <name val="Calibri"/>
      <charset val="134"/>
    </font>
    <font>
      <sz val="12"/>
      <color rgb="FF333333"/>
      <name val="宋体"/>
      <charset val="134"/>
    </font>
    <font>
      <b/>
      <sz val="10"/>
      <name val="微软雅黑"/>
      <charset val="134"/>
    </font>
    <font>
      <sz val="8"/>
      <name val="微软雅黑"/>
      <charset val="134"/>
    </font>
    <font>
      <sz val="16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10"/>
      <color rgb="FF000000"/>
      <name val="微软雅黑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b/>
      <sz val="10"/>
      <color rgb="FFFF0000"/>
      <name val="微软雅黑"/>
      <charset val="134"/>
    </font>
    <font>
      <sz val="8"/>
      <color indexed="8"/>
      <name val="微软雅黑"/>
      <charset val="134"/>
    </font>
    <font>
      <b/>
      <sz val="8"/>
      <color rgb="FF000000"/>
      <name val="微软雅黑"/>
      <charset val="134"/>
    </font>
    <font>
      <sz val="9"/>
      <color rgb="FF000000"/>
      <name val="微软雅黑"/>
      <charset val="134"/>
    </font>
    <font>
      <sz val="8"/>
      <color rgb="FFFF0000"/>
      <name val="微软雅黑"/>
      <charset val="134"/>
    </font>
    <font>
      <sz val="8"/>
      <color rgb="FF000000"/>
      <name val="微软雅黑"/>
      <charset val="134"/>
    </font>
    <font>
      <sz val="12"/>
      <color indexed="8"/>
      <name val="宋体"/>
      <charset val="134"/>
    </font>
    <font>
      <b/>
      <sz val="8"/>
      <name val="微软雅黑"/>
      <charset val="134"/>
    </font>
    <font>
      <sz val="9"/>
      <name val="微软雅黑"/>
      <charset val="134"/>
    </font>
    <font>
      <b/>
      <sz val="12"/>
      <color theme="1"/>
      <name val="微软雅黑"/>
      <charset val="134"/>
    </font>
    <font>
      <sz val="9"/>
      <color rgb="FFFF0000"/>
      <name val="微软雅黑"/>
      <charset val="134"/>
    </font>
    <font>
      <sz val="9"/>
      <color theme="1"/>
      <name val="微软雅黑"/>
      <charset val="134"/>
    </font>
    <font>
      <b/>
      <sz val="9"/>
      <name val="微软雅黑"/>
      <charset val="134"/>
    </font>
    <font>
      <b/>
      <sz val="9"/>
      <color indexed="8"/>
      <name val="微软雅黑"/>
      <charset val="134"/>
    </font>
    <font>
      <sz val="9"/>
      <color rgb="FF000000"/>
      <name val="Calibri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微软雅黑"/>
      <charset val="134"/>
    </font>
    <font>
      <sz val="10"/>
      <color theme="2" tint="-0.9"/>
      <name val="微软雅黑"/>
      <charset val="134"/>
    </font>
    <font>
      <sz val="16"/>
      <name val="微软雅黑"/>
      <charset val="134"/>
    </font>
    <font>
      <sz val="11"/>
      <color theme="9" tint="-0.5"/>
      <name val="微软雅黑"/>
      <charset val="134"/>
    </font>
    <font>
      <sz val="11"/>
      <color rgb="FF1616FC"/>
      <name val="宋体"/>
      <charset val="134"/>
    </font>
    <font>
      <sz val="8"/>
      <color theme="1"/>
      <name val="微软雅黑"/>
      <charset val="134"/>
    </font>
    <font>
      <sz val="11"/>
      <name val="宋体"/>
      <charset val="0"/>
    </font>
    <font>
      <sz val="12"/>
      <name val="宋体"/>
      <charset val="0"/>
    </font>
    <font>
      <sz val="10"/>
      <color rgb="FF000000"/>
      <name val="宋体"/>
      <charset val="134"/>
    </font>
    <font>
      <sz val="12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17" borderId="24" applyNumberFormat="0" applyFon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25" applyNumberFormat="0" applyFill="0" applyAlignment="0" applyProtection="0">
      <alignment vertical="center"/>
    </xf>
    <xf numFmtId="0" fontId="77" fillId="0" borderId="25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18" borderId="27" applyNumberFormat="0" applyAlignment="0" applyProtection="0">
      <alignment vertical="center"/>
    </xf>
    <xf numFmtId="0" fontId="80" fillId="19" borderId="28" applyNumberFormat="0" applyAlignment="0" applyProtection="0">
      <alignment vertical="center"/>
    </xf>
    <xf numFmtId="0" fontId="81" fillId="19" borderId="27" applyNumberFormat="0" applyAlignment="0" applyProtection="0">
      <alignment vertical="center"/>
    </xf>
    <xf numFmtId="0" fontId="82" fillId="20" borderId="29" applyNumberFormat="0" applyAlignment="0" applyProtection="0">
      <alignment vertical="center"/>
    </xf>
    <xf numFmtId="0" fontId="83" fillId="0" borderId="30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21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8" fillId="24" borderId="0" applyNumberFormat="0" applyBorder="0" applyAlignment="0" applyProtection="0">
      <alignment vertical="center"/>
    </xf>
    <xf numFmtId="0" fontId="89" fillId="25" borderId="0" applyNumberFormat="0" applyBorder="0" applyAlignment="0" applyProtection="0">
      <alignment vertical="center"/>
    </xf>
    <xf numFmtId="0" fontId="89" fillId="26" borderId="0" applyNumberFormat="0" applyBorder="0" applyAlignment="0" applyProtection="0">
      <alignment vertical="center"/>
    </xf>
    <xf numFmtId="0" fontId="88" fillId="27" borderId="0" applyNumberFormat="0" applyBorder="0" applyAlignment="0" applyProtection="0">
      <alignment vertical="center"/>
    </xf>
    <xf numFmtId="0" fontId="88" fillId="28" borderId="0" applyNumberFormat="0" applyBorder="0" applyAlignment="0" applyProtection="0">
      <alignment vertical="center"/>
    </xf>
    <xf numFmtId="0" fontId="89" fillId="2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8" fillId="30" borderId="0" applyNumberFormat="0" applyBorder="0" applyAlignment="0" applyProtection="0">
      <alignment vertical="center"/>
    </xf>
    <xf numFmtId="0" fontId="88" fillId="31" borderId="0" applyNumberFormat="0" applyBorder="0" applyAlignment="0" applyProtection="0">
      <alignment vertical="center"/>
    </xf>
    <xf numFmtId="0" fontId="89" fillId="32" borderId="0" applyNumberFormat="0" applyBorder="0" applyAlignment="0" applyProtection="0">
      <alignment vertical="center"/>
    </xf>
    <xf numFmtId="0" fontId="89" fillId="33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88" fillId="13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9" fillId="7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703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177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Fill="1" applyAlignment="1" applyProtection="1">
      <alignment horizontal="center" vertical="center" wrapText="1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179" fontId="6" fillId="0" borderId="2" xfId="0" applyNumberFormat="1" applyFont="1" applyFill="1" applyBorder="1" applyAlignment="1" applyProtection="1">
      <alignment horizontal="center" vertical="center" wrapText="1"/>
    </xf>
    <xf numFmtId="179" fontId="7" fillId="0" borderId="2" xfId="0" applyNumberFormat="1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 wrapText="1"/>
    </xf>
    <xf numFmtId="179" fontId="11" fillId="2" borderId="3" xfId="0" applyNumberFormat="1" applyFont="1" applyFill="1" applyBorder="1" applyAlignment="1" applyProtection="1">
      <alignment horizontal="center" vertical="center" wrapText="1"/>
    </xf>
    <xf numFmtId="176" fontId="11" fillId="3" borderId="1" xfId="0" applyNumberFormat="1" applyFont="1" applyFill="1" applyBorder="1" applyAlignment="1" applyProtection="1">
      <alignment horizontal="center" vertical="center" wrapText="1"/>
    </xf>
    <xf numFmtId="180" fontId="11" fillId="4" borderId="3" xfId="0" applyNumberFormat="1" applyFont="1" applyFill="1" applyBorder="1" applyAlignment="1" applyProtection="1">
      <alignment horizontal="center" vertical="center"/>
    </xf>
    <xf numFmtId="176" fontId="11" fillId="3" borderId="3" xfId="0" applyNumberFormat="1" applyFont="1" applyFill="1" applyBorder="1" applyAlignment="1" applyProtection="1">
      <alignment horizontal="center" vertical="center" wrapText="1"/>
    </xf>
    <xf numFmtId="176" fontId="11" fillId="4" borderId="3" xfId="0" applyNumberFormat="1" applyFont="1" applyFill="1" applyBorder="1" applyAlignment="1" applyProtection="1">
      <alignment horizontal="center" vertical="center"/>
    </xf>
    <xf numFmtId="177" fontId="11" fillId="2" borderId="3" xfId="0" applyNumberFormat="1" applyFont="1" applyFill="1" applyBorder="1" applyAlignment="1" applyProtection="1">
      <alignment horizontal="center" vertical="center" wrapText="1"/>
    </xf>
    <xf numFmtId="178" fontId="11" fillId="3" borderId="3" xfId="0" applyNumberFormat="1" applyFont="1" applyFill="1" applyBorder="1" applyAlignment="1" applyProtection="1">
      <alignment horizontal="center" vertical="center" wrapText="1"/>
    </xf>
    <xf numFmtId="176" fontId="11" fillId="2" borderId="3" xfId="0" applyNumberFormat="1" applyFont="1" applyFill="1" applyBorder="1" applyAlignment="1" applyProtection="1">
      <alignment horizontal="center" vertical="center" wrapText="1"/>
    </xf>
    <xf numFmtId="176" fontId="11" fillId="3" borderId="4" xfId="0" applyNumberFormat="1" applyFont="1" applyFill="1" applyBorder="1" applyAlignment="1" applyProtection="1">
      <alignment horizontal="center" vertical="center" wrapText="1"/>
    </xf>
    <xf numFmtId="176" fontId="11" fillId="3" borderId="5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</xf>
    <xf numFmtId="179" fontId="5" fillId="2" borderId="3" xfId="0" applyNumberFormat="1" applyFont="1" applyFill="1" applyBorder="1" applyAlignment="1" applyProtection="1">
      <alignment horizontal="center" vertical="center" wrapText="1"/>
    </xf>
    <xf numFmtId="179" fontId="5" fillId="2" borderId="6" xfId="0" applyNumberFormat="1" applyFont="1" applyFill="1" applyBorder="1" applyAlignment="1" applyProtection="1">
      <alignment horizontal="center" vertical="center" wrapText="1"/>
    </xf>
    <xf numFmtId="43" fontId="5" fillId="2" borderId="6" xfId="0" applyNumberFormat="1" applyFont="1" applyFill="1" applyBorder="1" applyAlignment="1" applyProtection="1">
      <alignment horizontal="center" vertical="center" wrapText="1"/>
    </xf>
    <xf numFmtId="177" fontId="5" fillId="2" borderId="7" xfId="51" applyNumberFormat="1" applyFont="1" applyFill="1" applyBorder="1" applyAlignment="1" applyProtection="1">
      <alignment horizontal="center" vertical="center" wrapText="1"/>
    </xf>
    <xf numFmtId="176" fontId="12" fillId="5" borderId="3" xfId="52" applyNumberFormat="1" applyFont="1" applyFill="1" applyBorder="1" applyAlignment="1" applyProtection="1">
      <alignment horizontal="center" vertical="center" wrapText="1"/>
    </xf>
    <xf numFmtId="0" fontId="12" fillId="3" borderId="3" xfId="52" applyFont="1" applyFill="1" applyBorder="1" applyAlignment="1" applyProtection="1">
      <alignment horizontal="center" vertical="center" wrapText="1"/>
    </xf>
    <xf numFmtId="14" fontId="0" fillId="0" borderId="3" xfId="0" applyNumberFormat="1" applyFont="1" applyFill="1" applyBorder="1" applyAlignment="1" applyProtection="1">
      <alignment horizontal="center" vertical="center"/>
    </xf>
    <xf numFmtId="0" fontId="12" fillId="5" borderId="3" xfId="52" applyFont="1" applyFill="1" applyBorder="1" applyAlignment="1" applyProtection="1">
      <alignment horizontal="center" vertical="center" wrapText="1"/>
    </xf>
    <xf numFmtId="179" fontId="6" fillId="2" borderId="4" xfId="0" applyNumberFormat="1" applyFont="1" applyFill="1" applyBorder="1" applyAlignment="1" applyProtection="1">
      <alignment horizontal="center" vertical="center" wrapText="1"/>
    </xf>
    <xf numFmtId="179" fontId="7" fillId="0" borderId="4" xfId="0" applyNumberFormat="1" applyFont="1" applyFill="1" applyBorder="1" applyAlignment="1" applyProtection="1">
      <alignment horizontal="center" vertical="center" wrapText="1"/>
    </xf>
    <xf numFmtId="43" fontId="5" fillId="0" borderId="8" xfId="0" applyNumberFormat="1" applyFont="1" applyFill="1" applyBorder="1" applyAlignment="1" applyProtection="1">
      <alignment horizontal="center" vertical="center" wrapText="1"/>
    </xf>
    <xf numFmtId="14" fontId="0" fillId="3" borderId="3" xfId="0" applyNumberFormat="1" applyFont="1" applyFill="1" applyBorder="1" applyAlignment="1" applyProtection="1">
      <alignment horizontal="center" vertical="center"/>
    </xf>
    <xf numFmtId="179" fontId="6" fillId="2" borderId="8" xfId="0" applyNumberFormat="1" applyFont="1" applyFill="1" applyBorder="1" applyAlignment="1" applyProtection="1">
      <alignment horizontal="center" vertical="center" wrapText="1"/>
    </xf>
    <xf numFmtId="176" fontId="12" fillId="6" borderId="3" xfId="52" applyNumberFormat="1" applyFont="1" applyFill="1" applyBorder="1" applyAlignment="1" applyProtection="1">
      <alignment horizontal="center" vertical="center" wrapText="1"/>
    </xf>
    <xf numFmtId="0" fontId="12" fillId="6" borderId="3" xfId="52" applyFont="1" applyFill="1" applyBorder="1" applyAlignment="1" applyProtection="1">
      <alignment horizontal="center" vertical="center" wrapText="1"/>
    </xf>
    <xf numFmtId="176" fontId="12" fillId="0" borderId="3" xfId="52" applyNumberFormat="1" applyFont="1" applyFill="1" applyBorder="1" applyAlignment="1" applyProtection="1">
      <alignment horizontal="center" vertical="center" wrapText="1"/>
    </xf>
    <xf numFmtId="176" fontId="13" fillId="5" borderId="3" xfId="52" applyNumberFormat="1" applyFont="1" applyFill="1" applyBorder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/>
    </xf>
    <xf numFmtId="43" fontId="5" fillId="3" borderId="8" xfId="0" applyNumberFormat="1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/>
    </xf>
    <xf numFmtId="176" fontId="12" fillId="3" borderId="3" xfId="52" applyNumberFormat="1" applyFont="1" applyFill="1" applyBorder="1" applyAlignment="1" applyProtection="1">
      <alignment horizontal="center" vertical="center" wrapText="1"/>
    </xf>
    <xf numFmtId="176" fontId="13" fillId="0" borderId="3" xfId="52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176" fontId="15" fillId="3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43" fontId="5" fillId="2" borderId="3" xfId="0" applyNumberFormat="1" applyFont="1" applyFill="1" applyBorder="1" applyAlignment="1" applyProtection="1">
      <alignment horizontal="center" vertical="center" wrapText="1"/>
    </xf>
    <xf numFmtId="176" fontId="6" fillId="0" borderId="8" xfId="0" applyNumberFormat="1" applyFont="1" applyFill="1" applyBorder="1" applyAlignment="1" applyProtection="1">
      <alignment horizontal="center" vertical="center" wrapText="1"/>
    </xf>
    <xf numFmtId="43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176" fontId="6" fillId="0" borderId="10" xfId="0" applyNumberFormat="1" applyFont="1" applyFill="1" applyBorder="1" applyAlignment="1" applyProtection="1">
      <alignment horizontal="center" vertical="center" wrapText="1"/>
    </xf>
    <xf numFmtId="176" fontId="5" fillId="0" borderId="0" xfId="0" applyNumberFormat="1" applyFont="1" applyFill="1" applyBorder="1" applyAlignment="1" applyProtection="1">
      <alignment horizontal="center" vertical="center" wrapText="1"/>
    </xf>
    <xf numFmtId="176" fontId="6" fillId="0" borderId="11" xfId="0" applyNumberFormat="1" applyFont="1" applyFill="1" applyBorder="1" applyAlignment="1" applyProtection="1">
      <alignment horizontal="center" vertical="center" wrapText="1"/>
    </xf>
    <xf numFmtId="43" fontId="6" fillId="3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11" fillId="7" borderId="3" xfId="0" applyNumberFormat="1" applyFont="1" applyFill="1" applyBorder="1" applyAlignment="1" applyProtection="1">
      <alignment horizontal="center" vertical="center" wrapText="1"/>
    </xf>
    <xf numFmtId="176" fontId="11" fillId="2" borderId="4" xfId="0" applyNumberFormat="1" applyFont="1" applyFill="1" applyBorder="1" applyAlignment="1" applyProtection="1">
      <alignment horizontal="center" vertical="center" wrapText="1"/>
    </xf>
    <xf numFmtId="176" fontId="11" fillId="3" borderId="12" xfId="0" applyNumberFormat="1" applyFont="1" applyFill="1" applyBorder="1" applyAlignment="1" applyProtection="1">
      <alignment horizontal="center" vertical="center" wrapText="1"/>
    </xf>
    <xf numFmtId="49" fontId="11" fillId="7" borderId="13" xfId="0" applyNumberFormat="1" applyFont="1" applyFill="1" applyBorder="1" applyAlignment="1" applyProtection="1">
      <alignment horizontal="center" vertical="center" wrapText="1"/>
    </xf>
    <xf numFmtId="176" fontId="11" fillId="8" borderId="12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49" applyNumberFormat="1" applyFont="1" applyFill="1" applyBorder="1" applyAlignment="1" applyProtection="1">
      <alignment horizontal="center" vertical="center" wrapText="1"/>
    </xf>
    <xf numFmtId="43" fontId="6" fillId="2" borderId="8" xfId="0" applyNumberFormat="1" applyFont="1" applyFill="1" applyBorder="1" applyAlignment="1" applyProtection="1">
      <alignment horizontal="center" vertical="center" wrapText="1"/>
    </xf>
    <xf numFmtId="43" fontId="7" fillId="0" borderId="3" xfId="52" applyNumberFormat="1" applyFont="1" applyFill="1" applyBorder="1" applyAlignment="1" applyProtection="1">
      <alignment horizontal="left" vertical="center" wrapText="1"/>
    </xf>
    <xf numFmtId="0" fontId="14" fillId="7" borderId="3" xfId="0" applyFont="1" applyFill="1" applyBorder="1" applyAlignment="1" applyProtection="1">
      <alignment horizontal="center" vertical="center" wrapText="1"/>
    </xf>
    <xf numFmtId="176" fontId="12" fillId="0" borderId="3" xfId="0" applyNumberFormat="1" applyFont="1" applyFill="1" applyBorder="1" applyAlignment="1" applyProtection="1">
      <alignment horizontal="center" vertical="center" wrapText="1"/>
    </xf>
    <xf numFmtId="43" fontId="16" fillId="0" borderId="3" xfId="52" applyNumberFormat="1" applyFont="1" applyFill="1" applyBorder="1" applyAlignment="1" applyProtection="1">
      <alignment horizontal="left" vertical="center" wrapText="1"/>
    </xf>
    <xf numFmtId="43" fontId="6" fillId="9" borderId="8" xfId="0" applyNumberFormat="1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left" vertical="center" wrapText="1"/>
    </xf>
    <xf numFmtId="43" fontId="7" fillId="3" borderId="3" xfId="52" applyNumberFormat="1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176" fontId="18" fillId="2" borderId="2" xfId="0" applyNumberFormat="1" applyFont="1" applyFill="1" applyBorder="1" applyAlignment="1" applyProtection="1">
      <alignment horizontal="center" vertical="center" wrapText="1"/>
    </xf>
    <xf numFmtId="176" fontId="18" fillId="0" borderId="2" xfId="0" applyNumberFormat="1" applyFont="1" applyFill="1" applyBorder="1" applyAlignment="1" applyProtection="1">
      <alignment horizontal="center" vertical="center" wrapText="1"/>
    </xf>
    <xf numFmtId="179" fontId="19" fillId="2" borderId="3" xfId="0" applyNumberFormat="1" applyFont="1" applyFill="1" applyBorder="1" applyAlignment="1" applyProtection="1">
      <alignment horizontal="center" vertical="center" wrapText="1"/>
    </xf>
    <xf numFmtId="176" fontId="19" fillId="3" borderId="3" xfId="0" applyNumberFormat="1" applyFont="1" applyFill="1" applyBorder="1" applyAlignment="1" applyProtection="1">
      <alignment horizontal="center" vertical="center" wrapText="1"/>
    </xf>
    <xf numFmtId="176" fontId="20" fillId="2" borderId="13" xfId="0" applyNumberFormat="1" applyFont="1" applyFill="1" applyBorder="1" applyAlignment="1" applyProtection="1">
      <alignment horizontal="center" vertical="center" wrapText="1"/>
    </xf>
    <xf numFmtId="176" fontId="20" fillId="7" borderId="13" xfId="0" applyNumberFormat="1" applyFont="1" applyFill="1" applyBorder="1" applyAlignment="1" applyProtection="1">
      <alignment horizontal="center" vertical="center" wrapText="1"/>
    </xf>
    <xf numFmtId="176" fontId="9" fillId="2" borderId="3" xfId="0" applyNumberFormat="1" applyFont="1" applyFill="1" applyBorder="1" applyAlignment="1" applyProtection="1">
      <alignment horizontal="center" vertical="center" wrapText="1"/>
    </xf>
    <xf numFmtId="43" fontId="21" fillId="2" borderId="3" xfId="0" applyNumberFormat="1" applyFont="1" applyFill="1" applyBorder="1" applyAlignment="1" applyProtection="1">
      <alignment horizontal="center" vertical="center" wrapText="1"/>
    </xf>
    <xf numFmtId="43" fontId="21" fillId="0" borderId="3" xfId="0" applyNumberFormat="1" applyFont="1" applyFill="1" applyBorder="1" applyAlignment="1" applyProtection="1">
      <alignment horizontal="center" vertical="center" wrapText="1"/>
    </xf>
    <xf numFmtId="43" fontId="8" fillId="0" borderId="3" xfId="0" applyNumberFormat="1" applyFont="1" applyFill="1" applyBorder="1" applyAlignment="1" applyProtection="1">
      <alignment horizontal="center" vertical="center" wrapText="1"/>
    </xf>
    <xf numFmtId="43" fontId="8" fillId="3" borderId="3" xfId="0" applyNumberFormat="1" applyFont="1" applyFill="1" applyBorder="1" applyAlignment="1" applyProtection="1">
      <alignment horizontal="center" vertical="center" wrapText="1"/>
    </xf>
    <xf numFmtId="43" fontId="21" fillId="3" borderId="3" xfId="0" applyNumberFormat="1" applyFont="1" applyFill="1" applyBorder="1" applyAlignment="1" applyProtection="1">
      <alignment horizontal="center" vertical="center" wrapText="1"/>
    </xf>
    <xf numFmtId="176" fontId="11" fillId="0" borderId="3" xfId="0" applyNumberFormat="1" applyFont="1" applyFill="1" applyBorder="1" applyAlignment="1" applyProtection="1">
      <alignment horizontal="center" vertical="center" wrapText="1"/>
    </xf>
    <xf numFmtId="176" fontId="11" fillId="7" borderId="13" xfId="0" applyNumberFormat="1" applyFont="1" applyFill="1" applyBorder="1" applyAlignment="1" applyProtection="1">
      <alignment horizontal="center" vertical="center" wrapText="1"/>
    </xf>
    <xf numFmtId="176" fontId="19" fillId="5" borderId="15" xfId="0" applyNumberFormat="1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43" fontId="6" fillId="0" borderId="3" xfId="0" applyNumberFormat="1" applyFont="1" applyFill="1" applyBorder="1" applyAlignment="1" applyProtection="1">
      <alignment horizontal="center" vertical="center" wrapText="1"/>
    </xf>
    <xf numFmtId="43" fontId="6" fillId="3" borderId="3" xfId="0" applyNumberFormat="1" applyFont="1" applyFill="1" applyBorder="1" applyAlignment="1" applyProtection="1">
      <alignment horizontal="center" vertical="center" wrapText="1"/>
    </xf>
    <xf numFmtId="176" fontId="19" fillId="7" borderId="1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176" fontId="20" fillId="2" borderId="15" xfId="0" applyNumberFormat="1" applyFont="1" applyFill="1" applyBorder="1" applyAlignment="1" applyProtection="1">
      <alignment horizontal="center" vertical="center" wrapText="1"/>
    </xf>
    <xf numFmtId="176" fontId="11" fillId="2" borderId="15" xfId="0" applyNumberFormat="1" applyFont="1" applyFill="1" applyBorder="1" applyAlignment="1" applyProtection="1">
      <alignment horizontal="center" vertical="center" wrapText="1"/>
    </xf>
    <xf numFmtId="176" fontId="11" fillId="4" borderId="15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43" fontId="21" fillId="2" borderId="3" xfId="0" applyNumberFormat="1" applyFont="1" applyFill="1" applyBorder="1" applyAlignment="1" applyProtection="1">
      <alignment horizontal="center" vertical="center"/>
    </xf>
    <xf numFmtId="43" fontId="6" fillId="2" borderId="3" xfId="0" applyNumberFormat="1" applyFont="1" applyFill="1" applyBorder="1" applyAlignment="1" applyProtection="1">
      <alignment horizontal="center" vertical="center" wrapText="1"/>
    </xf>
    <xf numFmtId="43" fontId="6" fillId="0" borderId="3" xfId="50" applyNumberFormat="1" applyFont="1" applyFill="1" applyBorder="1" applyAlignment="1" applyProtection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176" fontId="6" fillId="0" borderId="0" xfId="0" applyNumberFormat="1" applyFont="1" applyFill="1" applyBorder="1" applyAlignment="1" applyProtection="1">
      <alignment horizontal="center" vertical="center" wrapText="1"/>
    </xf>
    <xf numFmtId="176" fontId="19" fillId="4" borderId="15" xfId="0" applyNumberFormat="1" applyFont="1" applyFill="1" applyBorder="1" applyAlignment="1" applyProtection="1">
      <alignment horizontal="center" vertical="center" wrapText="1"/>
    </xf>
    <xf numFmtId="176" fontId="19" fillId="0" borderId="15" xfId="0" applyNumberFormat="1" applyFont="1" applyFill="1" applyBorder="1" applyAlignment="1" applyProtection="1">
      <alignment horizontal="center" vertical="center" wrapText="1"/>
    </xf>
    <xf numFmtId="176" fontId="11" fillId="3" borderId="15" xfId="0" applyNumberFormat="1" applyFont="1" applyFill="1" applyBorder="1" applyAlignment="1" applyProtection="1">
      <alignment horizontal="center" vertical="center" wrapText="1"/>
    </xf>
    <xf numFmtId="176" fontId="6" fillId="2" borderId="3" xfId="0" applyNumberFormat="1" applyFont="1" applyFill="1" applyBorder="1" applyAlignment="1" applyProtection="1">
      <alignment horizontal="center" vertical="center" wrapText="1"/>
    </xf>
    <xf numFmtId="176" fontId="21" fillId="0" borderId="3" xfId="0" applyNumberFormat="1" applyFont="1" applyFill="1" applyBorder="1" applyAlignment="1" applyProtection="1">
      <alignment horizontal="center" vertical="center" wrapText="1"/>
    </xf>
    <xf numFmtId="176" fontId="6" fillId="3" borderId="3" xfId="0" applyNumberFormat="1" applyFont="1" applyFill="1" applyBorder="1" applyAlignment="1" applyProtection="1">
      <alignment horizontal="center" vertical="center" wrapText="1"/>
    </xf>
    <xf numFmtId="43" fontId="6" fillId="0" borderId="3" xfId="52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 applyProtection="1">
      <alignment horizontal="center" vertical="center" wrapText="1"/>
    </xf>
    <xf numFmtId="176" fontId="4" fillId="3" borderId="0" xfId="0" applyNumberFormat="1" applyFont="1" applyFill="1" applyBorder="1" applyAlignment="1" applyProtection="1">
      <alignment horizontal="center" vertical="center" wrapText="1"/>
    </xf>
    <xf numFmtId="0" fontId="12" fillId="0" borderId="3" xfId="52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</xf>
    <xf numFmtId="0" fontId="14" fillId="6" borderId="3" xfId="0" applyFont="1" applyFill="1" applyBorder="1" applyAlignment="1" applyProtection="1">
      <alignment horizontal="center" vertical="center"/>
    </xf>
    <xf numFmtId="0" fontId="12" fillId="10" borderId="3" xfId="52" applyFont="1" applyFill="1" applyBorder="1" applyAlignment="1" applyProtection="1">
      <alignment horizontal="center" vertical="center" wrapText="1"/>
    </xf>
    <xf numFmtId="14" fontId="0" fillId="3" borderId="16" xfId="0" applyNumberFormat="1" applyFont="1" applyFill="1" applyBorder="1" applyAlignment="1" applyProtection="1">
      <alignment horizontal="center" vertical="center"/>
    </xf>
    <xf numFmtId="14" fontId="22" fillId="0" borderId="3" xfId="52" applyNumberFormat="1" applyFont="1" applyFill="1" applyBorder="1" applyAlignment="1" applyProtection="1">
      <alignment horizontal="center" vertical="center" wrapText="1"/>
    </xf>
    <xf numFmtId="14" fontId="12" fillId="0" borderId="3" xfId="52" applyNumberFormat="1" applyFont="1" applyFill="1" applyBorder="1" applyAlignment="1" applyProtection="1">
      <alignment horizontal="center" vertical="center" wrapText="1"/>
    </xf>
    <xf numFmtId="176" fontId="12" fillId="10" borderId="3" xfId="0" applyNumberFormat="1" applyFont="1" applyFill="1" applyBorder="1" applyAlignment="1" applyProtection="1">
      <alignment horizontal="center" vertical="center"/>
    </xf>
    <xf numFmtId="14" fontId="14" fillId="3" borderId="16" xfId="0" applyNumberFormat="1" applyFont="1" applyFill="1" applyBorder="1" applyAlignment="1" applyProtection="1">
      <alignment horizontal="center" vertical="center"/>
    </xf>
    <xf numFmtId="43" fontId="8" fillId="0" borderId="8" xfId="0" applyNumberFormat="1" applyFont="1" applyFill="1" applyBorder="1" applyAlignment="1" applyProtection="1">
      <alignment horizontal="center" vertical="center" wrapText="1"/>
    </xf>
    <xf numFmtId="0" fontId="14" fillId="11" borderId="3" xfId="0" applyFont="1" applyFill="1" applyBorder="1" applyAlignment="1" applyProtection="1">
      <alignment horizontal="center" vertical="center" wrapText="1"/>
    </xf>
    <xf numFmtId="176" fontId="16" fillId="0" borderId="3" xfId="0" applyNumberFormat="1" applyFont="1" applyFill="1" applyBorder="1" applyAlignment="1" applyProtection="1">
      <alignment horizontal="center" vertical="center" wrapText="1"/>
    </xf>
    <xf numFmtId="43" fontId="3" fillId="0" borderId="3" xfId="52" applyNumberFormat="1" applyFont="1" applyFill="1" applyBorder="1" applyAlignment="1" applyProtection="1">
      <alignment horizontal="left" vertical="center" wrapText="1"/>
    </xf>
    <xf numFmtId="43" fontId="18" fillId="0" borderId="3" xfId="0" applyNumberFormat="1" applyFont="1" applyFill="1" applyBorder="1" applyAlignment="1" applyProtection="1">
      <alignment horizontal="center" vertical="center" wrapText="1"/>
    </xf>
    <xf numFmtId="43" fontId="18" fillId="2" borderId="3" xfId="0" applyNumberFormat="1" applyFont="1" applyFill="1" applyBorder="1" applyAlignment="1" applyProtection="1">
      <alignment horizontal="center" vertical="center" wrapText="1"/>
    </xf>
    <xf numFmtId="43" fontId="18" fillId="3" borderId="3" xfId="0" applyNumberFormat="1" applyFont="1" applyFill="1" applyBorder="1" applyAlignment="1" applyProtection="1">
      <alignment horizontal="center" vertical="center" wrapText="1"/>
    </xf>
    <xf numFmtId="43" fontId="18" fillId="9" borderId="3" xfId="0" applyNumberFormat="1" applyFont="1" applyFill="1" applyBorder="1" applyAlignment="1" applyProtection="1">
      <alignment horizontal="center" vertical="center" wrapText="1"/>
    </xf>
    <xf numFmtId="43" fontId="18" fillId="2" borderId="3" xfId="0" applyNumberFormat="1" applyFont="1" applyFill="1" applyBorder="1" applyAlignment="1" applyProtection="1">
      <alignment horizontal="center" vertical="center"/>
    </xf>
    <xf numFmtId="43" fontId="6" fillId="3" borderId="3" xfId="52" applyNumberFormat="1" applyFont="1" applyFill="1" applyBorder="1" applyAlignment="1" applyProtection="1">
      <alignment horizontal="left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176" fontId="1" fillId="3" borderId="0" xfId="0" applyNumberFormat="1" applyFont="1" applyFill="1" applyBorder="1" applyAlignment="1" applyProtection="1">
      <alignment horizontal="center" vertical="center" wrapText="1"/>
    </xf>
    <xf numFmtId="176" fontId="8" fillId="6" borderId="3" xfId="0" applyNumberFormat="1" applyFont="1" applyFill="1" applyBorder="1" applyAlignment="1" applyProtection="1">
      <alignment horizontal="center" vertical="center" wrapText="1"/>
    </xf>
    <xf numFmtId="176" fontId="6" fillId="6" borderId="3" xfId="0" applyNumberFormat="1" applyFont="1" applyFill="1" applyBorder="1" applyAlignment="1" applyProtection="1">
      <alignment horizontal="center" vertical="center" wrapText="1"/>
    </xf>
    <xf numFmtId="180" fontId="6" fillId="0" borderId="8" xfId="0" applyNumberFormat="1" applyFont="1" applyFill="1" applyBorder="1" applyAlignment="1" applyProtection="1">
      <alignment horizontal="center" vertical="center" wrapText="1"/>
    </xf>
    <xf numFmtId="43" fontId="23" fillId="0" borderId="8" xfId="0" applyNumberFormat="1" applyFont="1" applyFill="1" applyBorder="1" applyAlignment="1" applyProtection="1">
      <alignment horizontal="center" vertical="center" wrapText="1"/>
    </xf>
    <xf numFmtId="14" fontId="24" fillId="0" borderId="3" xfId="0" applyNumberFormat="1" applyFont="1" applyFill="1" applyBorder="1" applyAlignment="1" applyProtection="1">
      <alignment horizontal="center" vertical="center"/>
    </xf>
    <xf numFmtId="0" fontId="25" fillId="0" borderId="3" xfId="52" applyFont="1" applyFill="1" applyBorder="1" applyAlignment="1" applyProtection="1">
      <alignment horizontal="center" vertical="center" wrapText="1"/>
    </xf>
    <xf numFmtId="176" fontId="6" fillId="12" borderId="3" xfId="0" applyNumberFormat="1" applyFont="1" applyFill="1" applyBorder="1" applyAlignment="1" applyProtection="1">
      <alignment horizontal="center" vertical="center" wrapText="1"/>
    </xf>
    <xf numFmtId="177" fontId="5" fillId="2" borderId="1" xfId="51" applyNumberFormat="1" applyFont="1" applyFill="1" applyBorder="1" applyAlignment="1" applyProtection="1">
      <alignment horizontal="center" vertical="center" wrapText="1"/>
    </xf>
    <xf numFmtId="180" fontId="23" fillId="0" borderId="8" xfId="0" applyNumberFormat="1" applyFont="1" applyFill="1" applyBorder="1" applyAlignment="1" applyProtection="1">
      <alignment horizontal="center" vertical="center" wrapText="1"/>
    </xf>
    <xf numFmtId="176" fontId="5" fillId="12" borderId="3" xfId="0" applyNumberFormat="1" applyFont="1" applyFill="1" applyBorder="1" applyAlignment="1" applyProtection="1">
      <alignment horizontal="center" vertical="center" wrapText="1"/>
    </xf>
    <xf numFmtId="0" fontId="12" fillId="13" borderId="3" xfId="52" applyFont="1" applyFill="1" applyBorder="1" applyAlignment="1" applyProtection="1">
      <alignment horizontal="center" vertical="center" wrapText="1"/>
    </xf>
    <xf numFmtId="0" fontId="12" fillId="12" borderId="3" xfId="52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179" fontId="7" fillId="0" borderId="8" xfId="0" applyNumberFormat="1" applyFont="1" applyFill="1" applyBorder="1" applyAlignment="1" applyProtection="1">
      <alignment horizontal="center" vertical="center" wrapText="1"/>
    </xf>
    <xf numFmtId="43" fontId="23" fillId="0" borderId="8" xfId="0" applyNumberFormat="1" applyFont="1" applyFill="1" applyBorder="1" applyAlignment="1" applyProtection="1">
      <alignment vertical="center" wrapText="1"/>
    </xf>
    <xf numFmtId="0" fontId="7" fillId="0" borderId="14" xfId="0" applyFont="1" applyFill="1" applyBorder="1" applyAlignment="1" applyProtection="1">
      <alignment horizontal="left" vertical="center" wrapText="1"/>
    </xf>
    <xf numFmtId="49" fontId="6" fillId="7" borderId="3" xfId="49" applyNumberFormat="1" applyFont="1" applyFill="1" applyBorder="1" applyAlignment="1" applyProtection="1">
      <alignment horizontal="center" vertical="center" wrapText="1"/>
    </xf>
    <xf numFmtId="176" fontId="6" fillId="0" borderId="3" xfId="49" applyNumberFormat="1" applyFont="1" applyFill="1" applyBorder="1" applyAlignment="1" applyProtection="1">
      <alignment horizontal="center" vertical="center" wrapText="1"/>
    </xf>
    <xf numFmtId="49" fontId="1" fillId="11" borderId="3" xfId="49" applyNumberFormat="1" applyFont="1" applyFill="1" applyBorder="1" applyAlignment="1" applyProtection="1">
      <alignment horizontal="center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0" fontId="0" fillId="11" borderId="3" xfId="0" applyFont="1" applyFill="1" applyBorder="1" applyAlignment="1" applyProtection="1">
      <alignment horizontal="center" vertical="center" wrapText="1"/>
    </xf>
    <xf numFmtId="49" fontId="1" fillId="7" borderId="3" xfId="49" applyNumberFormat="1" applyFont="1" applyFill="1" applyBorder="1" applyAlignment="1" applyProtection="1">
      <alignment horizontal="center" vertical="center" wrapText="1"/>
    </xf>
    <xf numFmtId="43" fontId="9" fillId="0" borderId="3" xfId="0" applyNumberFormat="1" applyFont="1" applyFill="1" applyBorder="1" applyAlignment="1" applyProtection="1">
      <alignment horizontal="center" vertical="center" wrapText="1"/>
    </xf>
    <xf numFmtId="0" fontId="26" fillId="0" borderId="14" xfId="0" applyFont="1" applyFill="1" applyBorder="1" applyAlignment="1" applyProtection="1">
      <alignment horizontal="left" vertical="center" wrapText="1"/>
    </xf>
    <xf numFmtId="43" fontId="6" fillId="0" borderId="3" xfId="52" applyNumberFormat="1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176" fontId="6" fillId="0" borderId="3" xfId="0" applyNumberFormat="1" applyFont="1" applyFill="1" applyBorder="1" applyAlignment="1" applyProtection="1">
      <alignment horizontal="left" vertical="center" wrapText="1"/>
    </xf>
    <xf numFmtId="176" fontId="6" fillId="0" borderId="17" xfId="0" applyNumberFormat="1" applyFont="1" applyFill="1" applyBorder="1" applyAlignment="1" applyProtection="1">
      <alignment horizontal="left" vertical="center" wrapText="1"/>
    </xf>
    <xf numFmtId="43" fontId="1" fillId="3" borderId="3" xfId="0" applyNumberFormat="1" applyFont="1" applyFill="1" applyBorder="1" applyAlignment="1" applyProtection="1">
      <alignment horizontal="center" vertical="center" wrapText="1"/>
    </xf>
    <xf numFmtId="43" fontId="1" fillId="0" borderId="3" xfId="0" applyNumberFormat="1" applyFont="1" applyFill="1" applyBorder="1" applyAlignment="1" applyProtection="1">
      <alignment horizontal="center" vertical="center" wrapText="1"/>
    </xf>
    <xf numFmtId="176" fontId="6" fillId="0" borderId="17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176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vertical="center" wrapText="1"/>
      <protection locked="0"/>
    </xf>
    <xf numFmtId="176" fontId="29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31" fillId="4" borderId="3" xfId="0" applyNumberFormat="1" applyFont="1" applyFill="1" applyBorder="1" applyAlignment="1" applyProtection="1">
      <alignment horizontal="center" vertical="center"/>
      <protection locked="0"/>
    </xf>
    <xf numFmtId="176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4" borderId="3" xfId="0" applyNumberFormat="1" applyFont="1" applyFill="1" applyBorder="1" applyAlignment="1" applyProtection="1">
      <alignment horizontal="center" vertical="center"/>
      <protection locked="0"/>
    </xf>
    <xf numFmtId="177" fontId="32" fillId="2" borderId="3" xfId="0" applyNumberFormat="1" applyFont="1" applyFill="1" applyBorder="1" applyAlignment="1" applyProtection="1">
      <alignment horizontal="center" vertical="center" wrapText="1"/>
    </xf>
    <xf numFmtId="176" fontId="32" fillId="3" borderId="3" xfId="0" applyNumberFormat="1" applyFont="1" applyFill="1" applyBorder="1" applyAlignment="1" applyProtection="1">
      <alignment horizontal="center" vertical="center" wrapText="1"/>
    </xf>
    <xf numFmtId="178" fontId="32" fillId="3" borderId="3" xfId="0" applyNumberFormat="1" applyFont="1" applyFill="1" applyBorder="1" applyAlignment="1" applyProtection="1">
      <alignment horizontal="center" vertical="center" wrapText="1"/>
    </xf>
    <xf numFmtId="176" fontId="32" fillId="2" borderId="3" xfId="0" applyNumberFormat="1" applyFont="1" applyFill="1" applyBorder="1" applyAlignment="1" applyProtection="1">
      <alignment horizontal="center" vertical="center" wrapText="1"/>
    </xf>
    <xf numFmtId="176" fontId="32" fillId="3" borderId="4" xfId="0" applyNumberFormat="1" applyFont="1" applyFill="1" applyBorder="1" applyAlignment="1" applyProtection="1">
      <alignment horizontal="center" vertical="center" wrapText="1"/>
    </xf>
    <xf numFmtId="176" fontId="32" fillId="3" borderId="5" xfId="0" applyNumberFormat="1" applyFont="1" applyFill="1" applyBorder="1" applyAlignment="1" applyProtection="1">
      <alignment horizontal="center" vertical="center" wrapText="1"/>
    </xf>
    <xf numFmtId="176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6" xfId="0" applyNumberFormat="1" applyFont="1" applyFill="1" applyBorder="1" applyAlignment="1" applyProtection="1">
      <alignment horizontal="center" vertical="center" wrapText="1"/>
    </xf>
    <xf numFmtId="43" fontId="1" fillId="2" borderId="6" xfId="0" applyNumberFormat="1" applyFont="1" applyFill="1" applyBorder="1" applyAlignment="1" applyProtection="1">
      <alignment horizontal="center" vertical="center" wrapText="1"/>
    </xf>
    <xf numFmtId="177" fontId="1" fillId="2" borderId="7" xfId="51" applyNumberFormat="1" applyFont="1" applyFill="1" applyBorder="1" applyAlignment="1" applyProtection="1">
      <alignment horizontal="center" vertical="center" wrapText="1"/>
    </xf>
    <xf numFmtId="0" fontId="22" fillId="5" borderId="3" xfId="52" applyFont="1" applyFill="1" applyBorder="1" applyAlignment="1" applyProtection="1">
      <alignment horizontal="center" vertical="center" wrapText="1"/>
      <protection locked="0"/>
    </xf>
    <xf numFmtId="0" fontId="22" fillId="0" borderId="3" xfId="52" applyFont="1" applyFill="1" applyBorder="1" applyAlignment="1" applyProtection="1">
      <alignment horizontal="center" vertical="center" wrapText="1"/>
      <protection locked="0"/>
    </xf>
    <xf numFmtId="14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5" fillId="5" borderId="3" xfId="52" applyFont="1" applyFill="1" applyBorder="1" applyAlignment="1" applyProtection="1">
      <alignment horizontal="center" vertical="center" wrapText="1"/>
      <protection locked="0"/>
    </xf>
    <xf numFmtId="179" fontId="23" fillId="2" borderId="4" xfId="0" applyNumberFormat="1" applyFont="1" applyFill="1" applyBorder="1" applyAlignment="1" applyProtection="1">
      <alignment horizontal="center" vertical="center" wrapText="1"/>
    </xf>
    <xf numFmtId="179" fontId="23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3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22" fillId="5" borderId="3" xfId="52" applyNumberFormat="1" applyFont="1" applyFill="1" applyBorder="1" applyAlignment="1" applyProtection="1">
      <alignment horizontal="center" vertical="center" wrapText="1"/>
      <protection locked="0"/>
    </xf>
    <xf numFmtId="179" fontId="23" fillId="2" borderId="8" xfId="0" applyNumberFormat="1" applyFont="1" applyFill="1" applyBorder="1" applyAlignment="1" applyProtection="1">
      <alignment horizontal="center" vertical="center" wrapText="1"/>
    </xf>
    <xf numFmtId="0" fontId="25" fillId="0" borderId="3" xfId="52" applyFont="1" applyFill="1" applyBorder="1" applyAlignment="1" applyProtection="1">
      <alignment horizontal="center" vertical="center" wrapText="1"/>
      <protection locked="0"/>
    </xf>
    <xf numFmtId="176" fontId="22" fillId="3" borderId="3" xfId="52" applyNumberFormat="1" applyFont="1" applyFill="1" applyBorder="1" applyAlignment="1" applyProtection="1">
      <alignment horizontal="center" vertical="center" wrapText="1"/>
      <protection locked="0"/>
    </xf>
    <xf numFmtId="0" fontId="25" fillId="3" borderId="3" xfId="52" applyFont="1" applyFill="1" applyBorder="1" applyAlignment="1" applyProtection="1">
      <alignment horizontal="center" vertical="center" wrapText="1"/>
      <protection locked="0"/>
    </xf>
    <xf numFmtId="176" fontId="33" fillId="3" borderId="3" xfId="52" applyNumberFormat="1" applyFont="1" applyFill="1" applyBorder="1" applyAlignment="1" applyProtection="1">
      <alignment horizontal="center" vertical="center" wrapText="1"/>
      <protection locked="0"/>
    </xf>
    <xf numFmtId="14" fontId="34" fillId="0" borderId="3" xfId="0" applyNumberFormat="1" applyFont="1" applyFill="1" applyBorder="1" applyAlignment="1" applyProtection="1">
      <alignment horizontal="center" vertical="center"/>
      <protection locked="0"/>
    </xf>
    <xf numFmtId="0" fontId="35" fillId="3" borderId="3" xfId="52" applyFont="1" applyFill="1" applyBorder="1" applyAlignment="1" applyProtection="1">
      <alignment horizontal="center" vertical="center" wrapText="1"/>
      <protection locked="0"/>
    </xf>
    <xf numFmtId="0" fontId="33" fillId="0" borderId="3" xfId="52" applyFont="1" applyFill="1" applyBorder="1" applyAlignment="1" applyProtection="1">
      <alignment horizontal="center" vertical="center" wrapText="1"/>
      <protection locked="0"/>
    </xf>
    <xf numFmtId="176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23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1" xfId="51" applyNumberFormat="1" applyFont="1" applyFill="1" applyBorder="1" applyAlignment="1" applyProtection="1">
      <alignment horizontal="center" vertical="center" wrapText="1"/>
    </xf>
    <xf numFmtId="176" fontId="33" fillId="6" borderId="3" xfId="52" applyNumberFormat="1" applyFont="1" applyFill="1" applyBorder="1" applyAlignment="1" applyProtection="1">
      <alignment horizontal="center" vertical="center" wrapText="1"/>
      <protection locked="0"/>
    </xf>
    <xf numFmtId="176" fontId="36" fillId="3" borderId="3" xfId="52" applyNumberFormat="1" applyFont="1" applyFill="1" applyBorder="1" applyAlignment="1" applyProtection="1">
      <alignment horizontal="center" vertical="center" wrapText="1"/>
      <protection locked="0"/>
    </xf>
    <xf numFmtId="0" fontId="25" fillId="10" borderId="3" xfId="52" applyFont="1" applyFill="1" applyBorder="1" applyAlignment="1" applyProtection="1">
      <alignment horizontal="center" vertical="center" wrapText="1"/>
      <protection locked="0"/>
    </xf>
    <xf numFmtId="49" fontId="17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3" xfId="52" applyFont="1" applyFill="1" applyBorder="1" applyAlignment="1" applyProtection="1">
      <alignment horizontal="center" vertical="center" wrapText="1"/>
      <protection locked="0"/>
    </xf>
    <xf numFmtId="0" fontId="33" fillId="3" borderId="3" xfId="0" applyFont="1" applyFill="1" applyBorder="1" applyAlignment="1" applyProtection="1">
      <alignment horizontal="center" vertical="center"/>
      <protection locked="0"/>
    </xf>
    <xf numFmtId="176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30" fillId="0" borderId="2" xfId="0" applyNumberFormat="1" applyFont="1" applyFill="1" applyBorder="1" applyAlignment="1" applyProtection="1">
      <alignment vertical="center" wrapText="1"/>
      <protection locked="0"/>
    </xf>
    <xf numFmtId="176" fontId="31" fillId="0" borderId="3" xfId="0" applyNumberFormat="1" applyFont="1" applyFill="1" applyBorder="1" applyAlignment="1" applyProtection="1">
      <alignment vertical="center" wrapText="1"/>
      <protection locked="0"/>
    </xf>
    <xf numFmtId="176" fontId="37" fillId="3" borderId="4" xfId="0" applyNumberFormat="1" applyFont="1" applyFill="1" applyBorder="1" applyAlignment="1" applyProtection="1">
      <alignment horizontal="center" vertical="center" wrapText="1"/>
    </xf>
    <xf numFmtId="176" fontId="32" fillId="0" borderId="4" xfId="0" applyNumberFormat="1" applyFont="1" applyFill="1" applyBorder="1" applyAlignment="1" applyProtection="1">
      <alignment vertical="center" wrapText="1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0" applyNumberFormat="1" applyFont="1" applyFill="1" applyBorder="1" applyAlignment="1" applyProtection="1">
      <alignment vertical="center" wrapText="1"/>
    </xf>
    <xf numFmtId="176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3" fontId="23" fillId="0" borderId="8" xfId="0" applyNumberFormat="1" applyFont="1" applyFill="1" applyBorder="1" applyAlignment="1" applyProtection="1">
      <alignment vertical="center" wrapText="1"/>
      <protection locked="0"/>
    </xf>
    <xf numFmtId="176" fontId="38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1" fillId="7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2" borderId="4" xfId="0" applyNumberFormat="1" applyFont="1" applyFill="1" applyBorder="1" applyAlignment="1" applyProtection="1">
      <alignment horizontal="center" vertical="center" wrapText="1"/>
    </xf>
    <xf numFmtId="176" fontId="39" fillId="3" borderId="12" xfId="0" applyNumberFormat="1" applyFont="1" applyFill="1" applyBorder="1" applyAlignment="1" applyProtection="1">
      <alignment horizontal="center" vertical="center" wrapText="1"/>
    </xf>
    <xf numFmtId="49" fontId="31" fillId="7" borderId="13" xfId="0" applyNumberFormat="1" applyFont="1" applyFill="1" applyBorder="1" applyAlignment="1" applyProtection="1">
      <alignment horizontal="center" vertical="center" wrapText="1"/>
    </xf>
    <xf numFmtId="176" fontId="32" fillId="8" borderId="12" xfId="0" applyNumberFormat="1" applyFont="1" applyFill="1" applyBorder="1" applyAlignment="1" applyProtection="1">
      <alignment horizontal="center" vertical="center" wrapText="1"/>
    </xf>
    <xf numFmtId="176" fontId="29" fillId="2" borderId="3" xfId="0" applyNumberFormat="1" applyFont="1" applyFill="1" applyBorder="1" applyAlignment="1" applyProtection="1">
      <alignment horizontal="left" vertical="center" wrapText="1"/>
    </xf>
    <xf numFmtId="49" fontId="1" fillId="2" borderId="3" xfId="49" applyNumberFormat="1" applyFont="1" applyFill="1" applyBorder="1" applyAlignment="1" applyProtection="1">
      <alignment horizontal="center" vertical="center" wrapText="1"/>
    </xf>
    <xf numFmtId="43" fontId="23" fillId="2" borderId="8" xfId="0" applyNumberFormat="1" applyFont="1" applyFill="1" applyBorder="1" applyAlignment="1" applyProtection="1">
      <alignment horizontal="center" vertical="center" wrapText="1"/>
    </xf>
    <xf numFmtId="0" fontId="40" fillId="0" borderId="14" xfId="0" applyFont="1" applyFill="1" applyBorder="1" applyAlignment="1" applyProtection="1">
      <alignment horizontal="left" vertical="center" wrapText="1"/>
      <protection locked="0"/>
    </xf>
    <xf numFmtId="49" fontId="1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1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7" borderId="3" xfId="49" applyNumberFormat="1" applyFont="1" applyFill="1" applyBorder="1" applyAlignment="1" applyProtection="1">
      <alignment horizontal="center" vertical="center" wrapText="1"/>
      <protection locked="0"/>
    </xf>
    <xf numFmtId="0" fontId="41" fillId="0" borderId="14" xfId="0" applyFont="1" applyFill="1" applyBorder="1" applyAlignment="1" applyProtection="1">
      <alignment horizontal="left" vertical="center" wrapText="1"/>
      <protection locked="0"/>
    </xf>
    <xf numFmtId="43" fontId="23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4" xfId="0" applyFont="1" applyFill="1" applyBorder="1" applyAlignment="1" applyProtection="1">
      <alignment horizontal="left" vertical="center" wrapText="1"/>
      <protection locked="0"/>
    </xf>
    <xf numFmtId="176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32" fillId="2" borderId="13" xfId="0" applyNumberFormat="1" applyFont="1" applyFill="1" applyBorder="1" applyAlignment="1" applyProtection="1">
      <alignment horizontal="center" vertical="center" wrapText="1"/>
    </xf>
    <xf numFmtId="176" fontId="32" fillId="7" borderId="13" xfId="0" applyNumberFormat="1" applyFont="1" applyFill="1" applyBorder="1" applyAlignment="1" applyProtection="1">
      <alignment horizontal="center" vertical="center" wrapText="1"/>
    </xf>
    <xf numFmtId="176" fontId="43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9" fillId="2" borderId="3" xfId="0" applyNumberFormat="1" applyFont="1" applyFill="1" applyBorder="1" applyAlignment="1" applyProtection="1">
      <alignment horizontal="center" vertical="center" wrapText="1"/>
    </xf>
    <xf numFmtId="4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5" borderId="15" xfId="0" applyNumberFormat="1" applyFont="1" applyFill="1" applyBorder="1" applyAlignment="1" applyProtection="1">
      <alignment horizontal="center" vertical="center" wrapText="1"/>
    </xf>
    <xf numFmtId="176" fontId="39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7" borderId="15" xfId="0" applyNumberFormat="1" applyFont="1" applyFill="1" applyBorder="1" applyAlignment="1" applyProtection="1">
      <alignment horizontal="center" vertical="center" wrapText="1"/>
    </xf>
    <xf numFmtId="176" fontId="31" fillId="0" borderId="15" xfId="0" applyNumberFormat="1" applyFont="1" applyFill="1" applyBorder="1" applyAlignment="1" applyProtection="1">
      <alignment horizontal="center" vertical="center" wrapText="1"/>
    </xf>
    <xf numFmtId="176" fontId="32" fillId="2" borderId="15" xfId="0" applyNumberFormat="1" applyFont="1" applyFill="1" applyBorder="1" applyAlignment="1" applyProtection="1">
      <alignment horizontal="center" vertical="center" wrapText="1"/>
    </xf>
    <xf numFmtId="43" fontId="9" fillId="2" borderId="3" xfId="0" applyNumberFormat="1" applyFont="1" applyFill="1" applyBorder="1" applyAlignment="1" applyProtection="1">
      <alignment horizontal="center" vertical="center"/>
    </xf>
    <xf numFmtId="176" fontId="30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31" fillId="2" borderId="15" xfId="0" applyNumberFormat="1" applyFont="1" applyFill="1" applyBorder="1" applyAlignment="1" applyProtection="1">
      <alignment horizontal="center" vertical="center" wrapText="1"/>
    </xf>
    <xf numFmtId="176" fontId="31" fillId="4" borderId="15" xfId="0" applyNumberFormat="1" applyFont="1" applyFill="1" applyBorder="1" applyAlignment="1" applyProtection="1">
      <alignment horizontal="center" vertical="center" wrapText="1"/>
    </xf>
    <xf numFmtId="176" fontId="31" fillId="3" borderId="15" xfId="0" applyNumberFormat="1" applyFont="1" applyFill="1" applyBorder="1" applyAlignment="1" applyProtection="1">
      <alignment horizontal="center" vertical="center" wrapText="1"/>
    </xf>
    <xf numFmtId="43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43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9" fillId="2" borderId="3" xfId="0" applyNumberFormat="1" applyFont="1" applyFill="1" applyBorder="1" applyAlignment="1" applyProtection="1">
      <alignment horizontal="center" vertical="center" wrapText="1"/>
    </xf>
    <xf numFmtId="179" fontId="23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5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45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6" fillId="0" borderId="3" xfId="0" applyNumberFormat="1" applyFont="1" applyFill="1" applyBorder="1" applyAlignment="1" applyProtection="1">
      <alignment horizontal="center" vertical="center" wrapText="1"/>
    </xf>
    <xf numFmtId="176" fontId="12" fillId="3" borderId="3" xfId="52" applyNumberFormat="1" applyFont="1" applyFill="1" applyBorder="1" applyAlignment="1" applyProtection="1">
      <alignment horizontal="center" vertical="center" wrapText="1"/>
      <protection locked="0"/>
    </xf>
    <xf numFmtId="14" fontId="24" fillId="3" borderId="3" xfId="0" applyNumberFormat="1" applyFont="1" applyFill="1" applyBorder="1" applyAlignment="1" applyProtection="1">
      <alignment horizontal="center" vertical="center"/>
      <protection locked="0"/>
    </xf>
    <xf numFmtId="176" fontId="12" fillId="0" borderId="3" xfId="52" applyNumberFormat="1" applyFont="1" applyFill="1" applyBorder="1" applyAlignment="1" applyProtection="1">
      <alignment horizontal="center" vertical="center" wrapText="1"/>
      <protection locked="0"/>
    </xf>
    <xf numFmtId="14" fontId="24" fillId="0" borderId="3" xfId="0" applyNumberFormat="1" applyFont="1" applyFill="1" applyBorder="1" applyAlignment="1" applyProtection="1">
      <alignment horizontal="center" vertical="center"/>
      <protection locked="0"/>
    </xf>
    <xf numFmtId="176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12" fillId="6" borderId="3" xfId="52" applyNumberFormat="1" applyFont="1" applyFill="1" applyBorder="1" applyAlignment="1" applyProtection="1">
      <alignment horizontal="center" vertical="center" wrapText="1"/>
      <protection locked="0"/>
    </xf>
    <xf numFmtId="0" fontId="35" fillId="6" borderId="3" xfId="52" applyFont="1" applyFill="1" applyBorder="1" applyAlignment="1" applyProtection="1">
      <alignment horizontal="center" vertical="center" wrapText="1"/>
      <protection locked="0"/>
    </xf>
    <xf numFmtId="176" fontId="13" fillId="0" borderId="3" xfId="52" applyNumberFormat="1" applyFont="1" applyFill="1" applyBorder="1" applyAlignment="1" applyProtection="1">
      <alignment horizontal="center" vertical="center" wrapText="1"/>
      <protection locked="0"/>
    </xf>
    <xf numFmtId="176" fontId="14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52" applyFont="1" applyFill="1" applyBorder="1" applyAlignment="1" applyProtection="1">
      <alignment horizontal="center" vertical="center" wrapText="1"/>
      <protection locked="0"/>
    </xf>
    <xf numFmtId="0" fontId="13" fillId="0" borderId="3" xfId="52" applyFont="1" applyFill="1" applyBorder="1" applyAlignment="1" applyProtection="1">
      <alignment horizontal="center" vertical="center" wrapText="1"/>
      <protection locked="0"/>
    </xf>
    <xf numFmtId="0" fontId="12" fillId="6" borderId="3" xfId="52" applyFont="1" applyFill="1" applyBorder="1" applyAlignment="1" applyProtection="1">
      <alignment horizontal="center" vertical="center" wrapText="1"/>
      <protection locked="0"/>
    </xf>
    <xf numFmtId="0" fontId="25" fillId="6" borderId="3" xfId="52" applyFont="1" applyFill="1" applyBorder="1" applyAlignment="1" applyProtection="1">
      <alignment horizontal="center" vertical="center" wrapText="1"/>
      <protection locked="0"/>
    </xf>
    <xf numFmtId="14" fontId="24" fillId="3" borderId="16" xfId="0" applyNumberFormat="1" applyFont="1" applyFill="1" applyBorder="1" applyAlignment="1" applyProtection="1">
      <alignment horizontal="center" vertical="center"/>
      <protection locked="0"/>
    </xf>
    <xf numFmtId="176" fontId="12" fillId="0" borderId="3" xfId="0" applyNumberFormat="1" applyFont="1" applyFill="1" applyBorder="1" applyAlignment="1" applyProtection="1">
      <alignment horizontal="center" vertical="center"/>
      <protection locked="0"/>
    </xf>
    <xf numFmtId="14" fontId="24" fillId="0" borderId="16" xfId="0" applyNumberFormat="1" applyFont="1" applyFill="1" applyBorder="1" applyAlignment="1" applyProtection="1">
      <alignment horizontal="center" vertical="center"/>
      <protection locked="0"/>
    </xf>
    <xf numFmtId="176" fontId="6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23" fillId="0" borderId="9" xfId="0" applyNumberFormat="1" applyFont="1" applyFill="1" applyBorder="1" applyAlignment="1" applyProtection="1">
      <alignment vertical="center" wrapText="1"/>
      <protection locked="0"/>
    </xf>
    <xf numFmtId="43" fontId="23" fillId="0" borderId="10" xfId="0" applyNumberFormat="1" applyFont="1" applyFill="1" applyBorder="1" applyAlignment="1" applyProtection="1">
      <alignment vertical="center" wrapText="1"/>
      <protection locked="0"/>
    </xf>
    <xf numFmtId="176" fontId="1" fillId="0" borderId="10" xfId="0" applyNumberFormat="1" applyFont="1" applyFill="1" applyBorder="1" applyAlignment="1" applyProtection="1">
      <alignment vertical="center" wrapText="1"/>
      <protection locked="0"/>
    </xf>
    <xf numFmtId="43" fontId="23" fillId="0" borderId="11" xfId="0" applyNumberFormat="1" applyFont="1" applyFill="1" applyBorder="1" applyAlignment="1" applyProtection="1">
      <alignment vertical="center" wrapText="1"/>
      <protection locked="0"/>
    </xf>
    <xf numFmtId="0" fontId="0" fillId="7" borderId="3" xfId="0" applyFont="1" applyFill="1" applyBorder="1" applyAlignment="1" applyProtection="1">
      <alignment horizontal="center" vertical="center" wrapText="1"/>
      <protection locked="0"/>
    </xf>
    <xf numFmtId="176" fontId="43" fillId="0" borderId="3" xfId="0" applyNumberFormat="1" applyFont="1" applyFill="1" applyBorder="1" applyAlignment="1" applyProtection="1">
      <alignment horizontal="center" vertical="center"/>
      <protection locked="0"/>
    </xf>
    <xf numFmtId="43" fontId="5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47" fillId="0" borderId="14" xfId="0" applyFont="1" applyFill="1" applyBorder="1" applyAlignment="1" applyProtection="1">
      <alignment horizontal="left" vertical="center" wrapText="1"/>
      <protection locked="0"/>
    </xf>
    <xf numFmtId="43" fontId="48" fillId="3" borderId="3" xfId="52" applyNumberFormat="1" applyFont="1" applyFill="1" applyBorder="1" applyAlignment="1" applyProtection="1">
      <alignment horizontal="left" vertical="center" wrapText="1"/>
      <protection locked="0"/>
    </xf>
    <xf numFmtId="0" fontId="0" fillId="11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176" fontId="9" fillId="9" borderId="3" xfId="0" applyNumberFormat="1" applyFont="1" applyFill="1" applyBorder="1" applyAlignment="1" applyProtection="1">
      <alignment horizontal="center" vertical="center" wrapText="1"/>
    </xf>
    <xf numFmtId="176" fontId="39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4" xfId="0" applyFont="1" applyFill="1" applyBorder="1" applyAlignment="1" applyProtection="1">
      <alignment horizontal="left" vertical="center" wrapText="1"/>
      <protection locked="0"/>
    </xf>
    <xf numFmtId="43" fontId="9" fillId="0" borderId="3" xfId="0" applyNumberFormat="1" applyFont="1" applyFill="1" applyBorder="1" applyAlignment="1" applyProtection="1">
      <alignment horizontal="center" vertical="center"/>
    </xf>
    <xf numFmtId="176" fontId="4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0" fillId="3" borderId="15" xfId="0" applyNumberFormat="1" applyFont="1" applyFill="1" applyBorder="1" applyAlignment="1" applyProtection="1">
      <alignment horizontal="center" vertical="center" wrapText="1"/>
    </xf>
    <xf numFmtId="176" fontId="45" fillId="2" borderId="3" xfId="0" applyNumberFormat="1" applyFont="1" applyFill="1" applyBorder="1" applyAlignment="1" applyProtection="1">
      <alignment horizontal="center" vertical="center" wrapText="1"/>
    </xf>
    <xf numFmtId="0" fontId="51" fillId="0" borderId="14" xfId="0" applyFont="1" applyFill="1" applyBorder="1" applyAlignment="1" applyProtection="1">
      <alignment horizontal="left" vertical="center" wrapText="1"/>
      <protection locked="0"/>
    </xf>
    <xf numFmtId="176" fontId="45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8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12" borderId="3" xfId="0" applyNumberFormat="1" applyFont="1" applyFill="1" applyBorder="1" applyAlignment="1" applyProtection="1">
      <alignment horizontal="center" vertical="center" wrapText="1"/>
      <protection locked="0"/>
    </xf>
    <xf numFmtId="176" fontId="6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3" xfId="52" applyFont="1" applyFill="1" applyBorder="1" applyAlignment="1" applyProtection="1">
      <alignment horizontal="center" vertical="center" wrapText="1"/>
      <protection locked="0"/>
    </xf>
    <xf numFmtId="17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12" fillId="0" borderId="3" xfId="52" applyNumberFormat="1" applyFont="1" applyFill="1" applyBorder="1" applyAlignment="1" applyProtection="1">
      <alignment horizontal="center" vertical="center" wrapText="1"/>
      <protection locked="0"/>
    </xf>
    <xf numFmtId="43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43" fontId="7" fillId="0" borderId="3" xfId="52" applyNumberFormat="1" applyFont="1" applyFill="1" applyBorder="1" applyAlignment="1" applyProtection="1">
      <alignment horizontal="left" vertical="center" wrapText="1"/>
      <protection locked="0"/>
    </xf>
    <xf numFmtId="0" fontId="14" fillId="7" borderId="3" xfId="0" applyFont="1" applyFill="1" applyBorder="1" applyAlignment="1" applyProtection="1">
      <alignment horizontal="center" vertical="center" wrapText="1"/>
      <protection locked="0"/>
    </xf>
    <xf numFmtId="43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3" xfId="0" applyFont="1" applyFill="1" applyBorder="1" applyAlignment="1" applyProtection="1">
      <alignment horizontal="left" vertical="center" wrapText="1"/>
      <protection locked="0"/>
    </xf>
    <xf numFmtId="176" fontId="47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3" xfId="52" applyNumberFormat="1" applyFont="1" applyFill="1" applyBorder="1" applyAlignment="1" applyProtection="1">
      <alignment horizontal="center" vertical="center" wrapText="1"/>
      <protection locked="0"/>
    </xf>
    <xf numFmtId="0" fontId="35" fillId="0" borderId="3" xfId="52" applyFont="1" applyFill="1" applyBorder="1" applyAlignment="1" applyProtection="1">
      <alignment horizontal="center" vertical="center" wrapText="1"/>
      <protection locked="0"/>
    </xf>
    <xf numFmtId="176" fontId="25" fillId="5" borderId="3" xfId="52" applyNumberFormat="1" applyFont="1" applyFill="1" applyBorder="1" applyAlignment="1" applyProtection="1">
      <alignment horizontal="center" vertical="center" wrapText="1"/>
      <protection locked="0"/>
    </xf>
    <xf numFmtId="43" fontId="23" fillId="0" borderId="9" xfId="0" applyNumberFormat="1" applyFont="1" applyFill="1" applyBorder="1" applyAlignment="1" applyProtection="1">
      <alignment horizontal="center" vertical="center" wrapText="1"/>
      <protection locked="0"/>
    </xf>
    <xf numFmtId="43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14" xfId="0" applyFont="1" applyFill="1" applyBorder="1" applyAlignment="1" applyProtection="1">
      <alignment horizontal="center" vertical="center" wrapText="1"/>
      <protection locked="0"/>
    </xf>
    <xf numFmtId="176" fontId="1" fillId="9" borderId="0" xfId="0" applyNumberFormat="1" applyFont="1" applyFill="1" applyBorder="1" applyAlignment="1" applyProtection="1">
      <alignment horizontal="center" vertical="center" wrapText="1"/>
    </xf>
    <xf numFmtId="177" fontId="1" fillId="9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0" xfId="0" applyNumberFormat="1" applyFont="1" applyFill="1" applyBorder="1" applyAlignment="1" applyProtection="1">
      <alignment horizontal="center" vertical="center" wrapText="1"/>
      <protection locked="0"/>
    </xf>
    <xf numFmtId="179" fontId="31" fillId="9" borderId="3" xfId="0" applyNumberFormat="1" applyFont="1" applyFill="1" applyBorder="1" applyAlignment="1" applyProtection="1">
      <alignment horizontal="center" vertical="center" wrapText="1"/>
      <protection locked="0"/>
    </xf>
    <xf numFmtId="177" fontId="32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3" xfId="0" applyNumberFormat="1" applyFont="1" applyFill="1" applyBorder="1" applyAlignment="1" applyProtection="1">
      <alignment horizontal="center" vertical="center" wrapText="1"/>
    </xf>
    <xf numFmtId="179" fontId="1" fillId="9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9" borderId="6" xfId="0" applyNumberFormat="1" applyFont="1" applyFill="1" applyBorder="1" applyAlignment="1" applyProtection="1">
      <alignment horizontal="center" vertical="center" wrapText="1"/>
    </xf>
    <xf numFmtId="43" fontId="1" fillId="9" borderId="6" xfId="0" applyNumberFormat="1" applyFont="1" applyFill="1" applyBorder="1" applyAlignment="1" applyProtection="1">
      <alignment horizontal="center" vertical="center" wrapText="1"/>
    </xf>
    <xf numFmtId="177" fontId="1" fillId="9" borderId="7" xfId="51" applyNumberFormat="1" applyFont="1" applyFill="1" applyBorder="1" applyAlignment="1" applyProtection="1">
      <alignment horizontal="center" vertical="center" wrapText="1"/>
    </xf>
    <xf numFmtId="176" fontId="22" fillId="5" borderId="8" xfId="0" applyNumberFormat="1" applyFont="1" applyFill="1" applyBorder="1" applyAlignment="1" applyProtection="1">
      <alignment horizontal="center" vertical="center"/>
      <protection locked="0"/>
    </xf>
    <xf numFmtId="49" fontId="23" fillId="3" borderId="8" xfId="0" applyNumberFormat="1" applyFont="1" applyFill="1" applyBorder="1" applyAlignment="1" applyProtection="1">
      <alignment horizontal="center" vertical="center"/>
      <protection locked="0"/>
    </xf>
    <xf numFmtId="180" fontId="23" fillId="0" borderId="8" xfId="0" applyNumberFormat="1" applyFont="1" applyFill="1" applyBorder="1" applyAlignment="1" applyProtection="1">
      <alignment horizontal="center" vertical="center"/>
      <protection locked="0"/>
    </xf>
    <xf numFmtId="176" fontId="5" fillId="5" borderId="8" xfId="0" applyNumberFormat="1" applyFont="1" applyFill="1" applyBorder="1" applyAlignment="1" applyProtection="1">
      <alignment horizontal="center" vertical="center"/>
      <protection locked="0"/>
    </xf>
    <xf numFmtId="179" fontId="23" fillId="9" borderId="4" xfId="0" applyNumberFormat="1" applyFont="1" applyFill="1" applyBorder="1" applyAlignment="1" applyProtection="1">
      <alignment horizontal="center" vertical="center" wrapText="1"/>
    </xf>
    <xf numFmtId="177" fontId="1" fillId="9" borderId="1" xfId="51" applyNumberFormat="1" applyFont="1" applyFill="1" applyBorder="1" applyAlignment="1" applyProtection="1">
      <alignment horizontal="center" vertical="center" wrapText="1"/>
    </xf>
    <xf numFmtId="176" fontId="22" fillId="5" borderId="3" xfId="0" applyNumberFormat="1" applyFont="1" applyFill="1" applyBorder="1" applyAlignment="1" applyProtection="1">
      <alignment horizontal="center" vertical="center"/>
      <protection locked="0"/>
    </xf>
    <xf numFmtId="0" fontId="23" fillId="3" borderId="8" xfId="0" applyFont="1" applyFill="1" applyBorder="1" applyAlignment="1" applyProtection="1">
      <alignment horizontal="center" vertical="center"/>
      <protection locked="0"/>
    </xf>
    <xf numFmtId="176" fontId="5" fillId="5" borderId="3" xfId="0" applyNumberFormat="1" applyFont="1" applyFill="1" applyBorder="1" applyAlignment="1" applyProtection="1">
      <alignment horizontal="center" vertical="center"/>
      <protection locked="0"/>
    </xf>
    <xf numFmtId="179" fontId="23" fillId="9" borderId="8" xfId="0" applyNumberFormat="1" applyFont="1" applyFill="1" applyBorder="1" applyAlignment="1" applyProtection="1">
      <alignment horizontal="center" vertical="center" wrapText="1"/>
    </xf>
    <xf numFmtId="176" fontId="22" fillId="6" borderId="3" xfId="0" applyNumberFormat="1" applyFont="1" applyFill="1" applyBorder="1" applyAlignment="1" applyProtection="1">
      <alignment horizontal="center" vertical="center"/>
      <protection locked="0"/>
    </xf>
    <xf numFmtId="176" fontId="5" fillId="6" borderId="3" xfId="0" applyNumberFormat="1" applyFont="1" applyFill="1" applyBorder="1" applyAlignment="1" applyProtection="1">
      <alignment horizontal="center" vertical="center"/>
      <protection locked="0"/>
    </xf>
    <xf numFmtId="176" fontId="22" fillId="5" borderId="3" xfId="0" applyNumberFormat="1" applyFont="1" applyFill="1" applyBorder="1" applyAlignment="1" applyProtection="1">
      <alignment horizontal="center" vertical="center" wrapText="1"/>
      <protection locked="0"/>
    </xf>
    <xf numFmtId="176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22" fillId="0" borderId="8" xfId="0" applyFont="1" applyFill="1" applyBorder="1" applyAlignment="1" applyProtection="1">
      <alignment horizontal="center" vertical="center" wrapText="1"/>
      <protection locked="0"/>
    </xf>
    <xf numFmtId="0" fontId="23" fillId="0" borderId="8" xfId="0" applyFont="1" applyFill="1" applyBorder="1" applyAlignment="1" applyProtection="1">
      <alignment horizontal="center" vertical="center"/>
      <protection locked="0"/>
    </xf>
    <xf numFmtId="0" fontId="52" fillId="3" borderId="3" xfId="0" applyFont="1" applyFill="1" applyBorder="1" applyAlignment="1" applyProtection="1">
      <alignment horizontal="center" vertical="center"/>
      <protection locked="0"/>
    </xf>
    <xf numFmtId="0" fontId="33" fillId="6" borderId="3" xfId="0" applyFont="1" applyFill="1" applyBorder="1" applyAlignment="1" applyProtection="1">
      <alignment horizontal="center" vertical="center" wrapText="1"/>
      <protection locked="0"/>
    </xf>
    <xf numFmtId="176" fontId="22" fillId="12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9" borderId="3" xfId="0" applyNumberFormat="1" applyFont="1" applyFill="1" applyBorder="1" applyAlignment="1" applyProtection="1">
      <alignment horizontal="center" vertical="center" wrapText="1"/>
    </xf>
    <xf numFmtId="43" fontId="23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31" fillId="11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9" borderId="4" xfId="0" applyNumberFormat="1" applyFont="1" applyFill="1" applyBorder="1" applyAlignment="1" applyProtection="1">
      <alignment horizontal="center" vertical="center" wrapText="1"/>
    </xf>
    <xf numFmtId="49" fontId="31" fillId="11" borderId="13" xfId="0" applyNumberFormat="1" applyFont="1" applyFill="1" applyBorder="1" applyAlignment="1" applyProtection="1">
      <alignment horizontal="center" vertical="center" wrapText="1"/>
    </xf>
    <xf numFmtId="176" fontId="29" fillId="9" borderId="3" xfId="0" applyNumberFormat="1" applyFont="1" applyFill="1" applyBorder="1" applyAlignment="1" applyProtection="1">
      <alignment horizontal="left" vertical="center" wrapText="1"/>
    </xf>
    <xf numFmtId="49" fontId="1" fillId="9" borderId="3" xfId="49" applyNumberFormat="1" applyFont="1" applyFill="1" applyBorder="1" applyAlignment="1" applyProtection="1">
      <alignment horizontal="center" vertical="center" wrapText="1"/>
    </xf>
    <xf numFmtId="43" fontId="23" fillId="9" borderId="8" xfId="0" applyNumberFormat="1" applyFont="1" applyFill="1" applyBorder="1" applyAlignment="1" applyProtection="1">
      <alignment horizontal="center" vertical="center" wrapText="1"/>
    </xf>
    <xf numFmtId="49" fontId="1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30" fillId="9" borderId="2" xfId="0" applyNumberFormat="1" applyFont="1" applyFill="1" applyBorder="1" applyAlignment="1" applyProtection="1">
      <alignment horizontal="center" vertical="center" wrapText="1"/>
      <protection locked="0"/>
    </xf>
    <xf numFmtId="176" fontId="32" fillId="9" borderId="13" xfId="0" applyNumberFormat="1" applyFont="1" applyFill="1" applyBorder="1" applyAlignment="1" applyProtection="1">
      <alignment horizontal="center" vertical="center" wrapText="1"/>
    </xf>
    <xf numFmtId="176" fontId="32" fillId="11" borderId="13" xfId="0" applyNumberFormat="1" applyFont="1" applyFill="1" applyBorder="1" applyAlignment="1" applyProtection="1">
      <alignment horizontal="center" vertical="center" wrapText="1"/>
    </xf>
    <xf numFmtId="43" fontId="9" fillId="9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11" borderId="15" xfId="0" applyNumberFormat="1" applyFont="1" applyFill="1" applyBorder="1" applyAlignment="1" applyProtection="1">
      <alignment horizontal="center" vertical="center" wrapText="1"/>
    </xf>
    <xf numFmtId="176" fontId="32" fillId="9" borderId="15" xfId="0" applyNumberFormat="1" applyFont="1" applyFill="1" applyBorder="1" applyAlignment="1" applyProtection="1">
      <alignment horizontal="center" vertical="center" wrapText="1"/>
    </xf>
    <xf numFmtId="176" fontId="31" fillId="9" borderId="15" xfId="0" applyNumberFormat="1" applyFont="1" applyFill="1" applyBorder="1" applyAlignment="1" applyProtection="1">
      <alignment horizontal="center" vertical="center" wrapText="1"/>
    </xf>
    <xf numFmtId="43" fontId="9" fillId="9" borderId="3" xfId="0" applyNumberFormat="1" applyFont="1" applyFill="1" applyBorder="1" applyAlignment="1" applyProtection="1">
      <alignment horizontal="center" vertical="center"/>
    </xf>
    <xf numFmtId="176" fontId="29" fillId="9" borderId="3" xfId="0" applyNumberFormat="1" applyFont="1" applyFill="1" applyBorder="1" applyAlignment="1" applyProtection="1">
      <alignment horizontal="center" vertical="center" wrapText="1"/>
    </xf>
    <xf numFmtId="176" fontId="5" fillId="12" borderId="8" xfId="0" applyNumberFormat="1" applyFont="1" applyFill="1" applyBorder="1" applyAlignment="1" applyProtection="1">
      <alignment horizontal="center" vertical="center"/>
      <protection locked="0"/>
    </xf>
    <xf numFmtId="176" fontId="5" fillId="12" borderId="3" xfId="0" applyNumberFormat="1" applyFont="1" applyFill="1" applyBorder="1" applyAlignment="1" applyProtection="1">
      <alignment horizontal="center" vertical="center"/>
      <protection locked="0"/>
    </xf>
    <xf numFmtId="0" fontId="53" fillId="12" borderId="4" xfId="0" applyFont="1" applyFill="1" applyBorder="1" applyAlignment="1">
      <alignment horizontal="center" vertical="center"/>
    </xf>
    <xf numFmtId="0" fontId="53" fillId="12" borderId="8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  <protection locked="0"/>
    </xf>
    <xf numFmtId="176" fontId="7" fillId="5" borderId="8" xfId="0" applyNumberFormat="1" applyFont="1" applyFill="1" applyBorder="1" applyAlignment="1" applyProtection="1">
      <alignment horizontal="center" vertical="center"/>
      <protection locked="0"/>
    </xf>
    <xf numFmtId="180" fontId="17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14" fontId="7" fillId="0" borderId="8" xfId="0" applyNumberFormat="1" applyFont="1" applyFill="1" applyBorder="1" applyAlignment="1" applyProtection="1">
      <alignment horizontal="center" vertical="center"/>
      <protection locked="0"/>
    </xf>
    <xf numFmtId="176" fontId="7" fillId="0" borderId="8" xfId="0" applyNumberFormat="1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49" fontId="54" fillId="0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14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3" borderId="18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176" fontId="7" fillId="6" borderId="8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12" borderId="3" xfId="0" applyFont="1" applyFill="1" applyBorder="1" applyAlignment="1" applyProtection="1">
      <alignment horizontal="center" vertical="center" wrapText="1"/>
      <protection locked="0"/>
    </xf>
    <xf numFmtId="176" fontId="7" fillId="12" borderId="8" xfId="0" applyNumberFormat="1" applyFont="1" applyFill="1" applyBorder="1" applyAlignment="1" applyProtection="1">
      <alignment horizontal="center" vertical="center"/>
      <protection locked="0"/>
    </xf>
    <xf numFmtId="49" fontId="55" fillId="11" borderId="3" xfId="49" applyNumberFormat="1" applyFont="1" applyFill="1" applyBorder="1" applyAlignment="1" applyProtection="1">
      <alignment horizontal="center" vertical="center" wrapText="1"/>
      <protection locked="0"/>
    </xf>
    <xf numFmtId="49" fontId="55" fillId="0" borderId="3" xfId="49" applyNumberFormat="1" applyFont="1" applyFill="1" applyBorder="1" applyAlignment="1" applyProtection="1">
      <alignment horizontal="center" vertical="center" wrapText="1"/>
      <protection locked="0"/>
    </xf>
    <xf numFmtId="58" fontId="42" fillId="0" borderId="14" xfId="0" applyNumberFormat="1" applyFont="1" applyFill="1" applyBorder="1" applyAlignment="1" applyProtection="1">
      <alignment horizontal="left" vertical="center" wrapText="1"/>
      <protection locked="0"/>
    </xf>
    <xf numFmtId="176" fontId="29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Alignment="1" applyProtection="1">
      <alignment horizontal="center" vertical="center" wrapText="1"/>
      <protection locked="0"/>
    </xf>
    <xf numFmtId="176" fontId="5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6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56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28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28" fillId="4" borderId="3" xfId="0" applyNumberFormat="1" applyFont="1" applyFill="1" applyBorder="1" applyAlignment="1" applyProtection="1">
      <alignment horizontal="center" vertical="center"/>
      <protection locked="0"/>
    </xf>
    <xf numFmtId="176" fontId="28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4" borderId="3" xfId="0" applyNumberFormat="1" applyFont="1" applyFill="1" applyBorder="1" applyAlignment="1" applyProtection="1">
      <alignment horizontal="center" vertical="center"/>
      <protection locked="0"/>
    </xf>
    <xf numFmtId="177" fontId="28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3" borderId="3" xfId="0" applyNumberFormat="1" applyFont="1" applyFill="1" applyBorder="1" applyAlignment="1" applyProtection="1">
      <alignment horizontal="center" vertical="center" wrapText="1"/>
    </xf>
    <xf numFmtId="178" fontId="28" fillId="3" borderId="3" xfId="0" applyNumberFormat="1" applyFont="1" applyFill="1" applyBorder="1" applyAlignment="1" applyProtection="1">
      <alignment horizontal="center" vertical="center" wrapText="1"/>
    </xf>
    <xf numFmtId="176" fontId="28" fillId="9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3" borderId="4" xfId="0" applyNumberFormat="1" applyFont="1" applyFill="1" applyBorder="1" applyAlignment="1" applyProtection="1">
      <alignment horizontal="center" vertical="center" wrapText="1"/>
    </xf>
    <xf numFmtId="176" fontId="28" fillId="3" borderId="5" xfId="0" applyNumberFormat="1" applyFont="1" applyFill="1" applyBorder="1" applyAlignment="1" applyProtection="1">
      <alignment horizontal="center" vertical="center" wrapText="1"/>
    </xf>
    <xf numFmtId="176" fontId="1" fillId="4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8" xfId="0" applyNumberFormat="1" applyFont="1" applyFill="1" applyBorder="1" applyAlignment="1" applyProtection="1">
      <alignment horizontal="center" vertical="center"/>
      <protection locked="0"/>
    </xf>
    <xf numFmtId="179" fontId="1" fillId="9" borderId="8" xfId="0" applyNumberFormat="1" applyFont="1" applyFill="1" applyBorder="1" applyAlignment="1" applyProtection="1">
      <alignment horizontal="center" vertical="center" wrapText="1"/>
    </xf>
    <xf numFmtId="17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  <protection locked="0"/>
    </xf>
    <xf numFmtId="17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80" fontId="1" fillId="3" borderId="8" xfId="0" applyNumberFormat="1" applyFont="1" applyFill="1" applyBorder="1" applyAlignment="1" applyProtection="1">
      <alignment horizontal="center" vertical="center"/>
      <protection locked="0"/>
    </xf>
    <xf numFmtId="176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8" xfId="0" applyFont="1" applyFill="1" applyBorder="1" applyAlignment="1" applyProtection="1">
      <alignment horizontal="center" vertical="center"/>
      <protection locked="0"/>
    </xf>
    <xf numFmtId="176" fontId="1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53" fillId="0" borderId="8" xfId="0" applyFont="1" applyFill="1" applyBorder="1" applyAlignment="1" applyProtection="1">
      <alignment horizontal="center" vertical="center"/>
      <protection locked="0"/>
    </xf>
    <xf numFmtId="0" fontId="53" fillId="0" borderId="14" xfId="0" applyFont="1" applyFill="1" applyBorder="1" applyAlignment="1" applyProtection="1">
      <alignment horizontal="center" vertical="center"/>
      <protection locked="0"/>
    </xf>
    <xf numFmtId="0" fontId="1" fillId="12" borderId="8" xfId="0" applyFont="1" applyFill="1" applyBorder="1" applyAlignment="1" applyProtection="1">
      <alignment horizontal="center" vertical="center"/>
      <protection locked="0"/>
    </xf>
    <xf numFmtId="176" fontId="1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3" xfId="0" applyFont="1" applyFill="1" applyBorder="1" applyAlignment="1" applyProtection="1">
      <alignment horizontal="center" vertical="center"/>
      <protection locked="0"/>
    </xf>
    <xf numFmtId="176" fontId="1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3" xfId="0" applyFont="1" applyFill="1" applyBorder="1" applyAlignment="1" applyProtection="1">
      <alignment horizontal="center" vertical="center"/>
      <protection locked="0"/>
    </xf>
    <xf numFmtId="0" fontId="53" fillId="0" borderId="3" xfId="0" applyFont="1" applyFill="1" applyBorder="1" applyAlignment="1" applyProtection="1">
      <alignment horizontal="center" vertical="center"/>
      <protection locked="0"/>
    </xf>
    <xf numFmtId="0" fontId="53" fillId="0" borderId="19" xfId="0" applyFont="1" applyFill="1" applyBorder="1" applyAlignment="1" applyProtection="1">
      <alignment horizontal="center" vertical="center"/>
      <protection locked="0"/>
    </xf>
    <xf numFmtId="0" fontId="53" fillId="0" borderId="20" xfId="0" applyFont="1" applyFill="1" applyBorder="1" applyAlignment="1" applyProtection="1">
      <alignment horizontal="center" vertical="center"/>
      <protection locked="0"/>
    </xf>
    <xf numFmtId="0" fontId="53" fillId="0" borderId="3" xfId="0" applyFont="1" applyFill="1" applyBorder="1" applyAlignment="1" applyProtection="1">
      <alignment horizontal="center" vertical="center" wrapText="1"/>
      <protection locked="0"/>
    </xf>
    <xf numFmtId="18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4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76" fontId="2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28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28" fillId="11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9" borderId="4" xfId="0" applyNumberFormat="1" applyFont="1" applyFill="1" applyBorder="1" applyAlignment="1" applyProtection="1">
      <alignment horizontal="center" vertical="center" wrapText="1"/>
    </xf>
    <xf numFmtId="176" fontId="44" fillId="3" borderId="12" xfId="0" applyNumberFormat="1" applyFont="1" applyFill="1" applyBorder="1" applyAlignment="1" applyProtection="1">
      <alignment horizontal="left" vertical="center" wrapText="1"/>
    </xf>
    <xf numFmtId="49" fontId="28" fillId="11" borderId="13" xfId="0" applyNumberFormat="1" applyFont="1" applyFill="1" applyBorder="1" applyAlignment="1" applyProtection="1">
      <alignment horizontal="center" vertical="center" wrapText="1"/>
    </xf>
    <xf numFmtId="176" fontId="28" fillId="8" borderId="12" xfId="0" applyNumberFormat="1" applyFont="1" applyFill="1" applyBorder="1" applyAlignment="1" applyProtection="1">
      <alignment horizontal="center" vertical="center" wrapText="1"/>
    </xf>
    <xf numFmtId="43" fontId="1" fillId="9" borderId="8" xfId="0" applyNumberFormat="1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left" vertical="center" wrapText="1"/>
      <protection locked="0"/>
    </xf>
    <xf numFmtId="176" fontId="1" fillId="3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1" fillId="3" borderId="14" xfId="0" applyFont="1" applyFill="1" applyBorder="1" applyAlignment="1" applyProtection="1">
      <alignment horizontal="left" vertical="center" wrapText="1"/>
      <protection locked="0"/>
    </xf>
    <xf numFmtId="0" fontId="0" fillId="0" borderId="3" xfId="0" applyFont="1" applyBorder="1" applyAlignment="1" applyProtection="1">
      <alignment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29" fillId="0" borderId="14" xfId="0" applyFont="1" applyFill="1" applyBorder="1" applyAlignment="1" applyProtection="1">
      <alignment horizontal="left" vertical="center" wrapText="1"/>
      <protection locked="0"/>
    </xf>
    <xf numFmtId="176" fontId="56" fillId="9" borderId="2" xfId="0" applyNumberFormat="1" applyFont="1" applyFill="1" applyBorder="1" applyAlignment="1" applyProtection="1">
      <alignment horizontal="center" vertical="center" wrapText="1"/>
      <protection locked="0"/>
    </xf>
    <xf numFmtId="176" fontId="28" fillId="9" borderId="13" xfId="0" applyNumberFormat="1" applyFont="1" applyFill="1" applyBorder="1" applyAlignment="1" applyProtection="1">
      <alignment horizontal="center" vertical="center" wrapText="1"/>
    </xf>
    <xf numFmtId="176" fontId="28" fillId="11" borderId="13" xfId="0" applyNumberFormat="1" applyFont="1" applyFill="1" applyBorder="1" applyAlignment="1" applyProtection="1">
      <alignment horizontal="center" vertical="center" wrapText="1"/>
    </xf>
    <xf numFmtId="176" fontId="28" fillId="5" borderId="15" xfId="0" applyNumberFormat="1" applyFont="1" applyFill="1" applyBorder="1" applyAlignment="1" applyProtection="1">
      <alignment horizontal="center" vertical="center" wrapText="1"/>
    </xf>
    <xf numFmtId="176" fontId="56" fillId="0" borderId="2" xfId="0" applyNumberFormat="1" applyFont="1" applyFill="1" applyBorder="1" applyAlignment="1" applyProtection="1">
      <alignment vertical="center" wrapText="1"/>
      <protection locked="0"/>
    </xf>
    <xf numFmtId="176" fontId="28" fillId="11" borderId="15" xfId="0" applyNumberFormat="1" applyFont="1" applyFill="1" applyBorder="1" applyAlignment="1" applyProtection="1">
      <alignment horizontal="center" vertical="center" wrapText="1"/>
    </xf>
    <xf numFmtId="0" fontId="28" fillId="11" borderId="15" xfId="0" applyNumberFormat="1" applyFont="1" applyFill="1" applyBorder="1" applyAlignment="1" applyProtection="1">
      <alignment horizontal="center" vertical="center" wrapText="1"/>
    </xf>
    <xf numFmtId="176" fontId="28" fillId="9" borderId="15" xfId="0" applyNumberFormat="1" applyFont="1" applyFill="1" applyBorder="1" applyAlignment="1" applyProtection="1">
      <alignment horizontal="center" vertical="center" wrapText="1"/>
    </xf>
    <xf numFmtId="176" fontId="28" fillId="4" borderId="1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9" borderId="3" xfId="0" applyNumberFormat="1" applyFont="1" applyFill="1" applyBorder="1" applyAlignment="1" applyProtection="1">
      <alignment horizontal="center" vertical="center"/>
    </xf>
    <xf numFmtId="176" fontId="56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28" fillId="0" borderId="15" xfId="0" applyNumberFormat="1" applyFont="1" applyFill="1" applyBorder="1" applyAlignment="1" applyProtection="1">
      <alignment horizontal="center" vertical="center" wrapText="1"/>
    </xf>
    <xf numFmtId="176" fontId="28" fillId="3" borderId="15" xfId="0" applyNumberFormat="1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  <protection locked="0"/>
    </xf>
    <xf numFmtId="0" fontId="57" fillId="0" borderId="3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176" fontId="7" fillId="4" borderId="8" xfId="0" applyNumberFormat="1" applyFont="1" applyFill="1" applyBorder="1" applyAlignment="1" applyProtection="1">
      <alignment horizontal="center" vertical="center"/>
      <protection locked="0"/>
    </xf>
    <xf numFmtId="176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/>
      <protection locked="0"/>
    </xf>
    <xf numFmtId="0" fontId="7" fillId="6" borderId="3" xfId="0" applyFont="1" applyFill="1" applyBorder="1" applyAlignment="1" applyProtection="1">
      <alignment horizontal="center" vertical="center" wrapText="1"/>
      <protection locked="0"/>
    </xf>
    <xf numFmtId="0" fontId="1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41" fillId="0" borderId="3" xfId="0" applyNumberFormat="1" applyFont="1" applyFill="1" applyBorder="1" applyAlignment="1" applyProtection="1">
      <alignment horizontal="center" vertical="center" wrapText="1"/>
      <protection locked="0"/>
    </xf>
    <xf numFmtId="180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12" borderId="3" xfId="0" applyFont="1" applyFill="1" applyBorder="1" applyAlignment="1" applyProtection="1">
      <alignment horizontal="center" vertical="center" wrapText="1"/>
      <protection locked="0"/>
    </xf>
    <xf numFmtId="0" fontId="53" fillId="4" borderId="8" xfId="0" applyFont="1" applyFill="1" applyBorder="1" applyAlignment="1" applyProtection="1">
      <alignment horizontal="center" vertical="center" wrapText="1"/>
      <protection locked="0"/>
    </xf>
    <xf numFmtId="0" fontId="53" fillId="3" borderId="8" xfId="0" applyFont="1" applyFill="1" applyBorder="1" applyAlignment="1" applyProtection="1">
      <alignment horizontal="center" vertical="center"/>
      <protection locked="0"/>
    </xf>
    <xf numFmtId="14" fontId="53" fillId="3" borderId="8" xfId="0" applyNumberFormat="1" applyFont="1" applyFill="1" applyBorder="1" applyAlignment="1" applyProtection="1">
      <alignment horizontal="center" vertical="center"/>
      <protection locked="0"/>
    </xf>
    <xf numFmtId="176" fontId="5" fillId="4" borderId="3" xfId="0" applyNumberFormat="1" applyFont="1" applyFill="1" applyBorder="1" applyAlignment="1" applyProtection="1">
      <alignment horizontal="center" vertical="center"/>
      <protection locked="0"/>
    </xf>
    <xf numFmtId="0" fontId="53" fillId="3" borderId="8" xfId="0" applyFont="1" applyFill="1" applyBorder="1" applyAlignment="1" applyProtection="1">
      <alignment horizontal="center" vertical="center" wrapText="1"/>
      <protection locked="0"/>
    </xf>
    <xf numFmtId="180" fontId="23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53" fillId="12" borderId="8" xfId="0" applyFont="1" applyFill="1" applyBorder="1" applyAlignment="1" applyProtection="1">
      <alignment horizontal="center" vertical="center" wrapText="1"/>
      <protection locked="0"/>
    </xf>
    <xf numFmtId="176" fontId="1" fillId="11" borderId="3" xfId="49" applyNumberFormat="1" applyFont="1" applyFill="1" applyBorder="1" applyAlignment="1" applyProtection="1">
      <alignment horizontal="center" vertical="center" wrapText="1"/>
      <protection locked="0"/>
    </xf>
    <xf numFmtId="176" fontId="5" fillId="14" borderId="3" xfId="0" applyNumberFormat="1" applyFont="1" applyFill="1" applyBorder="1" applyAlignment="1" applyProtection="1">
      <alignment horizontal="center" vertical="center" wrapText="1"/>
      <protection locked="0"/>
    </xf>
    <xf numFmtId="180" fontId="23" fillId="14" borderId="8" xfId="0" applyNumberFormat="1" applyFont="1" applyFill="1" applyBorder="1" applyAlignment="1" applyProtection="1">
      <alignment horizontal="center" vertical="center" wrapText="1"/>
      <protection locked="0"/>
    </xf>
    <xf numFmtId="0" fontId="33" fillId="3" borderId="4" xfId="0" applyFont="1" applyFill="1" applyBorder="1" applyAlignment="1" applyProtection="1">
      <alignment horizontal="center" vertical="center" wrapText="1"/>
      <protection locked="0"/>
    </xf>
    <xf numFmtId="0" fontId="33" fillId="3" borderId="8" xfId="0" applyFont="1" applyFill="1" applyBorder="1" applyAlignment="1" applyProtection="1">
      <alignment horizontal="center" vertical="center" wrapText="1"/>
      <protection locked="0"/>
    </xf>
    <xf numFmtId="49" fontId="23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33" fillId="12" borderId="4" xfId="0" applyFont="1" applyFill="1" applyBorder="1" applyAlignment="1" applyProtection="1">
      <alignment horizontal="center" vertical="center" wrapText="1"/>
      <protection locked="0"/>
    </xf>
    <xf numFmtId="0" fontId="58" fillId="0" borderId="4" xfId="0" applyFont="1" applyFill="1" applyBorder="1" applyAlignment="1" applyProtection="1">
      <alignment horizontal="center" vertical="center"/>
      <protection locked="0"/>
    </xf>
    <xf numFmtId="176" fontId="17" fillId="0" borderId="3" xfId="0" applyNumberFormat="1" applyFont="1" applyFill="1" applyBorder="1" applyAlignment="1" applyProtection="1">
      <alignment horizontal="center" vertical="center"/>
      <protection locked="0"/>
    </xf>
    <xf numFmtId="176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9" fillId="0" borderId="14" xfId="0" applyFont="1" applyFill="1" applyBorder="1" applyAlignment="1" applyProtection="1">
      <alignment horizontal="left" vertical="center" wrapText="1"/>
      <protection locked="0"/>
    </xf>
    <xf numFmtId="176" fontId="17" fillId="0" borderId="3" xfId="0" applyNumberFormat="1" applyFont="1" applyFill="1" applyBorder="1" applyAlignment="1" applyProtection="1">
      <alignment vertical="center"/>
      <protection locked="0"/>
    </xf>
    <xf numFmtId="176" fontId="53" fillId="0" borderId="3" xfId="0" applyNumberFormat="1" applyFont="1" applyFill="1" applyBorder="1" applyAlignment="1" applyProtection="1">
      <alignment vertical="center"/>
      <protection locked="0"/>
    </xf>
    <xf numFmtId="176" fontId="53" fillId="0" borderId="3" xfId="0" applyNumberFormat="1" applyFont="1" applyFill="1" applyBorder="1" applyAlignment="1" applyProtection="1">
      <alignment horizontal="center" vertical="center"/>
      <protection locked="0"/>
    </xf>
    <xf numFmtId="176" fontId="53" fillId="3" borderId="3" xfId="0" applyNumberFormat="1" applyFont="1" applyFill="1" applyBorder="1" applyAlignment="1" applyProtection="1">
      <alignment vertical="center"/>
      <protection locked="0"/>
    </xf>
    <xf numFmtId="177" fontId="32" fillId="9" borderId="3" xfId="0" applyNumberFormat="1" applyFont="1" applyFill="1" applyBorder="1" applyAlignment="1" applyProtection="1">
      <alignment horizontal="center" vertical="center" wrapText="1"/>
    </xf>
    <xf numFmtId="176" fontId="32" fillId="9" borderId="3" xfId="0" applyNumberFormat="1" applyFont="1" applyFill="1" applyBorder="1" applyAlignment="1" applyProtection="1">
      <alignment horizontal="center" vertical="center" wrapText="1"/>
    </xf>
    <xf numFmtId="179" fontId="1" fillId="9" borderId="3" xfId="0" applyNumberFormat="1" applyFont="1" applyFill="1" applyBorder="1" applyAlignment="1" applyProtection="1">
      <alignment horizontal="center" vertical="center" wrapText="1"/>
    </xf>
    <xf numFmtId="0" fontId="33" fillId="5" borderId="3" xfId="0" applyFont="1" applyFill="1" applyBorder="1" applyAlignment="1" applyProtection="1">
      <alignment horizontal="center" vertical="center" wrapText="1"/>
      <protection locked="0"/>
    </xf>
    <xf numFmtId="0" fontId="22" fillId="0" borderId="8" xfId="0" applyFont="1" applyFill="1" applyBorder="1" applyAlignment="1" applyProtection="1">
      <alignment horizontal="center" vertical="center"/>
      <protection locked="0"/>
    </xf>
    <xf numFmtId="181" fontId="60" fillId="3" borderId="3" xfId="0" applyNumberFormat="1" applyFont="1" applyFill="1" applyBorder="1" applyAlignment="1" applyProtection="1">
      <alignment horizontal="center" vertical="center" wrapText="1"/>
      <protection locked="0"/>
    </xf>
    <xf numFmtId="181" fontId="60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3" xfId="0" applyFont="1" applyFill="1" applyBorder="1" applyAlignment="1" applyProtection="1">
      <alignment horizontal="center" vertical="center" wrapText="1"/>
      <protection locked="0"/>
    </xf>
    <xf numFmtId="0" fontId="22" fillId="0" borderId="15" xfId="0" applyFont="1" applyFill="1" applyBorder="1" applyAlignment="1" applyProtection="1">
      <alignment horizontal="center" vertical="center" wrapText="1"/>
      <protection locked="0"/>
    </xf>
    <xf numFmtId="14" fontId="22" fillId="0" borderId="15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181" fontId="6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 applyProtection="1">
      <alignment horizontal="center" vertical="center" wrapText="1"/>
      <protection locked="0"/>
    </xf>
    <xf numFmtId="0" fontId="34" fillId="3" borderId="15" xfId="0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Fill="1" applyBorder="1" applyAlignment="1" applyProtection="1">
      <alignment horizontal="center" vertical="center" wrapText="1"/>
      <protection locked="0"/>
    </xf>
    <xf numFmtId="0" fontId="6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81" fontId="6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3" fillId="3" borderId="3" xfId="0" applyFont="1" applyFill="1" applyBorder="1" applyAlignment="1" applyProtection="1">
      <alignment horizontal="center" vertical="center" wrapText="1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180" fontId="62" fillId="3" borderId="8" xfId="0" applyNumberFormat="1" applyFont="1" applyFill="1" applyBorder="1" applyAlignment="1" applyProtection="1">
      <alignment horizontal="center" vertical="center" wrapText="1"/>
      <protection locked="0"/>
    </xf>
    <xf numFmtId="181" fontId="63" fillId="3" borderId="3" xfId="0" applyNumberFormat="1" applyFont="1" applyFill="1" applyBorder="1" applyAlignment="1" applyProtection="1">
      <alignment horizontal="center" vertical="center" wrapText="1"/>
      <protection locked="0"/>
    </xf>
    <xf numFmtId="14" fontId="64" fillId="3" borderId="8" xfId="0" applyNumberFormat="1" applyFont="1" applyFill="1" applyBorder="1" applyAlignment="1" applyProtection="1">
      <alignment horizontal="center" vertical="center"/>
      <protection locked="0"/>
    </xf>
    <xf numFmtId="14" fontId="65" fillId="3" borderId="21" xfId="0" applyNumberFormat="1" applyFont="1" applyFill="1" applyBorder="1" applyAlignment="1" applyProtection="1">
      <alignment horizontal="center" vertical="center" wrapText="1"/>
      <protection locked="0"/>
    </xf>
    <xf numFmtId="14" fontId="65" fillId="3" borderId="3" xfId="0" applyNumberFormat="1" applyFont="1" applyFill="1" applyBorder="1" applyAlignment="1" applyProtection="1">
      <alignment horizontal="center" vertical="center"/>
      <protection locked="0"/>
    </xf>
    <xf numFmtId="176" fontId="5" fillId="3" borderId="3" xfId="0" applyNumberFormat="1" applyFont="1" applyFill="1" applyBorder="1" applyAlignment="1" applyProtection="1">
      <alignment horizontal="center" vertical="center"/>
      <protection locked="0"/>
    </xf>
    <xf numFmtId="14" fontId="66" fillId="3" borderId="3" xfId="0" applyNumberFormat="1" applyFont="1" applyFill="1" applyBorder="1" applyAlignment="1" applyProtection="1">
      <alignment horizontal="center" vertical="center"/>
      <protection locked="0"/>
    </xf>
    <xf numFmtId="14" fontId="64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11" borderId="15" xfId="0" applyFont="1" applyFill="1" applyBorder="1" applyAlignment="1" applyProtection="1">
      <alignment horizontal="center" vertical="center" wrapText="1"/>
      <protection locked="0"/>
    </xf>
    <xf numFmtId="49" fontId="13" fillId="11" borderId="3" xfId="49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176" fontId="13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67" fillId="0" borderId="15" xfId="0" applyFont="1" applyFill="1" applyBorder="1" applyAlignment="1" applyProtection="1">
      <alignment horizontal="center" vertical="center" wrapText="1"/>
      <protection locked="0"/>
    </xf>
    <xf numFmtId="43" fontId="9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1" fillId="9" borderId="14" xfId="0" applyFont="1" applyFill="1" applyBorder="1" applyAlignment="1" applyProtection="1">
      <alignment horizontal="left" vertical="center" wrapText="1"/>
      <protection locked="0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15" borderId="0" xfId="0" applyNumberFormat="1" applyFont="1" applyFill="1" applyBorder="1" applyAlignment="1">
      <alignment horizontal="center" vertical="center" wrapText="1"/>
    </xf>
    <xf numFmtId="177" fontId="1" fillId="15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5" borderId="0" xfId="0" applyNumberFormat="1" applyFont="1" applyFill="1" applyBorder="1" applyAlignment="1" applyProtection="1">
      <alignment horizontal="center" vertical="center" wrapText="1"/>
      <protection locked="0"/>
    </xf>
    <xf numFmtId="179" fontId="31" fillId="15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31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31" fillId="0" borderId="3" xfId="0" applyNumberFormat="1" applyFont="1" applyFill="1" applyBorder="1" applyAlignment="1" applyProtection="1">
      <alignment horizontal="center" vertical="center"/>
      <protection locked="0"/>
    </xf>
    <xf numFmtId="177" fontId="32" fillId="15" borderId="3" xfId="0" applyNumberFormat="1" applyFont="1" applyFill="1" applyBorder="1" applyAlignment="1" applyProtection="1">
      <alignment horizontal="center" vertical="center" wrapText="1"/>
      <protection locked="0"/>
    </xf>
    <xf numFmtId="176" fontId="28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10" borderId="3" xfId="0" applyNumberFormat="1" applyFont="1" applyFill="1" applyBorder="1" applyAlignment="1" applyProtection="1">
      <alignment horizontal="center" vertical="center" wrapText="1"/>
      <protection locked="0"/>
    </xf>
    <xf numFmtId="178" fontId="32" fillId="10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15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10" borderId="4" xfId="0" applyNumberFormat="1" applyFont="1" applyFill="1" applyBorder="1" applyAlignment="1">
      <alignment horizontal="center" vertical="center" wrapText="1"/>
    </xf>
    <xf numFmtId="176" fontId="32" fillId="10" borderId="5" xfId="0" applyNumberFormat="1" applyFont="1" applyFill="1" applyBorder="1" applyAlignment="1">
      <alignment horizontal="center" vertical="center" wrapText="1"/>
    </xf>
    <xf numFmtId="176" fontId="1" fillId="15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15" borderId="3" xfId="0" applyNumberFormat="1" applyFont="1" applyFill="1" applyBorder="1" applyAlignment="1" applyProtection="1">
      <alignment horizontal="center" vertical="center" wrapText="1"/>
      <protection locked="0"/>
    </xf>
    <xf numFmtId="179" fontId="1" fillId="15" borderId="6" xfId="0" applyNumberFormat="1" applyFont="1" applyFill="1" applyBorder="1" applyAlignment="1">
      <alignment horizontal="center" vertical="center" wrapText="1"/>
    </xf>
    <xf numFmtId="43" fontId="1" fillId="15" borderId="6" xfId="0" applyNumberFormat="1" applyFont="1" applyFill="1" applyBorder="1" applyAlignment="1">
      <alignment horizontal="center" vertical="center" wrapText="1"/>
    </xf>
    <xf numFmtId="177" fontId="1" fillId="15" borderId="7" xfId="51" applyNumberFormat="1" applyFont="1" applyFill="1" applyBorder="1" applyAlignment="1" applyProtection="1">
      <alignment horizontal="center" vertical="center" wrapText="1"/>
      <protection locked="0"/>
    </xf>
    <xf numFmtId="0" fontId="34" fillId="5" borderId="3" xfId="0" applyFont="1" applyFill="1" applyBorder="1" applyAlignment="1" applyProtection="1">
      <alignment horizontal="center" vertical="center"/>
      <protection locked="0"/>
    </xf>
    <xf numFmtId="0" fontId="33" fillId="0" borderId="3" xfId="0" applyFont="1" applyFill="1" applyBorder="1" applyAlignment="1" applyProtection="1">
      <alignment horizontal="center" vertical="center" wrapText="1"/>
      <protection locked="0"/>
    </xf>
    <xf numFmtId="180" fontId="3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8" xfId="0" applyNumberFormat="1" applyFont="1" applyFill="1" applyBorder="1" applyAlignment="1" applyProtection="1">
      <alignment horizontal="center" vertical="center"/>
      <protection locked="0"/>
    </xf>
    <xf numFmtId="179" fontId="23" fillId="15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5" borderId="1" xfId="51" applyNumberFormat="1" applyFont="1" applyFill="1" applyBorder="1" applyAlignment="1" applyProtection="1">
      <alignment horizontal="center" vertical="center" wrapText="1"/>
      <protection locked="0"/>
    </xf>
    <xf numFmtId="0" fontId="34" fillId="6" borderId="3" xfId="0" applyFont="1" applyFill="1" applyBorder="1" applyAlignment="1" applyProtection="1">
      <alignment horizontal="center" vertical="center"/>
      <protection locked="0"/>
    </xf>
    <xf numFmtId="176" fontId="23" fillId="6" borderId="8" xfId="0" applyNumberFormat="1" applyFont="1" applyFill="1" applyBorder="1" applyAlignment="1" applyProtection="1">
      <alignment horizontal="center" vertical="center"/>
      <protection locked="0"/>
    </xf>
    <xf numFmtId="179" fontId="23" fillId="15" borderId="8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4" xfId="0" applyFont="1" applyFill="1" applyBorder="1" applyAlignment="1" applyProtection="1">
      <alignment horizontal="center" vertical="center"/>
      <protection locked="0"/>
    </xf>
    <xf numFmtId="0" fontId="34" fillId="0" borderId="3" xfId="0" applyFont="1" applyFill="1" applyBorder="1" applyAlignment="1" applyProtection="1">
      <alignment horizontal="center" vertical="center"/>
      <protection locked="0"/>
    </xf>
    <xf numFmtId="0" fontId="34" fillId="12" borderId="3" xfId="0" applyFont="1" applyFill="1" applyBorder="1" applyAlignment="1" applyProtection="1">
      <alignment horizontal="center" vertical="center"/>
      <protection locked="0"/>
    </xf>
    <xf numFmtId="176" fontId="23" fillId="12" borderId="8" xfId="0" applyNumberFormat="1" applyFont="1" applyFill="1" applyBorder="1" applyAlignment="1" applyProtection="1">
      <alignment horizontal="center" vertical="center"/>
      <protection locked="0"/>
    </xf>
    <xf numFmtId="176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7" fillId="10" borderId="4" xfId="0" applyNumberFormat="1" applyFont="1" applyFill="1" applyBorder="1" applyAlignment="1">
      <alignment horizontal="center" vertical="center" wrapText="1"/>
    </xf>
    <xf numFmtId="43" fontId="1" fillId="15" borderId="3" xfId="0" applyNumberFormat="1" applyFont="1" applyFill="1" applyBorder="1" applyAlignment="1">
      <alignment horizontal="center" vertical="center" wrapText="1"/>
    </xf>
    <xf numFmtId="49" fontId="31" fillId="16" borderId="3" xfId="0" applyNumberFormat="1" applyFont="1" applyFill="1" applyBorder="1" applyAlignment="1" applyProtection="1">
      <alignment horizontal="center" vertical="center" wrapText="1"/>
      <protection locked="0"/>
    </xf>
    <xf numFmtId="176" fontId="32" fillId="15" borderId="4" xfId="0" applyNumberFormat="1" applyFont="1" applyFill="1" applyBorder="1" applyAlignment="1">
      <alignment horizontal="center" vertical="center" wrapText="1"/>
    </xf>
    <xf numFmtId="176" fontId="39" fillId="10" borderId="12" xfId="0" applyNumberFormat="1" applyFont="1" applyFill="1" applyBorder="1" applyAlignment="1">
      <alignment horizontal="center" vertical="center" wrapText="1"/>
    </xf>
    <xf numFmtId="49" fontId="31" fillId="16" borderId="13" xfId="0" applyNumberFormat="1" applyFont="1" applyFill="1" applyBorder="1" applyAlignment="1">
      <alignment horizontal="center" vertical="center" wrapText="1"/>
    </xf>
    <xf numFmtId="176" fontId="32" fillId="8" borderId="12" xfId="0" applyNumberFormat="1" applyFont="1" applyFill="1" applyBorder="1" applyAlignment="1">
      <alignment horizontal="center" vertical="center" wrapText="1"/>
    </xf>
    <xf numFmtId="176" fontId="29" fillId="15" borderId="3" xfId="0" applyNumberFormat="1" applyFont="1" applyFill="1" applyBorder="1" applyAlignment="1">
      <alignment horizontal="left" vertical="center" wrapText="1"/>
    </xf>
    <xf numFmtId="49" fontId="1" fillId="15" borderId="3" xfId="49" applyNumberFormat="1" applyFont="1" applyFill="1" applyBorder="1" applyAlignment="1" applyProtection="1">
      <alignment horizontal="center" vertical="center" wrapText="1"/>
    </xf>
    <xf numFmtId="176" fontId="9" fillId="15" borderId="3" xfId="0" applyNumberFormat="1" applyFont="1" applyFill="1" applyBorder="1" applyAlignment="1">
      <alignment horizontal="center" vertical="center" wrapText="1"/>
    </xf>
    <xf numFmtId="43" fontId="23" fillId="15" borderId="8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 applyProtection="1">
      <alignment horizontal="left" vertical="center" wrapText="1"/>
      <protection locked="0"/>
    </xf>
    <xf numFmtId="0" fontId="16" fillId="0" borderId="14" xfId="0" applyFont="1" applyFill="1" applyBorder="1" applyAlignment="1" applyProtection="1">
      <alignment horizontal="left" vertical="center" wrapText="1"/>
      <protection locked="0"/>
    </xf>
    <xf numFmtId="49" fontId="1" fillId="16" borderId="3" xfId="49" applyNumberFormat="1" applyFont="1" applyFill="1" applyBorder="1" applyAlignment="1" applyProtection="1">
      <alignment horizontal="center" vertical="center" wrapText="1"/>
      <protection locked="0"/>
    </xf>
    <xf numFmtId="176" fontId="30" fillId="15" borderId="2" xfId="0" applyNumberFormat="1" applyFont="1" applyFill="1" applyBorder="1" applyAlignment="1" applyProtection="1">
      <alignment horizontal="center" vertical="center" wrapText="1"/>
      <protection locked="0"/>
    </xf>
    <xf numFmtId="176" fontId="32" fillId="15" borderId="13" xfId="0" applyNumberFormat="1" applyFont="1" applyFill="1" applyBorder="1" applyAlignment="1">
      <alignment horizontal="center" vertical="center" wrapText="1"/>
    </xf>
    <xf numFmtId="176" fontId="32" fillId="16" borderId="13" xfId="0" applyNumberFormat="1" applyFont="1" applyFill="1" applyBorder="1" applyAlignment="1">
      <alignment horizontal="center" vertical="center" wrapText="1"/>
    </xf>
    <xf numFmtId="43" fontId="9" fillId="15" borderId="3" xfId="0" applyNumberFormat="1" applyFont="1" applyFill="1" applyBorder="1" applyAlignment="1">
      <alignment horizontal="center" vertical="center" wrapText="1"/>
    </xf>
    <xf numFmtId="176" fontId="31" fillId="5" borderId="15" xfId="0" applyNumberFormat="1" applyFont="1" applyFill="1" applyBorder="1" applyAlignment="1">
      <alignment horizontal="center" vertical="center" wrapText="1"/>
    </xf>
    <xf numFmtId="176" fontId="31" fillId="16" borderId="15" xfId="0" applyNumberFormat="1" applyFont="1" applyFill="1" applyBorder="1" applyAlignment="1">
      <alignment horizontal="center" vertical="center" wrapText="1"/>
    </xf>
    <xf numFmtId="176" fontId="32" fillId="15" borderId="15" xfId="0" applyNumberFormat="1" applyFont="1" applyFill="1" applyBorder="1" applyAlignment="1">
      <alignment horizontal="center" vertical="center" wrapText="1"/>
    </xf>
    <xf numFmtId="176" fontId="31" fillId="15" borderId="15" xfId="0" applyNumberFormat="1" applyFont="1" applyFill="1" applyBorder="1" applyAlignment="1">
      <alignment horizontal="center" vertical="center" wrapText="1"/>
    </xf>
    <xf numFmtId="176" fontId="31" fillId="4" borderId="15" xfId="0" applyNumberFormat="1" applyFont="1" applyFill="1" applyBorder="1" applyAlignment="1">
      <alignment horizontal="center" vertical="center" wrapText="1"/>
    </xf>
    <xf numFmtId="43" fontId="9" fillId="15" borderId="3" xfId="0" applyNumberFormat="1" applyFont="1" applyFill="1" applyBorder="1" applyAlignment="1">
      <alignment horizontal="center" vertical="center"/>
    </xf>
    <xf numFmtId="176" fontId="31" fillId="0" borderId="15" xfId="0" applyNumberFormat="1" applyFont="1" applyFill="1" applyBorder="1" applyAlignment="1">
      <alignment horizontal="center" vertical="center" wrapText="1"/>
    </xf>
    <xf numFmtId="176" fontId="31" fillId="10" borderId="15" xfId="0" applyNumberFormat="1" applyFont="1" applyFill="1" applyBorder="1" applyAlignment="1">
      <alignment horizontal="center" vertical="center" wrapText="1"/>
    </xf>
    <xf numFmtId="176" fontId="29" fillId="15" borderId="3" xfId="0" applyNumberFormat="1" applyFont="1" applyFill="1" applyBorder="1" applyAlignment="1">
      <alignment horizontal="center" vertical="center" wrapText="1"/>
    </xf>
    <xf numFmtId="43" fontId="1" fillId="10" borderId="3" xfId="0" applyNumberFormat="1" applyFont="1" applyFill="1" applyBorder="1" applyAlignment="1" applyProtection="1">
      <alignment horizontal="center" vertical="center" wrapText="1"/>
      <protection locked="0"/>
    </xf>
    <xf numFmtId="180" fontId="23" fillId="3" borderId="8" xfId="0" applyNumberFormat="1" applyFont="1" applyFill="1" applyBorder="1" applyAlignment="1" applyProtection="1">
      <alignment horizontal="center" vertical="center"/>
      <protection locked="0"/>
    </xf>
    <xf numFmtId="176" fontId="7" fillId="5" borderId="3" xfId="0" applyNumberFormat="1" applyFont="1" applyFill="1" applyBorder="1" applyAlignment="1" applyProtection="1">
      <alignment horizontal="center" vertical="center"/>
      <protection locked="0"/>
    </xf>
    <xf numFmtId="0" fontId="0" fillId="4" borderId="3" xfId="0" applyFont="1" applyFill="1" applyBorder="1" applyAlignment="1" applyProtection="1">
      <alignment horizontal="center" vertical="center"/>
      <protection locked="0"/>
    </xf>
    <xf numFmtId="176" fontId="1" fillId="5" borderId="3" xfId="0" applyNumberFormat="1" applyFont="1" applyFill="1" applyBorder="1" applyAlignment="1" applyProtection="1">
      <alignment horizontal="center" vertical="center"/>
      <protection locked="0"/>
    </xf>
    <xf numFmtId="0" fontId="68" fillId="5" borderId="3" xfId="0" applyFont="1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center" vertical="center"/>
      <protection locked="0"/>
    </xf>
    <xf numFmtId="176" fontId="1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0" fontId="23" fillId="0" borderId="22" xfId="0" applyFont="1" applyFill="1" applyBorder="1" applyAlignment="1" applyProtection="1">
      <alignment horizontal="center" vertical="center"/>
      <protection locked="0"/>
    </xf>
    <xf numFmtId="180" fontId="23" fillId="0" borderId="22" xfId="0" applyNumberFormat="1" applyFont="1" applyFill="1" applyBorder="1" applyAlignment="1" applyProtection="1">
      <alignment horizontal="center" vertical="center"/>
      <protection locked="0"/>
    </xf>
    <xf numFmtId="176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0" fillId="12" borderId="17" xfId="0" applyFont="1" applyFill="1" applyBorder="1" applyAlignment="1" applyProtection="1">
      <alignment horizontal="center" vertical="center"/>
      <protection locked="0"/>
    </xf>
    <xf numFmtId="176" fontId="5" fillId="12" borderId="17" xfId="0" applyNumberFormat="1" applyFont="1" applyFill="1" applyBorder="1" applyAlignment="1" applyProtection="1">
      <alignment horizontal="center" vertical="center"/>
      <protection locked="0"/>
    </xf>
    <xf numFmtId="43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3" xfId="49" applyNumberFormat="1" applyFont="1" applyFill="1" applyBorder="1" applyAlignment="1" applyProtection="1">
      <alignment horizontal="center" vertical="center" wrapText="1"/>
      <protection locked="0"/>
    </xf>
    <xf numFmtId="176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3" borderId="14" xfId="0" applyFont="1" applyFill="1" applyBorder="1" applyAlignment="1" applyProtection="1">
      <alignment horizontal="left" vertical="center" wrapText="1"/>
      <protection locked="0"/>
    </xf>
    <xf numFmtId="0" fontId="40" fillId="3" borderId="14" xfId="0" applyFont="1" applyFill="1" applyBorder="1" applyAlignment="1" applyProtection="1">
      <alignment horizontal="left" vertical="center" wrapText="1"/>
      <protection locked="0"/>
    </xf>
    <xf numFmtId="43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3" fillId="5" borderId="3" xfId="0" applyFont="1" applyFill="1" applyBorder="1" applyAlignment="1" applyProtection="1">
      <alignment horizontal="center" vertical="center"/>
      <protection locked="0"/>
    </xf>
    <xf numFmtId="0" fontId="53" fillId="0" borderId="3" xfId="0" applyFont="1" applyFill="1" applyBorder="1" applyAlignment="1" applyProtection="1">
      <alignment horizontal="center" vertical="center" wrapText="1"/>
    </xf>
    <xf numFmtId="0" fontId="35" fillId="5" borderId="3" xfId="0" applyFont="1" applyFill="1" applyBorder="1" applyAlignment="1" applyProtection="1">
      <alignment horizontal="center" vertical="center"/>
      <protection locked="0"/>
    </xf>
    <xf numFmtId="0" fontId="33" fillId="5" borderId="3" xfId="0" applyFont="1" applyFill="1" applyBorder="1" applyAlignment="1" applyProtection="1">
      <alignment horizontal="center" vertical="center"/>
      <protection locked="0"/>
    </xf>
    <xf numFmtId="0" fontId="53" fillId="5" borderId="23" xfId="0" applyFont="1" applyFill="1" applyBorder="1" applyAlignment="1" applyProtection="1">
      <alignment horizontal="center" vertical="center"/>
      <protection locked="0"/>
    </xf>
    <xf numFmtId="0" fontId="53" fillId="3" borderId="3" xfId="0" applyFont="1" applyFill="1" applyBorder="1" applyAlignment="1" applyProtection="1">
      <alignment horizontal="center" vertical="center" wrapText="1"/>
      <protection locked="0"/>
    </xf>
    <xf numFmtId="176" fontId="69" fillId="5" borderId="3" xfId="0" applyNumberFormat="1" applyFont="1" applyFill="1" applyBorder="1" applyAlignment="1" applyProtection="1">
      <alignment horizontal="center" vertical="center"/>
      <protection locked="0"/>
    </xf>
    <xf numFmtId="0" fontId="53" fillId="5" borderId="8" xfId="0" applyFont="1" applyFill="1" applyBorder="1" applyAlignment="1" applyProtection="1">
      <alignment horizontal="center" vertical="center"/>
      <protection locked="0"/>
    </xf>
    <xf numFmtId="0" fontId="53" fillId="3" borderId="3" xfId="0" applyFont="1" applyFill="1" applyBorder="1" applyAlignment="1" applyProtection="1">
      <alignment horizontal="center" vertical="center" wrapText="1"/>
    </xf>
    <xf numFmtId="176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176" fontId="69" fillId="4" borderId="3" xfId="0" applyNumberFormat="1" applyFont="1" applyFill="1" applyBorder="1" applyAlignment="1" applyProtection="1">
      <alignment horizontal="center" vertical="center"/>
      <protection locked="0"/>
    </xf>
    <xf numFmtId="176" fontId="35" fillId="12" borderId="3" xfId="0" applyNumberFormat="1" applyFont="1" applyFill="1" applyBorder="1" applyAlignment="1" applyProtection="1">
      <alignment horizontal="center" vertical="center"/>
      <protection locked="0"/>
    </xf>
    <xf numFmtId="180" fontId="5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70" fillId="0" borderId="3" xfId="0" applyNumberFormat="1" applyFont="1" applyFill="1" applyBorder="1" applyAlignment="1" applyProtection="1">
      <alignment horizontal="center" vertical="center"/>
      <protection locked="0"/>
    </xf>
    <xf numFmtId="176" fontId="70" fillId="3" borderId="3" xfId="0" applyNumberFormat="1" applyFont="1" applyFill="1" applyBorder="1" applyAlignment="1" applyProtection="1">
      <alignment horizontal="center" vertical="center"/>
      <protection locked="0"/>
    </xf>
    <xf numFmtId="176" fontId="40" fillId="3" borderId="4" xfId="0" applyNumberFormat="1" applyFont="1" applyFill="1" applyBorder="1" applyAlignment="1" applyProtection="1">
      <alignment horizontal="left" vertical="center" wrapText="1"/>
      <protection locked="0"/>
    </xf>
    <xf numFmtId="176" fontId="33" fillId="0" borderId="3" xfId="0" applyNumberFormat="1" applyFont="1" applyFill="1" applyBorder="1" applyAlignment="1" applyProtection="1">
      <alignment horizontal="center" vertical="center"/>
      <protection locked="0"/>
    </xf>
    <xf numFmtId="43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43" fontId="31" fillId="4" borderId="15" xfId="0" applyNumberFormat="1" applyFont="1" applyFill="1" applyBorder="1" applyAlignment="1" applyProtection="1">
      <alignment horizontal="center" vertical="center" wrapText="1"/>
    </xf>
    <xf numFmtId="0" fontId="1" fillId="0" borderId="3" xfId="50" applyNumberFormat="1" applyFont="1" applyFill="1" applyBorder="1" applyAlignment="1" applyProtection="1">
      <alignment horizontal="center" vertical="center" wrapText="1"/>
      <protection locked="0"/>
    </xf>
    <xf numFmtId="43" fontId="31" fillId="0" borderId="15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76" fontId="29" fillId="0" borderId="3" xfId="0" applyNumberFormat="1" applyFont="1" applyFill="1" applyBorder="1" applyAlignment="1" applyProtection="1">
      <alignment horizontal="lef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8" xfId="50"/>
    <cellStyle name="常规 2" xfId="51"/>
    <cellStyle name="常规 3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5.xml"/><Relationship Id="rId21" Type="http://schemas.openxmlformats.org/officeDocument/2006/relationships/externalLink" Target="externalLinks/externalLink4.xml"/><Relationship Id="rId20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2.xml"/><Relationship Id="rId18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cpnb47ttmte721\FileStorage\File\2021-09\2021&#24180;08&#26376;&#32771;&#21220;&#27719;&#24635;&#34920;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8&#26376;&#31038;&#20445;&#26126;&#32454;\&#26032;&#30086;&#20844;&#21496;&#20116;&#38505;&#19968;&#37329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8&#26376;&#31038;&#20445;&#26126;&#32454;\&#20010;&#20154;&#25152;&#24471;&#31246;&#26126;&#324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6032;&#30086;2025&#24180;8&#26376;&#24037;&#36164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9&#26376;&#31038;&#20445;&#26126;&#32454;\2025.9&#26032;&#30086;&#20844;&#21496;&#20116;&#38505;&#19968;&#37329;&#21488;&#3613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个人所得税扣缴申报表"/>
      <sheetName val="表样说明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昌吉学院"/>
      <sheetName val="八一中学"/>
      <sheetName val="救助站"/>
      <sheetName val="师专安保"/>
      <sheetName val="师专物业"/>
      <sheetName val="图书馆"/>
      <sheetName val="新大保洁"/>
      <sheetName val="新大绿化"/>
      <sheetName val="总工会"/>
      <sheetName val="石河子管理员"/>
      <sheetName val="石河子南区"/>
      <sheetName val="石河子新北区"/>
      <sheetName val="石河子中区"/>
      <sheetName val="昌吉州一中"/>
      <sheetName val="14、应急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2025.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姓名</v>
          </cell>
          <cell r="C3" t="str">
            <v>身份证号码</v>
          </cell>
          <cell r="D3" t="str">
            <v>项目名称</v>
          </cell>
          <cell r="E3" t="str">
            <v>五险基数</v>
          </cell>
          <cell r="F3" t="str">
            <v>公积金基数</v>
          </cell>
          <cell r="G3" t="str">
            <v>养老保险</v>
          </cell>
        </row>
        <row r="3">
          <cell r="I3" t="str">
            <v>工伤保险</v>
          </cell>
          <cell r="J3" t="str">
            <v>失业保险</v>
          </cell>
        </row>
        <row r="3">
          <cell r="L3" t="str">
            <v>基本医疗保险费</v>
          </cell>
        </row>
        <row r="3">
          <cell r="N3" t="str">
            <v>长期护理险</v>
          </cell>
          <cell r="O3" t="str">
            <v>职工大额医疗</v>
          </cell>
          <cell r="P3" t="str">
            <v>合计</v>
          </cell>
        </row>
        <row r="3">
          <cell r="R3" t="str">
            <v>五险明细合计</v>
          </cell>
          <cell r="S3" t="str">
            <v>住房公积金</v>
          </cell>
        </row>
        <row r="4">
          <cell r="G4" t="str">
            <v>单位
(16%)</v>
          </cell>
          <cell r="H4" t="str">
            <v>个人
(8%)</v>
          </cell>
          <cell r="I4" t="str">
            <v>单位（0.4%)</v>
          </cell>
          <cell r="J4" t="str">
            <v>单位（0.5%）</v>
          </cell>
          <cell r="K4" t="str">
            <v>个人（0.5%）</v>
          </cell>
          <cell r="L4" t="str">
            <v>单位(9.7%)</v>
          </cell>
          <cell r="M4" t="str">
            <v>个人
(2%)</v>
          </cell>
          <cell r="N4" t="str">
            <v>单位（0.1%）</v>
          </cell>
          <cell r="O4" t="str">
            <v>个人（0.5%）</v>
          </cell>
          <cell r="P4" t="str">
            <v>单位</v>
          </cell>
          <cell r="Q4" t="str">
            <v>个人</v>
          </cell>
        </row>
        <row r="4">
          <cell r="S4" t="str">
            <v>单位
(5%)</v>
          </cell>
          <cell r="T4" t="str">
            <v>个人
(5%)</v>
          </cell>
        </row>
        <row r="5">
          <cell r="B5" t="str">
            <v>狄刚</v>
          </cell>
          <cell r="C5" t="str">
            <v>652301198508300314</v>
          </cell>
          <cell r="D5" t="str">
            <v>昌吉学院</v>
          </cell>
          <cell r="E5">
            <v>4999</v>
          </cell>
          <cell r="F5">
            <v>208</v>
          </cell>
          <cell r="G5">
            <v>799.84</v>
          </cell>
          <cell r="H5">
            <v>399.92</v>
          </cell>
          <cell r="I5">
            <v>20</v>
          </cell>
          <cell r="J5">
            <v>25</v>
          </cell>
          <cell r="K5">
            <v>25</v>
          </cell>
          <cell r="L5">
            <v>484.9</v>
          </cell>
          <cell r="M5">
            <v>99.98</v>
          </cell>
          <cell r="N5">
            <v>5</v>
          </cell>
          <cell r="O5">
            <v>25</v>
          </cell>
          <cell r="P5">
            <v>1334.74</v>
          </cell>
          <cell r="Q5">
            <v>549.9</v>
          </cell>
          <cell r="R5">
            <v>1884.64</v>
          </cell>
          <cell r="S5">
            <v>104</v>
          </cell>
          <cell r="T5">
            <v>104</v>
          </cell>
        </row>
        <row r="6">
          <cell r="B6" t="str">
            <v>唐言泽</v>
          </cell>
          <cell r="C6" t="str">
            <v>652323200205074311</v>
          </cell>
          <cell r="D6" t="str">
            <v>新疆总工会</v>
          </cell>
          <cell r="E6">
            <v>4999</v>
          </cell>
          <cell r="F6">
            <v>0</v>
          </cell>
          <cell r="G6">
            <v>799.84</v>
          </cell>
          <cell r="H6">
            <v>399.92</v>
          </cell>
          <cell r="I6">
            <v>20</v>
          </cell>
          <cell r="J6">
            <v>25</v>
          </cell>
          <cell r="K6">
            <v>25</v>
          </cell>
          <cell r="L6">
            <v>484.9</v>
          </cell>
          <cell r="M6">
            <v>99.98</v>
          </cell>
          <cell r="N6">
            <v>5</v>
          </cell>
          <cell r="O6">
            <v>25</v>
          </cell>
          <cell r="P6">
            <v>1334.74</v>
          </cell>
          <cell r="Q6">
            <v>549.9</v>
          </cell>
          <cell r="R6">
            <v>1884.64</v>
          </cell>
          <cell r="S6">
            <v>0</v>
          </cell>
          <cell r="T6">
            <v>0</v>
          </cell>
        </row>
        <row r="7">
          <cell r="B7" t="str">
            <v>徐成鑫</v>
          </cell>
          <cell r="C7" t="str">
            <v>652323200305102615</v>
          </cell>
          <cell r="D7" t="str">
            <v>新疆大学绿化</v>
          </cell>
          <cell r="E7">
            <v>4999</v>
          </cell>
          <cell r="F7">
            <v>0</v>
          </cell>
          <cell r="G7">
            <v>799.84</v>
          </cell>
          <cell r="H7">
            <v>399.92</v>
          </cell>
          <cell r="I7">
            <v>20</v>
          </cell>
          <cell r="J7">
            <v>25</v>
          </cell>
          <cell r="K7">
            <v>25</v>
          </cell>
          <cell r="L7">
            <v>484.9</v>
          </cell>
          <cell r="M7">
            <v>99.98</v>
          </cell>
          <cell r="N7">
            <v>5</v>
          </cell>
          <cell r="O7">
            <v>25</v>
          </cell>
          <cell r="P7">
            <v>1334.74</v>
          </cell>
          <cell r="Q7">
            <v>549.9</v>
          </cell>
          <cell r="R7">
            <v>1884.64</v>
          </cell>
          <cell r="S7">
            <v>0</v>
          </cell>
          <cell r="T7">
            <v>0</v>
          </cell>
        </row>
        <row r="8">
          <cell r="B8" t="str">
            <v>刘佳伟</v>
          </cell>
          <cell r="C8" t="str">
            <v>652323199302092612</v>
          </cell>
          <cell r="D8" t="str">
            <v>新疆总部</v>
          </cell>
          <cell r="E8">
            <v>4999</v>
          </cell>
          <cell r="F8">
            <v>208</v>
          </cell>
          <cell r="G8">
            <v>799.84</v>
          </cell>
          <cell r="H8">
            <v>399.92</v>
          </cell>
          <cell r="I8">
            <v>20</v>
          </cell>
          <cell r="J8">
            <v>25</v>
          </cell>
          <cell r="K8">
            <v>25</v>
          </cell>
          <cell r="L8">
            <v>484.9</v>
          </cell>
          <cell r="M8">
            <v>99.98</v>
          </cell>
          <cell r="N8">
            <v>5</v>
          </cell>
          <cell r="O8">
            <v>25</v>
          </cell>
          <cell r="P8">
            <v>1334.74</v>
          </cell>
          <cell r="Q8">
            <v>549.9</v>
          </cell>
          <cell r="R8">
            <v>1884.64</v>
          </cell>
          <cell r="S8">
            <v>104</v>
          </cell>
          <cell r="T8">
            <v>104</v>
          </cell>
        </row>
        <row r="9">
          <cell r="B9" t="str">
            <v>陈松山</v>
          </cell>
          <cell r="C9" t="str">
            <v>411628199709214637</v>
          </cell>
          <cell r="D9" t="str">
            <v>综合部</v>
          </cell>
          <cell r="E9">
            <v>4999</v>
          </cell>
          <cell r="F9">
            <v>208</v>
          </cell>
          <cell r="G9">
            <v>799.84</v>
          </cell>
          <cell r="H9">
            <v>399.92</v>
          </cell>
          <cell r="I9">
            <v>20</v>
          </cell>
          <cell r="J9">
            <v>25</v>
          </cell>
          <cell r="K9">
            <v>25</v>
          </cell>
          <cell r="L9">
            <v>484.9</v>
          </cell>
          <cell r="M9">
            <v>99.98</v>
          </cell>
          <cell r="N9">
            <v>5</v>
          </cell>
          <cell r="O9">
            <v>25</v>
          </cell>
          <cell r="P9">
            <v>1334.74</v>
          </cell>
          <cell r="Q9">
            <v>549.9</v>
          </cell>
          <cell r="R9">
            <v>1884.64</v>
          </cell>
          <cell r="S9">
            <v>104</v>
          </cell>
          <cell r="T9">
            <v>104</v>
          </cell>
        </row>
        <row r="10">
          <cell r="B10" t="str">
            <v>郑建梅</v>
          </cell>
          <cell r="C10" t="str">
            <v>650103197304124027</v>
          </cell>
          <cell r="D10" t="str">
            <v>新疆总工会</v>
          </cell>
          <cell r="E10">
            <v>4999</v>
          </cell>
          <cell r="F10">
            <v>0</v>
          </cell>
          <cell r="G10">
            <v>799.84</v>
          </cell>
          <cell r="H10">
            <v>399.92</v>
          </cell>
          <cell r="I10">
            <v>20</v>
          </cell>
          <cell r="J10">
            <v>25</v>
          </cell>
          <cell r="K10">
            <v>25</v>
          </cell>
          <cell r="L10">
            <v>484.9</v>
          </cell>
          <cell r="M10">
            <v>99.98</v>
          </cell>
          <cell r="N10">
            <v>5</v>
          </cell>
          <cell r="O10">
            <v>25</v>
          </cell>
          <cell r="P10">
            <v>1334.74</v>
          </cell>
          <cell r="Q10">
            <v>549.9</v>
          </cell>
          <cell r="R10">
            <v>1884.64</v>
          </cell>
          <cell r="S10">
            <v>0</v>
          </cell>
          <cell r="T10">
            <v>0</v>
          </cell>
        </row>
        <row r="11">
          <cell r="B11" t="str">
            <v>马桂菊</v>
          </cell>
          <cell r="C11" t="str">
            <v>622623197408041823</v>
          </cell>
          <cell r="D11" t="str">
            <v>新疆总工会</v>
          </cell>
          <cell r="E11">
            <v>4999</v>
          </cell>
          <cell r="F11">
            <v>0</v>
          </cell>
          <cell r="G11">
            <v>799.84</v>
          </cell>
          <cell r="H11">
            <v>399.92</v>
          </cell>
          <cell r="I11">
            <v>20</v>
          </cell>
          <cell r="J11">
            <v>25</v>
          </cell>
          <cell r="K11">
            <v>25</v>
          </cell>
          <cell r="L11">
            <v>484.9</v>
          </cell>
          <cell r="M11">
            <v>99.98</v>
          </cell>
          <cell r="N11">
            <v>5</v>
          </cell>
          <cell r="O11">
            <v>25</v>
          </cell>
          <cell r="P11">
            <v>1334.74</v>
          </cell>
          <cell r="Q11">
            <v>549.9</v>
          </cell>
          <cell r="R11">
            <v>1884.64</v>
          </cell>
          <cell r="S11">
            <v>0</v>
          </cell>
          <cell r="T11">
            <v>0</v>
          </cell>
        </row>
        <row r="12">
          <cell r="B12" t="str">
            <v>赵勇</v>
          </cell>
          <cell r="C12" t="str">
            <v>65010519770707221X</v>
          </cell>
          <cell r="D12" t="str">
            <v>新疆总工会</v>
          </cell>
          <cell r="E12">
            <v>4999</v>
          </cell>
          <cell r="F12">
            <v>430</v>
          </cell>
          <cell r="G12">
            <v>799.84</v>
          </cell>
          <cell r="H12">
            <v>399.92</v>
          </cell>
          <cell r="I12">
            <v>20</v>
          </cell>
          <cell r="J12">
            <v>25</v>
          </cell>
          <cell r="K12">
            <v>25</v>
          </cell>
          <cell r="L12">
            <v>484.9</v>
          </cell>
          <cell r="M12">
            <v>99.98</v>
          </cell>
          <cell r="N12">
            <v>5</v>
          </cell>
          <cell r="O12">
            <v>25</v>
          </cell>
          <cell r="P12">
            <v>1334.74</v>
          </cell>
          <cell r="Q12">
            <v>549.9</v>
          </cell>
          <cell r="R12">
            <v>1884.64</v>
          </cell>
          <cell r="S12">
            <v>215</v>
          </cell>
          <cell r="T12">
            <v>215</v>
          </cell>
        </row>
        <row r="13">
          <cell r="B13" t="str">
            <v>孙都喜</v>
          </cell>
          <cell r="C13" t="str">
            <v>650102197310030039</v>
          </cell>
          <cell r="D13" t="str">
            <v>新疆总工会</v>
          </cell>
          <cell r="E13">
            <v>4999</v>
          </cell>
          <cell r="F13">
            <v>462</v>
          </cell>
          <cell r="G13">
            <v>799.84</v>
          </cell>
          <cell r="H13">
            <v>399.92</v>
          </cell>
          <cell r="I13">
            <v>20</v>
          </cell>
          <cell r="J13">
            <v>25</v>
          </cell>
          <cell r="K13">
            <v>25</v>
          </cell>
          <cell r="L13">
            <v>484.9</v>
          </cell>
          <cell r="M13">
            <v>99.98</v>
          </cell>
          <cell r="N13">
            <v>5</v>
          </cell>
          <cell r="O13">
            <v>25</v>
          </cell>
          <cell r="P13">
            <v>1334.74</v>
          </cell>
          <cell r="Q13">
            <v>549.9</v>
          </cell>
          <cell r="R13">
            <v>1884.64</v>
          </cell>
          <cell r="S13">
            <v>231</v>
          </cell>
          <cell r="T13">
            <v>231</v>
          </cell>
        </row>
        <row r="14">
          <cell r="B14" t="str">
            <v>吕庆威</v>
          </cell>
          <cell r="C14" t="str">
            <v>65010519720910133X</v>
          </cell>
          <cell r="D14" t="str">
            <v>新疆总工会</v>
          </cell>
          <cell r="E14">
            <v>4999</v>
          </cell>
          <cell r="F14">
            <v>448</v>
          </cell>
          <cell r="G14">
            <v>799.84</v>
          </cell>
          <cell r="H14">
            <v>399.92</v>
          </cell>
          <cell r="I14">
            <v>20</v>
          </cell>
          <cell r="J14">
            <v>25</v>
          </cell>
          <cell r="K14">
            <v>25</v>
          </cell>
          <cell r="L14">
            <v>484.9</v>
          </cell>
          <cell r="M14">
            <v>99.98</v>
          </cell>
          <cell r="N14">
            <v>5</v>
          </cell>
          <cell r="O14">
            <v>25</v>
          </cell>
          <cell r="P14">
            <v>1334.74</v>
          </cell>
          <cell r="Q14">
            <v>549.9</v>
          </cell>
          <cell r="R14">
            <v>1884.64</v>
          </cell>
          <cell r="S14">
            <v>224</v>
          </cell>
          <cell r="T14">
            <v>224</v>
          </cell>
        </row>
        <row r="15">
          <cell r="B15" t="str">
            <v>刘虎田</v>
          </cell>
          <cell r="C15" t="str">
            <v>610322197110035811</v>
          </cell>
          <cell r="D15" t="str">
            <v>新疆总工会</v>
          </cell>
          <cell r="E15">
            <v>0</v>
          </cell>
          <cell r="F15">
            <v>430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215</v>
          </cell>
          <cell r="T15">
            <v>215</v>
          </cell>
        </row>
        <row r="16">
          <cell r="B16" t="str">
            <v>唐新梅</v>
          </cell>
          <cell r="C16" t="str">
            <v>532527199908022925</v>
          </cell>
          <cell r="D16" t="str">
            <v>综合部</v>
          </cell>
          <cell r="E16">
            <v>4999</v>
          </cell>
          <cell r="F16">
            <v>208</v>
          </cell>
          <cell r="G16">
            <v>799.84</v>
          </cell>
          <cell r="H16">
            <v>399.92</v>
          </cell>
          <cell r="I16">
            <v>20</v>
          </cell>
          <cell r="J16">
            <v>25</v>
          </cell>
          <cell r="K16">
            <v>25</v>
          </cell>
          <cell r="L16">
            <v>484.9</v>
          </cell>
          <cell r="M16">
            <v>99.98</v>
          </cell>
          <cell r="N16">
            <v>5</v>
          </cell>
          <cell r="O16">
            <v>25</v>
          </cell>
          <cell r="P16">
            <v>1334.74</v>
          </cell>
          <cell r="Q16">
            <v>549.9</v>
          </cell>
          <cell r="R16">
            <v>1884.64</v>
          </cell>
          <cell r="S16">
            <v>104</v>
          </cell>
          <cell r="T16">
            <v>104</v>
          </cell>
        </row>
        <row r="17">
          <cell r="B17" t="str">
            <v>胡月蕊</v>
          </cell>
          <cell r="C17" t="str">
            <v>530127199912230029</v>
          </cell>
          <cell r="D17" t="str">
            <v>综合部</v>
          </cell>
          <cell r="E17">
            <v>4999</v>
          </cell>
          <cell r="F17">
            <v>208</v>
          </cell>
          <cell r="G17">
            <v>799.84</v>
          </cell>
          <cell r="H17">
            <v>399.92</v>
          </cell>
          <cell r="I17">
            <v>20</v>
          </cell>
          <cell r="J17">
            <v>25</v>
          </cell>
          <cell r="K17">
            <v>25</v>
          </cell>
          <cell r="L17">
            <v>484.9</v>
          </cell>
          <cell r="M17">
            <v>99.98</v>
          </cell>
          <cell r="N17">
            <v>5</v>
          </cell>
          <cell r="O17">
            <v>25</v>
          </cell>
          <cell r="P17">
            <v>1334.74</v>
          </cell>
          <cell r="Q17">
            <v>549.9</v>
          </cell>
          <cell r="R17">
            <v>1884.64</v>
          </cell>
          <cell r="S17">
            <v>104</v>
          </cell>
          <cell r="T17">
            <v>104</v>
          </cell>
        </row>
        <row r="18">
          <cell r="B18" t="str">
            <v>唐甜甜</v>
          </cell>
          <cell r="C18" t="str">
            <v>610721200510105129</v>
          </cell>
          <cell r="D18" t="str">
            <v>市场部</v>
          </cell>
          <cell r="E18">
            <v>4999</v>
          </cell>
          <cell r="F18">
            <v>208</v>
          </cell>
          <cell r="G18">
            <v>799.84</v>
          </cell>
          <cell r="H18">
            <v>399.92</v>
          </cell>
          <cell r="I18">
            <v>20</v>
          </cell>
          <cell r="J18">
            <v>25</v>
          </cell>
          <cell r="K18">
            <v>25</v>
          </cell>
          <cell r="L18">
            <v>484.9</v>
          </cell>
          <cell r="M18">
            <v>99.98</v>
          </cell>
          <cell r="N18">
            <v>5</v>
          </cell>
          <cell r="O18">
            <v>25</v>
          </cell>
          <cell r="P18">
            <v>1334.74</v>
          </cell>
          <cell r="Q18">
            <v>549.9</v>
          </cell>
          <cell r="R18">
            <v>1884.64</v>
          </cell>
          <cell r="S18">
            <v>104</v>
          </cell>
          <cell r="T18">
            <v>104</v>
          </cell>
        </row>
        <row r="19">
          <cell r="B19" t="str">
            <v>阿米娜·吾布利哈斯木</v>
          </cell>
          <cell r="C19" t="str">
            <v>650102198602123020</v>
          </cell>
          <cell r="D19" t="str">
            <v>八一中学</v>
          </cell>
          <cell r="E19">
            <v>4999</v>
          </cell>
          <cell r="F19">
            <v>208</v>
          </cell>
          <cell r="G19">
            <v>799.84</v>
          </cell>
          <cell r="H19">
            <v>399.92</v>
          </cell>
          <cell r="I19">
            <v>20</v>
          </cell>
          <cell r="J19">
            <v>25</v>
          </cell>
          <cell r="K19">
            <v>25</v>
          </cell>
          <cell r="L19">
            <v>484.9</v>
          </cell>
          <cell r="M19">
            <v>99.98</v>
          </cell>
          <cell r="N19">
            <v>5</v>
          </cell>
          <cell r="O19">
            <v>25</v>
          </cell>
          <cell r="P19">
            <v>1334.74</v>
          </cell>
          <cell r="Q19">
            <v>549.9</v>
          </cell>
          <cell r="R19">
            <v>1884.64</v>
          </cell>
          <cell r="S19">
            <v>104</v>
          </cell>
          <cell r="T19">
            <v>104</v>
          </cell>
        </row>
        <row r="20">
          <cell r="B20" t="str">
            <v>许鸽鸽</v>
          </cell>
          <cell r="C20" t="str">
            <v>659001198907094829</v>
          </cell>
          <cell r="D20" t="str">
            <v>市场部</v>
          </cell>
          <cell r="E20">
            <v>4999</v>
          </cell>
          <cell r="F20">
            <v>208</v>
          </cell>
          <cell r="G20">
            <v>799.84</v>
          </cell>
          <cell r="H20">
            <v>399.92</v>
          </cell>
          <cell r="I20">
            <v>20</v>
          </cell>
          <cell r="J20">
            <v>25</v>
          </cell>
          <cell r="K20">
            <v>25</v>
          </cell>
          <cell r="L20">
            <v>484.9</v>
          </cell>
          <cell r="M20">
            <v>99.98</v>
          </cell>
          <cell r="N20">
            <v>5</v>
          </cell>
          <cell r="O20">
            <v>25</v>
          </cell>
          <cell r="P20">
            <v>1334.74</v>
          </cell>
          <cell r="Q20">
            <v>549.9</v>
          </cell>
          <cell r="R20">
            <v>1884.64</v>
          </cell>
          <cell r="S20">
            <v>104</v>
          </cell>
          <cell r="T20">
            <v>104</v>
          </cell>
        </row>
        <row r="21">
          <cell r="B21" t="str">
            <v>甄玉琪</v>
          </cell>
          <cell r="C21" t="str">
            <v>652323199109172610</v>
          </cell>
          <cell r="D21" t="str">
            <v>总经办</v>
          </cell>
          <cell r="E21">
            <v>12000</v>
          </cell>
          <cell r="F21">
            <v>1200</v>
          </cell>
          <cell r="G21">
            <v>1920</v>
          </cell>
          <cell r="H21">
            <v>960</v>
          </cell>
          <cell r="I21">
            <v>48</v>
          </cell>
          <cell r="J21">
            <v>60</v>
          </cell>
          <cell r="K21">
            <v>60</v>
          </cell>
          <cell r="L21">
            <v>1164</v>
          </cell>
          <cell r="M21">
            <v>240</v>
          </cell>
          <cell r="N21">
            <v>12</v>
          </cell>
          <cell r="O21">
            <v>60</v>
          </cell>
          <cell r="P21">
            <v>3204</v>
          </cell>
          <cell r="Q21">
            <v>1320</v>
          </cell>
          <cell r="R21">
            <v>4524</v>
          </cell>
          <cell r="S21">
            <v>600</v>
          </cell>
          <cell r="T21">
            <v>600</v>
          </cell>
        </row>
        <row r="22">
          <cell r="B22" t="str">
            <v>克尔曼·吾布力</v>
          </cell>
          <cell r="C22" t="str">
            <v>653127199712160054</v>
          </cell>
          <cell r="D22" t="str">
            <v>综合部</v>
          </cell>
          <cell r="E22">
            <v>4999</v>
          </cell>
          <cell r="F22">
            <v>208</v>
          </cell>
          <cell r="G22">
            <v>799.84</v>
          </cell>
          <cell r="H22">
            <v>399.92</v>
          </cell>
          <cell r="I22">
            <v>20</v>
          </cell>
          <cell r="J22">
            <v>25</v>
          </cell>
          <cell r="K22">
            <v>25</v>
          </cell>
          <cell r="L22">
            <v>484.9</v>
          </cell>
          <cell r="M22">
            <v>99.98</v>
          </cell>
          <cell r="N22">
            <v>5</v>
          </cell>
          <cell r="O22">
            <v>25</v>
          </cell>
          <cell r="P22">
            <v>1334.74</v>
          </cell>
          <cell r="Q22">
            <v>549.9</v>
          </cell>
          <cell r="R22">
            <v>1884.64</v>
          </cell>
          <cell r="S22">
            <v>104</v>
          </cell>
          <cell r="T22">
            <v>104</v>
          </cell>
        </row>
        <row r="23">
          <cell r="B23" t="str">
            <v>顾金津</v>
          </cell>
          <cell r="C23" t="str">
            <v>41272119910901342X</v>
          </cell>
          <cell r="D23" t="str">
            <v>八一中学</v>
          </cell>
          <cell r="E23">
            <v>4999</v>
          </cell>
          <cell r="F23">
            <v>208</v>
          </cell>
          <cell r="G23">
            <v>799.84</v>
          </cell>
          <cell r="H23">
            <v>399.92</v>
          </cell>
          <cell r="I23">
            <v>20</v>
          </cell>
          <cell r="J23">
            <v>25</v>
          </cell>
          <cell r="K23">
            <v>25</v>
          </cell>
          <cell r="L23">
            <v>484.9</v>
          </cell>
          <cell r="M23">
            <v>99.98</v>
          </cell>
          <cell r="N23">
            <v>5</v>
          </cell>
          <cell r="O23">
            <v>25</v>
          </cell>
          <cell r="P23">
            <v>1334.74</v>
          </cell>
          <cell r="Q23">
            <v>549.9</v>
          </cell>
          <cell r="R23">
            <v>1884.64</v>
          </cell>
          <cell r="S23">
            <v>104</v>
          </cell>
          <cell r="T23">
            <v>104</v>
          </cell>
        </row>
        <row r="24">
          <cell r="B24" t="str">
            <v>周慧敏</v>
          </cell>
          <cell r="C24" t="str">
            <v>410221200204277665</v>
          </cell>
          <cell r="D24" t="str">
            <v>图书馆</v>
          </cell>
          <cell r="E24">
            <v>4999</v>
          </cell>
          <cell r="F24">
            <v>208</v>
          </cell>
          <cell r="G24">
            <v>799.84</v>
          </cell>
          <cell r="H24">
            <v>399.92</v>
          </cell>
          <cell r="I24">
            <v>20</v>
          </cell>
          <cell r="J24">
            <v>25</v>
          </cell>
          <cell r="K24">
            <v>25</v>
          </cell>
          <cell r="L24">
            <v>484.9</v>
          </cell>
          <cell r="M24">
            <v>99.98</v>
          </cell>
          <cell r="N24">
            <v>5</v>
          </cell>
          <cell r="O24">
            <v>25</v>
          </cell>
          <cell r="P24">
            <v>1334.74</v>
          </cell>
          <cell r="Q24">
            <v>549.9</v>
          </cell>
          <cell r="R24">
            <v>1884.64</v>
          </cell>
          <cell r="S24">
            <v>104</v>
          </cell>
          <cell r="T24">
            <v>104</v>
          </cell>
        </row>
        <row r="25">
          <cell r="B25" t="str">
            <v>黄亮</v>
          </cell>
          <cell r="C25" t="str">
            <v>652523197810240513</v>
          </cell>
          <cell r="D25" t="str">
            <v>新疆救助站</v>
          </cell>
          <cell r="E25">
            <v>4999</v>
          </cell>
          <cell r="F25">
            <v>0</v>
          </cell>
          <cell r="G25">
            <v>799.84</v>
          </cell>
          <cell r="H25">
            <v>399.92</v>
          </cell>
          <cell r="I25">
            <v>20</v>
          </cell>
          <cell r="J25">
            <v>25</v>
          </cell>
          <cell r="K25">
            <v>25</v>
          </cell>
          <cell r="L25">
            <v>484.9</v>
          </cell>
          <cell r="M25">
            <v>99.98</v>
          </cell>
          <cell r="N25">
            <v>5</v>
          </cell>
          <cell r="O25">
            <v>25</v>
          </cell>
          <cell r="P25">
            <v>1334.74</v>
          </cell>
          <cell r="Q25">
            <v>549.9</v>
          </cell>
          <cell r="R25">
            <v>1884.64</v>
          </cell>
          <cell r="S25">
            <v>0</v>
          </cell>
          <cell r="T25">
            <v>0</v>
          </cell>
        </row>
        <row r="26">
          <cell r="B26" t="str">
            <v>夏代提古丽·吐尔迪</v>
          </cell>
          <cell r="C26" t="str">
            <v>652123198810052021</v>
          </cell>
          <cell r="D26" t="str">
            <v>新疆救助站</v>
          </cell>
          <cell r="E26">
            <v>4999</v>
          </cell>
          <cell r="F26">
            <v>0</v>
          </cell>
          <cell r="G26">
            <v>799.84</v>
          </cell>
          <cell r="H26">
            <v>399.92</v>
          </cell>
          <cell r="I26">
            <v>20</v>
          </cell>
          <cell r="J26">
            <v>25</v>
          </cell>
          <cell r="K26">
            <v>25</v>
          </cell>
          <cell r="L26">
            <v>484.9</v>
          </cell>
          <cell r="M26">
            <v>99.98</v>
          </cell>
          <cell r="N26">
            <v>5</v>
          </cell>
          <cell r="O26">
            <v>25</v>
          </cell>
          <cell r="P26">
            <v>1334.74</v>
          </cell>
          <cell r="Q26">
            <v>549.9</v>
          </cell>
          <cell r="R26">
            <v>1884.64</v>
          </cell>
          <cell r="S26">
            <v>0</v>
          </cell>
          <cell r="T26">
            <v>0</v>
          </cell>
        </row>
        <row r="27">
          <cell r="B27" t="str">
            <v>苏玉莲</v>
          </cell>
          <cell r="C27" t="str">
            <v>650103197408284025</v>
          </cell>
          <cell r="D27" t="str">
            <v>新疆救助站</v>
          </cell>
          <cell r="E27">
            <v>4999</v>
          </cell>
          <cell r="F27">
            <v>0</v>
          </cell>
          <cell r="G27">
            <v>799.84</v>
          </cell>
          <cell r="H27">
            <v>399.92</v>
          </cell>
          <cell r="I27">
            <v>20</v>
          </cell>
          <cell r="J27">
            <v>25</v>
          </cell>
          <cell r="K27">
            <v>25</v>
          </cell>
          <cell r="L27">
            <v>484.9</v>
          </cell>
          <cell r="M27">
            <v>99.98</v>
          </cell>
          <cell r="N27">
            <v>5</v>
          </cell>
          <cell r="O27">
            <v>25</v>
          </cell>
          <cell r="P27">
            <v>1334.74</v>
          </cell>
          <cell r="Q27">
            <v>549.9</v>
          </cell>
          <cell r="R27">
            <v>1884.64</v>
          </cell>
          <cell r="S27">
            <v>0</v>
          </cell>
          <cell r="T27">
            <v>0</v>
          </cell>
        </row>
        <row r="28">
          <cell r="B28" t="str">
            <v>赵兵</v>
          </cell>
          <cell r="C28" t="str">
            <v>650103197608150670</v>
          </cell>
          <cell r="D28" t="str">
            <v>新疆救助站</v>
          </cell>
          <cell r="E28">
            <v>4999</v>
          </cell>
          <cell r="F28">
            <v>0</v>
          </cell>
          <cell r="G28">
            <v>799.84</v>
          </cell>
          <cell r="H28">
            <v>399.92</v>
          </cell>
          <cell r="I28">
            <v>20</v>
          </cell>
          <cell r="J28">
            <v>25</v>
          </cell>
          <cell r="K28">
            <v>25</v>
          </cell>
          <cell r="L28">
            <v>484.9</v>
          </cell>
          <cell r="M28">
            <v>99.98</v>
          </cell>
          <cell r="N28">
            <v>5</v>
          </cell>
          <cell r="O28">
            <v>25</v>
          </cell>
          <cell r="P28">
            <v>1334.74</v>
          </cell>
          <cell r="Q28">
            <v>549.9</v>
          </cell>
          <cell r="R28">
            <v>1884.64</v>
          </cell>
          <cell r="S28">
            <v>0</v>
          </cell>
          <cell r="T28">
            <v>0</v>
          </cell>
        </row>
        <row r="29">
          <cell r="B29" t="str">
            <v>蒋国兵</v>
          </cell>
          <cell r="C29" t="str">
            <v>650103197401171319</v>
          </cell>
          <cell r="D29" t="str">
            <v>新疆救助站</v>
          </cell>
          <cell r="E29">
            <v>4999</v>
          </cell>
          <cell r="F29">
            <v>0</v>
          </cell>
          <cell r="G29">
            <v>799.84</v>
          </cell>
          <cell r="H29">
            <v>399.92</v>
          </cell>
          <cell r="I29">
            <v>20</v>
          </cell>
          <cell r="J29">
            <v>25</v>
          </cell>
          <cell r="K29">
            <v>25</v>
          </cell>
          <cell r="L29">
            <v>484.9</v>
          </cell>
          <cell r="M29">
            <v>99.98</v>
          </cell>
          <cell r="N29">
            <v>5</v>
          </cell>
          <cell r="O29">
            <v>25</v>
          </cell>
          <cell r="P29">
            <v>1334.74</v>
          </cell>
          <cell r="Q29">
            <v>549.9</v>
          </cell>
          <cell r="R29">
            <v>1884.64</v>
          </cell>
          <cell r="S29">
            <v>0</v>
          </cell>
          <cell r="T29">
            <v>0</v>
          </cell>
        </row>
        <row r="30">
          <cell r="B30" t="str">
            <v>肖克来提·阿不都拉</v>
          </cell>
          <cell r="C30" t="str">
            <v>650102198005094030</v>
          </cell>
          <cell r="D30" t="str">
            <v>新疆救助站</v>
          </cell>
          <cell r="E30">
            <v>4999</v>
          </cell>
          <cell r="F30">
            <v>0</v>
          </cell>
          <cell r="G30">
            <v>799.84</v>
          </cell>
          <cell r="H30">
            <v>399.92</v>
          </cell>
          <cell r="I30">
            <v>20</v>
          </cell>
          <cell r="J30">
            <v>25</v>
          </cell>
          <cell r="K30">
            <v>25</v>
          </cell>
          <cell r="L30">
            <v>484.9</v>
          </cell>
          <cell r="M30">
            <v>99.98</v>
          </cell>
          <cell r="N30">
            <v>5</v>
          </cell>
          <cell r="O30">
            <v>25</v>
          </cell>
          <cell r="P30">
            <v>1334.74</v>
          </cell>
          <cell r="Q30">
            <v>549.9</v>
          </cell>
          <cell r="R30">
            <v>1884.64</v>
          </cell>
          <cell r="S30">
            <v>0</v>
          </cell>
          <cell r="T30">
            <v>0</v>
          </cell>
        </row>
        <row r="31">
          <cell r="B31" t="str">
            <v>郭虎</v>
          </cell>
          <cell r="C31" t="str">
            <v>650102197409084539</v>
          </cell>
          <cell r="D31" t="str">
            <v>新疆救助站</v>
          </cell>
          <cell r="E31">
            <v>4999</v>
          </cell>
          <cell r="F31">
            <v>0</v>
          </cell>
          <cell r="G31">
            <v>799.84</v>
          </cell>
          <cell r="H31">
            <v>399.92</v>
          </cell>
          <cell r="I31">
            <v>20</v>
          </cell>
          <cell r="J31">
            <v>25</v>
          </cell>
          <cell r="K31">
            <v>25</v>
          </cell>
          <cell r="L31">
            <v>484.9</v>
          </cell>
          <cell r="M31">
            <v>99.98</v>
          </cell>
          <cell r="N31">
            <v>5</v>
          </cell>
          <cell r="O31">
            <v>25</v>
          </cell>
          <cell r="P31">
            <v>1334.74</v>
          </cell>
          <cell r="Q31">
            <v>549.9</v>
          </cell>
          <cell r="R31">
            <v>1884.64</v>
          </cell>
          <cell r="S31">
            <v>0</v>
          </cell>
          <cell r="T31">
            <v>0</v>
          </cell>
        </row>
        <row r="32">
          <cell r="B32" t="str">
            <v>肖海文</v>
          </cell>
          <cell r="C32" t="str">
            <v>500234198609033566</v>
          </cell>
          <cell r="D32" t="str">
            <v>八一中学</v>
          </cell>
          <cell r="E32">
            <v>4999</v>
          </cell>
          <cell r="F32">
            <v>0</v>
          </cell>
          <cell r="G32">
            <v>799.84</v>
          </cell>
          <cell r="H32">
            <v>399.92</v>
          </cell>
          <cell r="I32">
            <v>20</v>
          </cell>
          <cell r="J32">
            <v>25</v>
          </cell>
          <cell r="K32">
            <v>25</v>
          </cell>
          <cell r="L32">
            <v>484.9</v>
          </cell>
          <cell r="M32">
            <v>99.98</v>
          </cell>
          <cell r="N32">
            <v>5</v>
          </cell>
          <cell r="O32">
            <v>25</v>
          </cell>
          <cell r="P32">
            <v>1334.74</v>
          </cell>
          <cell r="Q32">
            <v>549.9</v>
          </cell>
          <cell r="R32">
            <v>1884.64</v>
          </cell>
          <cell r="S32">
            <v>0</v>
          </cell>
          <cell r="T32">
            <v>0</v>
          </cell>
        </row>
        <row r="33">
          <cell r="B33" t="str">
            <v>刘淑萍</v>
          </cell>
          <cell r="C33" t="str">
            <v>65232219870402454X</v>
          </cell>
          <cell r="D33" t="str">
            <v>八一中学</v>
          </cell>
          <cell r="E33">
            <v>4999</v>
          </cell>
          <cell r="F33">
            <v>0</v>
          </cell>
          <cell r="G33">
            <v>799.84</v>
          </cell>
          <cell r="H33">
            <v>399.92</v>
          </cell>
          <cell r="I33">
            <v>20</v>
          </cell>
          <cell r="J33">
            <v>25</v>
          </cell>
          <cell r="K33">
            <v>25</v>
          </cell>
          <cell r="L33">
            <v>484.9</v>
          </cell>
          <cell r="M33">
            <v>99.98</v>
          </cell>
          <cell r="N33">
            <v>5</v>
          </cell>
          <cell r="O33">
            <v>25</v>
          </cell>
          <cell r="P33">
            <v>1334.74</v>
          </cell>
          <cell r="Q33">
            <v>549.9</v>
          </cell>
          <cell r="R33">
            <v>1884.64</v>
          </cell>
          <cell r="S33">
            <v>0</v>
          </cell>
          <cell r="T33">
            <v>0</v>
          </cell>
        </row>
        <row r="34">
          <cell r="B34" t="str">
            <v>加得拉·加吾达提</v>
          </cell>
          <cell r="C34" t="str">
            <v>654201199108060826</v>
          </cell>
          <cell r="D34" t="str">
            <v>八一中学</v>
          </cell>
          <cell r="E34">
            <v>4999</v>
          </cell>
          <cell r="F34">
            <v>0</v>
          </cell>
          <cell r="G34">
            <v>799.84</v>
          </cell>
          <cell r="H34">
            <v>399.92</v>
          </cell>
          <cell r="I34">
            <v>20</v>
          </cell>
          <cell r="J34">
            <v>25</v>
          </cell>
          <cell r="K34">
            <v>25</v>
          </cell>
          <cell r="L34">
            <v>484.9</v>
          </cell>
          <cell r="M34">
            <v>99.98</v>
          </cell>
          <cell r="N34">
            <v>5</v>
          </cell>
          <cell r="O34">
            <v>25</v>
          </cell>
          <cell r="P34">
            <v>1334.74</v>
          </cell>
          <cell r="Q34">
            <v>549.9</v>
          </cell>
          <cell r="R34">
            <v>1884.64</v>
          </cell>
          <cell r="S34">
            <v>0</v>
          </cell>
          <cell r="T34">
            <v>0</v>
          </cell>
        </row>
        <row r="35">
          <cell r="B35" t="str">
            <v>任洁</v>
          </cell>
          <cell r="C35" t="str">
            <v>65012119910909002X</v>
          </cell>
          <cell r="D35" t="str">
            <v>八一中学</v>
          </cell>
          <cell r="E35">
            <v>4999</v>
          </cell>
          <cell r="F35">
            <v>0</v>
          </cell>
          <cell r="G35">
            <v>799.84</v>
          </cell>
          <cell r="H35">
            <v>399.92</v>
          </cell>
          <cell r="I35">
            <v>20</v>
          </cell>
          <cell r="J35">
            <v>25</v>
          </cell>
          <cell r="K35">
            <v>25</v>
          </cell>
          <cell r="L35">
            <v>484.9</v>
          </cell>
          <cell r="M35">
            <v>99.98</v>
          </cell>
          <cell r="N35">
            <v>5</v>
          </cell>
          <cell r="O35">
            <v>25</v>
          </cell>
          <cell r="P35">
            <v>1334.74</v>
          </cell>
          <cell r="Q35">
            <v>549.9</v>
          </cell>
          <cell r="R35">
            <v>1884.64</v>
          </cell>
          <cell r="S35">
            <v>0</v>
          </cell>
          <cell r="T35">
            <v>0</v>
          </cell>
        </row>
        <row r="36">
          <cell r="B36" t="str">
            <v>武锦芸</v>
          </cell>
          <cell r="C36" t="str">
            <v>620422198608238423</v>
          </cell>
          <cell r="D36" t="str">
            <v>八一中学</v>
          </cell>
          <cell r="E36">
            <v>4999</v>
          </cell>
          <cell r="F36">
            <v>0</v>
          </cell>
          <cell r="G36">
            <v>799.84</v>
          </cell>
          <cell r="H36">
            <v>399.92</v>
          </cell>
          <cell r="I36">
            <v>20</v>
          </cell>
          <cell r="J36">
            <v>25</v>
          </cell>
          <cell r="K36">
            <v>25</v>
          </cell>
          <cell r="L36">
            <v>484.9</v>
          </cell>
          <cell r="M36">
            <v>99.98</v>
          </cell>
          <cell r="N36">
            <v>5</v>
          </cell>
          <cell r="O36">
            <v>25</v>
          </cell>
          <cell r="P36">
            <v>1334.74</v>
          </cell>
          <cell r="Q36">
            <v>549.9</v>
          </cell>
          <cell r="R36">
            <v>1884.64</v>
          </cell>
          <cell r="S36">
            <v>0</v>
          </cell>
          <cell r="T36">
            <v>0</v>
          </cell>
        </row>
        <row r="37">
          <cell r="B37" t="str">
            <v>王圆圆</v>
          </cell>
          <cell r="C37" t="str">
            <v>13092119900807484X</v>
          </cell>
          <cell r="D37" t="str">
            <v>八一中学</v>
          </cell>
          <cell r="E37">
            <v>4999</v>
          </cell>
          <cell r="F37">
            <v>0</v>
          </cell>
          <cell r="G37">
            <v>799.84</v>
          </cell>
          <cell r="H37">
            <v>399.92</v>
          </cell>
          <cell r="I37">
            <v>20</v>
          </cell>
          <cell r="J37">
            <v>25</v>
          </cell>
          <cell r="K37">
            <v>25</v>
          </cell>
          <cell r="L37">
            <v>484.9</v>
          </cell>
          <cell r="M37">
            <v>99.98</v>
          </cell>
          <cell r="N37">
            <v>5</v>
          </cell>
          <cell r="O37">
            <v>25</v>
          </cell>
          <cell r="P37">
            <v>1334.74</v>
          </cell>
          <cell r="Q37">
            <v>549.9</v>
          </cell>
          <cell r="R37">
            <v>1884.64</v>
          </cell>
          <cell r="S37">
            <v>0</v>
          </cell>
          <cell r="T37">
            <v>0</v>
          </cell>
        </row>
        <row r="38">
          <cell r="B38" t="str">
            <v>马丽</v>
          </cell>
          <cell r="C38" t="str">
            <v>650106198911302327</v>
          </cell>
          <cell r="D38" t="str">
            <v>新大保洁</v>
          </cell>
          <cell r="E38">
            <v>4999</v>
          </cell>
          <cell r="F38">
            <v>0</v>
          </cell>
          <cell r="G38">
            <v>799.84</v>
          </cell>
          <cell r="H38">
            <v>399.92</v>
          </cell>
          <cell r="I38">
            <v>20</v>
          </cell>
          <cell r="J38">
            <v>25</v>
          </cell>
          <cell r="K38">
            <v>25</v>
          </cell>
          <cell r="L38">
            <v>484.9</v>
          </cell>
          <cell r="M38">
            <v>99.98</v>
          </cell>
          <cell r="N38">
            <v>5</v>
          </cell>
          <cell r="O38">
            <v>25</v>
          </cell>
          <cell r="P38">
            <v>1334.74</v>
          </cell>
          <cell r="Q38">
            <v>549.9</v>
          </cell>
          <cell r="R38">
            <v>1884.64</v>
          </cell>
          <cell r="S38">
            <v>0</v>
          </cell>
          <cell r="T38">
            <v>0</v>
          </cell>
        </row>
        <row r="39">
          <cell r="B39" t="str">
            <v>樊红芳</v>
          </cell>
          <cell r="C39" t="str">
            <v>610324197609271824</v>
          </cell>
          <cell r="D39" t="str">
            <v>新大绿化</v>
          </cell>
          <cell r="E39">
            <v>4999</v>
          </cell>
          <cell r="F39">
            <v>208</v>
          </cell>
          <cell r="G39">
            <v>799.84</v>
          </cell>
          <cell r="H39">
            <v>399.92</v>
          </cell>
          <cell r="I39">
            <v>20</v>
          </cell>
          <cell r="J39">
            <v>25</v>
          </cell>
          <cell r="K39">
            <v>25</v>
          </cell>
          <cell r="L39">
            <v>484.9</v>
          </cell>
          <cell r="M39">
            <v>99.98</v>
          </cell>
          <cell r="N39">
            <v>5</v>
          </cell>
          <cell r="O39">
            <v>25</v>
          </cell>
          <cell r="P39">
            <v>1334.74</v>
          </cell>
          <cell r="Q39">
            <v>549.9</v>
          </cell>
          <cell r="R39">
            <v>1884.64</v>
          </cell>
          <cell r="S39">
            <v>104</v>
          </cell>
          <cell r="T39">
            <v>104</v>
          </cell>
        </row>
        <row r="40">
          <cell r="B40" t="str">
            <v>吴晓梅</v>
          </cell>
          <cell r="C40" t="str">
            <v>622301199003046508</v>
          </cell>
          <cell r="D40" t="str">
            <v>八一中学</v>
          </cell>
          <cell r="E40">
            <v>4999</v>
          </cell>
          <cell r="F40">
            <v>208</v>
          </cell>
          <cell r="G40">
            <v>799.84</v>
          </cell>
          <cell r="H40">
            <v>399.92</v>
          </cell>
          <cell r="I40">
            <v>20</v>
          </cell>
          <cell r="J40">
            <v>25</v>
          </cell>
          <cell r="K40">
            <v>25</v>
          </cell>
          <cell r="L40">
            <v>484.9</v>
          </cell>
          <cell r="M40">
            <v>99.98</v>
          </cell>
          <cell r="N40">
            <v>5</v>
          </cell>
          <cell r="O40">
            <v>25</v>
          </cell>
          <cell r="P40">
            <v>1334.74</v>
          </cell>
          <cell r="Q40">
            <v>549.9</v>
          </cell>
          <cell r="R40">
            <v>1884.64</v>
          </cell>
          <cell r="S40">
            <v>104</v>
          </cell>
          <cell r="T40">
            <v>104</v>
          </cell>
        </row>
        <row r="41">
          <cell r="B41" t="str">
            <v>李友园</v>
          </cell>
          <cell r="C41" t="str">
            <v>532622200103292329</v>
          </cell>
          <cell r="D41" t="str">
            <v>师专物业</v>
          </cell>
          <cell r="E41">
            <v>4999</v>
          </cell>
          <cell r="F41">
            <v>0</v>
          </cell>
          <cell r="G41">
            <v>799.84</v>
          </cell>
          <cell r="H41">
            <v>399.92</v>
          </cell>
          <cell r="I41">
            <v>20</v>
          </cell>
          <cell r="J41">
            <v>25</v>
          </cell>
          <cell r="K41">
            <v>25</v>
          </cell>
          <cell r="L41">
            <v>484.9</v>
          </cell>
          <cell r="M41">
            <v>99.98</v>
          </cell>
          <cell r="N41">
            <v>5</v>
          </cell>
          <cell r="O41">
            <v>25</v>
          </cell>
          <cell r="P41">
            <v>1334.74</v>
          </cell>
          <cell r="Q41">
            <v>549.9</v>
          </cell>
          <cell r="R41">
            <v>1884.64</v>
          </cell>
          <cell r="S41">
            <v>0</v>
          </cell>
          <cell r="T41">
            <v>0</v>
          </cell>
        </row>
        <row r="42">
          <cell r="B42" t="str">
            <v>王苇</v>
          </cell>
          <cell r="C42" t="str">
            <v>650104197510180739</v>
          </cell>
          <cell r="D42" t="str">
            <v>图书馆</v>
          </cell>
          <cell r="E42">
            <v>4999</v>
          </cell>
          <cell r="F42">
            <v>0</v>
          </cell>
          <cell r="G42">
            <v>799.84</v>
          </cell>
          <cell r="H42">
            <v>399.92</v>
          </cell>
          <cell r="I42">
            <v>20</v>
          </cell>
          <cell r="J42">
            <v>25</v>
          </cell>
          <cell r="K42">
            <v>25</v>
          </cell>
          <cell r="L42">
            <v>484.9</v>
          </cell>
          <cell r="M42">
            <v>99.98</v>
          </cell>
          <cell r="N42">
            <v>5</v>
          </cell>
          <cell r="O42">
            <v>25</v>
          </cell>
          <cell r="P42">
            <v>1334.74</v>
          </cell>
          <cell r="Q42">
            <v>549.9</v>
          </cell>
          <cell r="R42">
            <v>1884.64</v>
          </cell>
          <cell r="S42">
            <v>0</v>
          </cell>
          <cell r="T42">
            <v>0</v>
          </cell>
        </row>
        <row r="43">
          <cell r="B43" t="str">
            <v>陈志远</v>
          </cell>
          <cell r="C43" t="str">
            <v>650103200108081319</v>
          </cell>
          <cell r="D43" t="str">
            <v>图书馆</v>
          </cell>
          <cell r="E43">
            <v>4999</v>
          </cell>
          <cell r="F43">
            <v>0</v>
          </cell>
          <cell r="G43">
            <v>799.84</v>
          </cell>
          <cell r="H43">
            <v>399.92</v>
          </cell>
          <cell r="I43">
            <v>20</v>
          </cell>
          <cell r="J43">
            <v>25</v>
          </cell>
          <cell r="K43">
            <v>25</v>
          </cell>
          <cell r="L43">
            <v>484.9</v>
          </cell>
          <cell r="M43">
            <v>99.98</v>
          </cell>
          <cell r="N43">
            <v>5</v>
          </cell>
          <cell r="O43">
            <v>25</v>
          </cell>
          <cell r="P43">
            <v>1334.74</v>
          </cell>
          <cell r="Q43">
            <v>549.9</v>
          </cell>
          <cell r="R43">
            <v>1884.64</v>
          </cell>
          <cell r="S43">
            <v>0</v>
          </cell>
          <cell r="T43">
            <v>0</v>
          </cell>
        </row>
        <row r="44">
          <cell r="B44" t="str">
            <v>胡国振</v>
          </cell>
          <cell r="C44" t="str">
            <v>650103197001282810</v>
          </cell>
          <cell r="D44" t="str">
            <v>图书馆</v>
          </cell>
          <cell r="E44">
            <v>4999</v>
          </cell>
          <cell r="F44">
            <v>0</v>
          </cell>
          <cell r="G44">
            <v>799.84</v>
          </cell>
          <cell r="H44">
            <v>399.92</v>
          </cell>
          <cell r="I44">
            <v>20</v>
          </cell>
          <cell r="J44">
            <v>25</v>
          </cell>
          <cell r="K44">
            <v>25</v>
          </cell>
          <cell r="L44">
            <v>484.9</v>
          </cell>
          <cell r="M44">
            <v>99.98</v>
          </cell>
          <cell r="N44">
            <v>5</v>
          </cell>
          <cell r="O44">
            <v>25</v>
          </cell>
          <cell r="P44">
            <v>1334.74</v>
          </cell>
          <cell r="Q44">
            <v>549.9</v>
          </cell>
          <cell r="R44">
            <v>1884.64</v>
          </cell>
          <cell r="S44">
            <v>0</v>
          </cell>
          <cell r="T44">
            <v>0</v>
          </cell>
        </row>
        <row r="45">
          <cell r="B45" t="str">
            <v>温金春</v>
          </cell>
          <cell r="C45" t="str">
            <v>140430198206264819</v>
          </cell>
          <cell r="D45" t="str">
            <v>图书馆</v>
          </cell>
          <cell r="E45">
            <v>4999</v>
          </cell>
          <cell r="F45">
            <v>0</v>
          </cell>
          <cell r="G45">
            <v>799.84</v>
          </cell>
          <cell r="H45">
            <v>399.92</v>
          </cell>
          <cell r="I45">
            <v>20</v>
          </cell>
          <cell r="J45">
            <v>25</v>
          </cell>
          <cell r="K45">
            <v>25</v>
          </cell>
          <cell r="L45">
            <v>484.9</v>
          </cell>
          <cell r="M45">
            <v>99.98</v>
          </cell>
          <cell r="N45">
            <v>5</v>
          </cell>
          <cell r="O45">
            <v>25</v>
          </cell>
          <cell r="P45">
            <v>1334.74</v>
          </cell>
          <cell r="Q45">
            <v>549.9</v>
          </cell>
          <cell r="R45">
            <v>1884.64</v>
          </cell>
          <cell r="S45">
            <v>0</v>
          </cell>
          <cell r="T45">
            <v>0</v>
          </cell>
        </row>
        <row r="46">
          <cell r="B46" t="str">
            <v>林涛</v>
          </cell>
          <cell r="C46" t="str">
            <v>650103198308256013</v>
          </cell>
          <cell r="D46" t="str">
            <v>图书馆</v>
          </cell>
          <cell r="E46">
            <v>4999</v>
          </cell>
          <cell r="F46">
            <v>0</v>
          </cell>
          <cell r="G46">
            <v>799.84</v>
          </cell>
          <cell r="H46">
            <v>399.92</v>
          </cell>
          <cell r="I46">
            <v>20</v>
          </cell>
          <cell r="J46">
            <v>25</v>
          </cell>
          <cell r="K46">
            <v>25</v>
          </cell>
          <cell r="L46">
            <v>484.9</v>
          </cell>
          <cell r="M46">
            <v>99.98</v>
          </cell>
          <cell r="N46">
            <v>5</v>
          </cell>
          <cell r="O46">
            <v>25</v>
          </cell>
          <cell r="P46">
            <v>1334.74</v>
          </cell>
          <cell r="Q46">
            <v>549.9</v>
          </cell>
          <cell r="R46">
            <v>1884.64</v>
          </cell>
          <cell r="S46">
            <v>0</v>
          </cell>
          <cell r="T46">
            <v>0</v>
          </cell>
        </row>
        <row r="47">
          <cell r="B47" t="str">
            <v>曹文生</v>
          </cell>
          <cell r="C47" t="str">
            <v>650104196905192510</v>
          </cell>
          <cell r="D47" t="str">
            <v>图书馆</v>
          </cell>
          <cell r="E47">
            <v>4999</v>
          </cell>
          <cell r="F47">
            <v>0</v>
          </cell>
          <cell r="G47">
            <v>799.84</v>
          </cell>
          <cell r="H47">
            <v>399.92</v>
          </cell>
          <cell r="I47">
            <v>20</v>
          </cell>
          <cell r="J47">
            <v>25</v>
          </cell>
          <cell r="K47">
            <v>25</v>
          </cell>
          <cell r="L47">
            <v>484.9</v>
          </cell>
          <cell r="M47">
            <v>99.98</v>
          </cell>
          <cell r="N47">
            <v>5</v>
          </cell>
          <cell r="O47">
            <v>25</v>
          </cell>
          <cell r="P47">
            <v>1334.74</v>
          </cell>
          <cell r="Q47">
            <v>549.9</v>
          </cell>
          <cell r="R47">
            <v>1884.64</v>
          </cell>
          <cell r="S47">
            <v>0</v>
          </cell>
          <cell r="T47">
            <v>0</v>
          </cell>
        </row>
        <row r="48">
          <cell r="B48" t="str">
            <v>胡小波</v>
          </cell>
          <cell r="C48" t="str">
            <v>650103196904253215</v>
          </cell>
          <cell r="D48" t="str">
            <v>图书馆</v>
          </cell>
          <cell r="E48">
            <v>4999</v>
          </cell>
          <cell r="F48">
            <v>0</v>
          </cell>
          <cell r="G48">
            <v>799.84</v>
          </cell>
          <cell r="H48">
            <v>399.92</v>
          </cell>
          <cell r="I48">
            <v>20</v>
          </cell>
          <cell r="J48">
            <v>25</v>
          </cell>
          <cell r="K48">
            <v>25</v>
          </cell>
          <cell r="L48">
            <v>484.9</v>
          </cell>
          <cell r="M48">
            <v>99.98</v>
          </cell>
          <cell r="N48">
            <v>5</v>
          </cell>
          <cell r="O48">
            <v>25</v>
          </cell>
          <cell r="P48">
            <v>1334.74</v>
          </cell>
          <cell r="Q48">
            <v>549.9</v>
          </cell>
          <cell r="R48">
            <v>1884.64</v>
          </cell>
          <cell r="S48">
            <v>0</v>
          </cell>
          <cell r="T48">
            <v>0</v>
          </cell>
        </row>
        <row r="49">
          <cell r="B49" t="str">
            <v>李永成</v>
          </cell>
          <cell r="C49" t="str">
            <v>650103196810306013</v>
          </cell>
          <cell r="D49" t="str">
            <v>图书馆</v>
          </cell>
          <cell r="E49">
            <v>4999</v>
          </cell>
          <cell r="F49">
            <v>0</v>
          </cell>
          <cell r="G49">
            <v>799.84</v>
          </cell>
          <cell r="H49">
            <v>399.92</v>
          </cell>
          <cell r="I49">
            <v>20</v>
          </cell>
          <cell r="J49">
            <v>25</v>
          </cell>
          <cell r="K49">
            <v>25</v>
          </cell>
          <cell r="L49">
            <v>484.9</v>
          </cell>
          <cell r="M49">
            <v>99.98</v>
          </cell>
          <cell r="N49">
            <v>5</v>
          </cell>
          <cell r="O49">
            <v>25</v>
          </cell>
          <cell r="P49">
            <v>1334.74</v>
          </cell>
          <cell r="Q49">
            <v>549.9</v>
          </cell>
          <cell r="R49">
            <v>1884.64</v>
          </cell>
          <cell r="S49">
            <v>0</v>
          </cell>
          <cell r="T49">
            <v>0</v>
          </cell>
        </row>
        <row r="50">
          <cell r="B50" t="str">
            <v>罗华炜</v>
          </cell>
          <cell r="C50" t="str">
            <v>65010519860207191X</v>
          </cell>
          <cell r="D50" t="str">
            <v>图书馆</v>
          </cell>
          <cell r="E50">
            <v>4999</v>
          </cell>
          <cell r="F50">
            <v>0</v>
          </cell>
          <cell r="G50">
            <v>799.84</v>
          </cell>
          <cell r="H50">
            <v>399.92</v>
          </cell>
          <cell r="I50">
            <v>20</v>
          </cell>
          <cell r="J50">
            <v>25</v>
          </cell>
          <cell r="K50">
            <v>25</v>
          </cell>
          <cell r="L50">
            <v>484.9</v>
          </cell>
          <cell r="M50">
            <v>99.98</v>
          </cell>
          <cell r="N50">
            <v>5</v>
          </cell>
          <cell r="O50">
            <v>25</v>
          </cell>
          <cell r="P50">
            <v>1334.74</v>
          </cell>
          <cell r="Q50">
            <v>549.9</v>
          </cell>
          <cell r="R50">
            <v>1884.64</v>
          </cell>
          <cell r="S50">
            <v>0</v>
          </cell>
          <cell r="T50">
            <v>0</v>
          </cell>
        </row>
        <row r="51">
          <cell r="B51" t="str">
            <v>王元方</v>
          </cell>
          <cell r="C51" t="str">
            <v>650102197501296219</v>
          </cell>
          <cell r="D51" t="str">
            <v>图书馆</v>
          </cell>
          <cell r="E51">
            <v>4999</v>
          </cell>
          <cell r="F51">
            <v>0</v>
          </cell>
          <cell r="G51">
            <v>799.84</v>
          </cell>
          <cell r="H51">
            <v>399.92</v>
          </cell>
          <cell r="I51">
            <v>20</v>
          </cell>
          <cell r="J51">
            <v>25</v>
          </cell>
          <cell r="K51">
            <v>25</v>
          </cell>
          <cell r="L51">
            <v>484.9</v>
          </cell>
          <cell r="M51">
            <v>99.98</v>
          </cell>
          <cell r="N51">
            <v>5</v>
          </cell>
          <cell r="O51">
            <v>25</v>
          </cell>
          <cell r="P51">
            <v>1334.74</v>
          </cell>
          <cell r="Q51">
            <v>549.9</v>
          </cell>
          <cell r="R51">
            <v>1884.64</v>
          </cell>
          <cell r="S51">
            <v>0</v>
          </cell>
          <cell r="T51">
            <v>0</v>
          </cell>
        </row>
        <row r="52">
          <cell r="B52" t="str">
            <v>陈祖玉</v>
          </cell>
          <cell r="C52" t="str">
            <v>652302197809204328</v>
          </cell>
          <cell r="D52" t="str">
            <v>图书馆</v>
          </cell>
          <cell r="E52">
            <v>4999</v>
          </cell>
          <cell r="F52">
            <v>0</v>
          </cell>
          <cell r="G52">
            <v>799.84</v>
          </cell>
          <cell r="H52">
            <v>399.92</v>
          </cell>
          <cell r="I52">
            <v>20</v>
          </cell>
          <cell r="J52">
            <v>25</v>
          </cell>
          <cell r="K52">
            <v>25</v>
          </cell>
          <cell r="L52">
            <v>484.9</v>
          </cell>
          <cell r="M52">
            <v>99.98</v>
          </cell>
          <cell r="N52">
            <v>5</v>
          </cell>
          <cell r="O52">
            <v>25</v>
          </cell>
          <cell r="P52">
            <v>1334.74</v>
          </cell>
          <cell r="Q52">
            <v>549.9</v>
          </cell>
          <cell r="R52">
            <v>1884.64</v>
          </cell>
          <cell r="S52">
            <v>0</v>
          </cell>
          <cell r="T52">
            <v>0</v>
          </cell>
        </row>
        <row r="53">
          <cell r="B53" t="str">
            <v>赵小可</v>
          </cell>
          <cell r="C53" t="str">
            <v>411082198210277226</v>
          </cell>
          <cell r="D53" t="str">
            <v>图书馆</v>
          </cell>
          <cell r="E53">
            <v>4999</v>
          </cell>
          <cell r="F53">
            <v>0</v>
          </cell>
          <cell r="G53">
            <v>799.84</v>
          </cell>
          <cell r="H53">
            <v>399.92</v>
          </cell>
          <cell r="I53">
            <v>20</v>
          </cell>
          <cell r="J53">
            <v>25</v>
          </cell>
          <cell r="K53">
            <v>25</v>
          </cell>
          <cell r="L53">
            <v>484.9</v>
          </cell>
          <cell r="M53">
            <v>99.98</v>
          </cell>
          <cell r="N53">
            <v>5</v>
          </cell>
          <cell r="O53">
            <v>25</v>
          </cell>
          <cell r="P53">
            <v>1334.74</v>
          </cell>
          <cell r="Q53">
            <v>549.9</v>
          </cell>
          <cell r="R53">
            <v>1884.64</v>
          </cell>
          <cell r="S53">
            <v>0</v>
          </cell>
          <cell r="T53">
            <v>0</v>
          </cell>
        </row>
        <row r="54">
          <cell r="B54" t="str">
            <v>卢艳梅</v>
          </cell>
          <cell r="C54" t="str">
            <v>412326198909156387</v>
          </cell>
          <cell r="D54" t="str">
            <v>图书馆</v>
          </cell>
          <cell r="E54">
            <v>4999</v>
          </cell>
          <cell r="F54">
            <v>0</v>
          </cell>
          <cell r="G54">
            <v>799.84</v>
          </cell>
          <cell r="H54">
            <v>399.92</v>
          </cell>
          <cell r="I54">
            <v>20</v>
          </cell>
          <cell r="J54">
            <v>25</v>
          </cell>
          <cell r="K54">
            <v>25</v>
          </cell>
          <cell r="L54">
            <v>484.9</v>
          </cell>
          <cell r="M54">
            <v>99.98</v>
          </cell>
          <cell r="N54">
            <v>5</v>
          </cell>
          <cell r="O54">
            <v>25</v>
          </cell>
          <cell r="P54">
            <v>1334.74</v>
          </cell>
          <cell r="Q54">
            <v>549.9</v>
          </cell>
          <cell r="R54">
            <v>1884.64</v>
          </cell>
          <cell r="S54">
            <v>0</v>
          </cell>
          <cell r="T54">
            <v>0</v>
          </cell>
        </row>
        <row r="55">
          <cell r="B55" t="str">
            <v>马春艳</v>
          </cell>
          <cell r="C55" t="str">
            <v>650108197205191023</v>
          </cell>
          <cell r="D55" t="str">
            <v>图书馆</v>
          </cell>
          <cell r="E55">
            <v>4999</v>
          </cell>
          <cell r="F55">
            <v>0</v>
          </cell>
          <cell r="G55">
            <v>799.84</v>
          </cell>
          <cell r="H55">
            <v>399.92</v>
          </cell>
          <cell r="I55">
            <v>20</v>
          </cell>
          <cell r="J55">
            <v>25</v>
          </cell>
          <cell r="K55">
            <v>25</v>
          </cell>
          <cell r="L55">
            <v>484.9</v>
          </cell>
          <cell r="M55">
            <v>99.98</v>
          </cell>
          <cell r="N55">
            <v>5</v>
          </cell>
          <cell r="O55">
            <v>25</v>
          </cell>
          <cell r="P55">
            <v>1334.74</v>
          </cell>
          <cell r="Q55">
            <v>549.9</v>
          </cell>
          <cell r="R55">
            <v>1884.64</v>
          </cell>
          <cell r="S55">
            <v>0</v>
          </cell>
          <cell r="T55">
            <v>0</v>
          </cell>
        </row>
        <row r="56">
          <cell r="B56" t="str">
            <v>王新艳</v>
          </cell>
          <cell r="C56" t="str">
            <v>65010319751120322X</v>
          </cell>
          <cell r="D56" t="str">
            <v>图书馆</v>
          </cell>
          <cell r="E56">
            <v>4999</v>
          </cell>
          <cell r="F56">
            <v>0</v>
          </cell>
          <cell r="G56">
            <v>799.84</v>
          </cell>
          <cell r="H56">
            <v>399.92</v>
          </cell>
          <cell r="I56">
            <v>20</v>
          </cell>
          <cell r="J56">
            <v>25</v>
          </cell>
          <cell r="K56">
            <v>25</v>
          </cell>
          <cell r="L56">
            <v>484.9</v>
          </cell>
          <cell r="M56">
            <v>99.98</v>
          </cell>
          <cell r="N56">
            <v>5</v>
          </cell>
          <cell r="O56">
            <v>25</v>
          </cell>
          <cell r="P56">
            <v>1334.74</v>
          </cell>
          <cell r="Q56">
            <v>549.9</v>
          </cell>
          <cell r="R56">
            <v>1884.64</v>
          </cell>
          <cell r="S56">
            <v>0</v>
          </cell>
          <cell r="T56">
            <v>0</v>
          </cell>
        </row>
        <row r="57">
          <cell r="B57" t="str">
            <v>孙振兰</v>
          </cell>
          <cell r="C57" t="str">
            <v>650104197112030065</v>
          </cell>
          <cell r="D57" t="str">
            <v>图书馆</v>
          </cell>
          <cell r="E57">
            <v>4999</v>
          </cell>
          <cell r="F57">
            <v>0</v>
          </cell>
          <cell r="G57">
            <v>799.84</v>
          </cell>
          <cell r="H57">
            <v>399.92</v>
          </cell>
          <cell r="I57">
            <v>20</v>
          </cell>
          <cell r="J57">
            <v>25</v>
          </cell>
          <cell r="K57">
            <v>25</v>
          </cell>
          <cell r="L57">
            <v>484.9</v>
          </cell>
          <cell r="M57">
            <v>99.98</v>
          </cell>
          <cell r="N57">
            <v>5</v>
          </cell>
          <cell r="O57">
            <v>25</v>
          </cell>
          <cell r="P57">
            <v>1334.74</v>
          </cell>
          <cell r="Q57">
            <v>549.9</v>
          </cell>
          <cell r="R57">
            <v>1884.64</v>
          </cell>
          <cell r="S57">
            <v>0</v>
          </cell>
          <cell r="T57">
            <v>0</v>
          </cell>
        </row>
        <row r="58">
          <cell r="B58" t="str">
            <v>苏来卡·许库尔</v>
          </cell>
          <cell r="C58" t="str">
            <v>65292219800908552x</v>
          </cell>
          <cell r="D58" t="str">
            <v>图书馆</v>
          </cell>
          <cell r="E58">
            <v>4999</v>
          </cell>
          <cell r="F58">
            <v>0</v>
          </cell>
          <cell r="G58">
            <v>799.84</v>
          </cell>
          <cell r="H58">
            <v>399.92</v>
          </cell>
          <cell r="I58">
            <v>20</v>
          </cell>
          <cell r="J58">
            <v>25</v>
          </cell>
          <cell r="K58">
            <v>25</v>
          </cell>
          <cell r="L58">
            <v>484.9</v>
          </cell>
          <cell r="M58">
            <v>99.98</v>
          </cell>
          <cell r="N58">
            <v>5</v>
          </cell>
          <cell r="O58">
            <v>25</v>
          </cell>
          <cell r="P58">
            <v>1334.74</v>
          </cell>
          <cell r="Q58">
            <v>549.9</v>
          </cell>
          <cell r="R58">
            <v>1884.64</v>
          </cell>
          <cell r="S58">
            <v>0</v>
          </cell>
          <cell r="T58">
            <v>0</v>
          </cell>
        </row>
        <row r="59">
          <cell r="B59" t="str">
            <v>银花</v>
          </cell>
          <cell r="C59" t="str">
            <v>652523197611073425</v>
          </cell>
          <cell r="D59" t="str">
            <v>图书馆</v>
          </cell>
          <cell r="E59">
            <v>4999</v>
          </cell>
          <cell r="F59">
            <v>0</v>
          </cell>
          <cell r="G59">
            <v>799.84</v>
          </cell>
          <cell r="H59">
            <v>399.92</v>
          </cell>
          <cell r="I59">
            <v>20</v>
          </cell>
          <cell r="J59">
            <v>25</v>
          </cell>
          <cell r="K59">
            <v>25</v>
          </cell>
          <cell r="L59">
            <v>484.9</v>
          </cell>
          <cell r="M59">
            <v>99.98</v>
          </cell>
          <cell r="N59">
            <v>5</v>
          </cell>
          <cell r="O59">
            <v>25</v>
          </cell>
          <cell r="P59">
            <v>1334.74</v>
          </cell>
          <cell r="Q59">
            <v>549.9</v>
          </cell>
          <cell r="R59">
            <v>1884.64</v>
          </cell>
          <cell r="S59">
            <v>0</v>
          </cell>
          <cell r="T59">
            <v>0</v>
          </cell>
        </row>
        <row r="60">
          <cell r="B60" t="str">
            <v>张月华</v>
          </cell>
          <cell r="C60" t="str">
            <v>650104197404052565</v>
          </cell>
          <cell r="D60" t="str">
            <v>图书馆</v>
          </cell>
          <cell r="E60">
            <v>4999</v>
          </cell>
          <cell r="F60">
            <v>0</v>
          </cell>
          <cell r="G60">
            <v>799.84</v>
          </cell>
          <cell r="H60">
            <v>399.92</v>
          </cell>
          <cell r="I60">
            <v>20</v>
          </cell>
          <cell r="J60">
            <v>25</v>
          </cell>
          <cell r="K60">
            <v>25</v>
          </cell>
          <cell r="L60">
            <v>484.9</v>
          </cell>
          <cell r="M60">
            <v>99.98</v>
          </cell>
          <cell r="N60">
            <v>5</v>
          </cell>
          <cell r="O60">
            <v>25</v>
          </cell>
          <cell r="P60">
            <v>1334.74</v>
          </cell>
          <cell r="Q60">
            <v>549.9</v>
          </cell>
          <cell r="R60">
            <v>1884.64</v>
          </cell>
          <cell r="S60">
            <v>0</v>
          </cell>
          <cell r="T60">
            <v>0</v>
          </cell>
        </row>
        <row r="61">
          <cell r="B61" t="str">
            <v>阿丽亚·阿里木</v>
          </cell>
          <cell r="C61" t="str">
            <v>652123198502030023</v>
          </cell>
          <cell r="D61" t="str">
            <v>图书馆</v>
          </cell>
          <cell r="E61">
            <v>4999</v>
          </cell>
          <cell r="F61">
            <v>0</v>
          </cell>
          <cell r="G61">
            <v>799.84</v>
          </cell>
          <cell r="H61">
            <v>399.92</v>
          </cell>
          <cell r="I61">
            <v>20</v>
          </cell>
          <cell r="J61">
            <v>25</v>
          </cell>
          <cell r="K61">
            <v>25</v>
          </cell>
          <cell r="L61">
            <v>484.9</v>
          </cell>
          <cell r="M61">
            <v>99.98</v>
          </cell>
          <cell r="N61">
            <v>5</v>
          </cell>
          <cell r="O61">
            <v>25</v>
          </cell>
          <cell r="P61">
            <v>1334.74</v>
          </cell>
          <cell r="Q61">
            <v>549.9</v>
          </cell>
          <cell r="R61">
            <v>1884.64</v>
          </cell>
          <cell r="S61">
            <v>0</v>
          </cell>
          <cell r="T61">
            <v>0</v>
          </cell>
        </row>
        <row r="62">
          <cell r="B62" t="str">
            <v>热汗古丽·吐尔逊</v>
          </cell>
          <cell r="C62" t="str">
            <v>650103198311042825</v>
          </cell>
          <cell r="D62" t="str">
            <v>图书馆</v>
          </cell>
          <cell r="E62">
            <v>4999</v>
          </cell>
          <cell r="F62">
            <v>0</v>
          </cell>
          <cell r="G62">
            <v>799.84</v>
          </cell>
          <cell r="H62">
            <v>399.92</v>
          </cell>
          <cell r="I62">
            <v>20</v>
          </cell>
          <cell r="J62">
            <v>25</v>
          </cell>
          <cell r="K62">
            <v>25</v>
          </cell>
          <cell r="L62">
            <v>484.9</v>
          </cell>
          <cell r="M62">
            <v>99.98</v>
          </cell>
          <cell r="N62">
            <v>5</v>
          </cell>
          <cell r="O62">
            <v>25</v>
          </cell>
          <cell r="P62">
            <v>1334.74</v>
          </cell>
          <cell r="Q62">
            <v>549.9</v>
          </cell>
          <cell r="R62">
            <v>1884.64</v>
          </cell>
          <cell r="S62">
            <v>0</v>
          </cell>
          <cell r="T62">
            <v>0</v>
          </cell>
        </row>
        <row r="63">
          <cell r="B63" t="str">
            <v>马里亚木</v>
          </cell>
          <cell r="C63" t="str">
            <v>650105198208182224</v>
          </cell>
          <cell r="D63" t="str">
            <v>图书馆</v>
          </cell>
          <cell r="E63">
            <v>4999</v>
          </cell>
          <cell r="F63">
            <v>0</v>
          </cell>
          <cell r="G63">
            <v>799.84</v>
          </cell>
          <cell r="H63">
            <v>399.92</v>
          </cell>
          <cell r="I63">
            <v>20</v>
          </cell>
          <cell r="J63">
            <v>25</v>
          </cell>
          <cell r="K63">
            <v>25</v>
          </cell>
          <cell r="L63">
            <v>484.9</v>
          </cell>
          <cell r="M63">
            <v>99.98</v>
          </cell>
          <cell r="N63">
            <v>5</v>
          </cell>
          <cell r="O63">
            <v>25</v>
          </cell>
          <cell r="P63">
            <v>1334.74</v>
          </cell>
          <cell r="Q63">
            <v>549.9</v>
          </cell>
          <cell r="R63">
            <v>1884.64</v>
          </cell>
          <cell r="S63">
            <v>0</v>
          </cell>
          <cell r="T63">
            <v>0</v>
          </cell>
        </row>
        <row r="64">
          <cell r="B64" t="str">
            <v>安金莉</v>
          </cell>
          <cell r="C64" t="str">
            <v>41072519781221202X</v>
          </cell>
          <cell r="D64" t="str">
            <v>图书馆</v>
          </cell>
          <cell r="E64">
            <v>4999</v>
          </cell>
          <cell r="F64">
            <v>0</v>
          </cell>
          <cell r="G64">
            <v>799.84</v>
          </cell>
          <cell r="H64">
            <v>399.92</v>
          </cell>
          <cell r="I64">
            <v>20</v>
          </cell>
          <cell r="J64">
            <v>25</v>
          </cell>
          <cell r="K64">
            <v>25</v>
          </cell>
          <cell r="L64">
            <v>484.9</v>
          </cell>
          <cell r="M64">
            <v>99.98</v>
          </cell>
          <cell r="N64">
            <v>5</v>
          </cell>
          <cell r="O64">
            <v>25</v>
          </cell>
          <cell r="P64">
            <v>1334.74</v>
          </cell>
          <cell r="Q64">
            <v>549.9</v>
          </cell>
          <cell r="R64">
            <v>1884.64</v>
          </cell>
          <cell r="S64">
            <v>0</v>
          </cell>
          <cell r="T64">
            <v>0</v>
          </cell>
        </row>
        <row r="65">
          <cell r="B65" t="str">
            <v>宋羽涵</v>
          </cell>
          <cell r="C65" t="str">
            <v>650104199908230029</v>
          </cell>
          <cell r="D65" t="str">
            <v>图书馆</v>
          </cell>
          <cell r="E65">
            <v>4999</v>
          </cell>
          <cell r="F65">
            <v>0</v>
          </cell>
          <cell r="G65">
            <v>799.84</v>
          </cell>
          <cell r="H65">
            <v>399.92</v>
          </cell>
          <cell r="I65">
            <v>20</v>
          </cell>
          <cell r="J65">
            <v>25</v>
          </cell>
          <cell r="K65">
            <v>25</v>
          </cell>
          <cell r="L65">
            <v>484.9</v>
          </cell>
          <cell r="M65">
            <v>99.98</v>
          </cell>
          <cell r="N65">
            <v>5</v>
          </cell>
          <cell r="O65">
            <v>25</v>
          </cell>
          <cell r="P65">
            <v>1334.74</v>
          </cell>
          <cell r="Q65">
            <v>549.9</v>
          </cell>
          <cell r="R65">
            <v>1884.64</v>
          </cell>
          <cell r="S65">
            <v>0</v>
          </cell>
          <cell r="T65">
            <v>0</v>
          </cell>
        </row>
        <row r="66">
          <cell r="B66" t="str">
            <v>杨波</v>
          </cell>
          <cell r="C66" t="str">
            <v>650103197308260616</v>
          </cell>
          <cell r="D66" t="str">
            <v>图书馆</v>
          </cell>
          <cell r="E66">
            <v>4999</v>
          </cell>
          <cell r="F66">
            <v>0</v>
          </cell>
          <cell r="G66">
            <v>799.84</v>
          </cell>
          <cell r="H66">
            <v>399.92</v>
          </cell>
          <cell r="I66">
            <v>20</v>
          </cell>
          <cell r="J66">
            <v>25</v>
          </cell>
          <cell r="K66">
            <v>25</v>
          </cell>
          <cell r="L66">
            <v>484.9</v>
          </cell>
          <cell r="M66">
            <v>99.98</v>
          </cell>
          <cell r="N66">
            <v>5</v>
          </cell>
          <cell r="O66">
            <v>25</v>
          </cell>
          <cell r="P66">
            <v>1334.74</v>
          </cell>
          <cell r="Q66">
            <v>549.9</v>
          </cell>
          <cell r="R66">
            <v>1884.64</v>
          </cell>
          <cell r="S66">
            <v>0</v>
          </cell>
          <cell r="T66">
            <v>0</v>
          </cell>
        </row>
        <row r="67">
          <cell r="B67" t="str">
            <v>黄勇</v>
          </cell>
          <cell r="C67" t="str">
            <v>652323197103212635</v>
          </cell>
          <cell r="D67" t="str">
            <v>图书馆</v>
          </cell>
          <cell r="E67">
            <v>4999</v>
          </cell>
          <cell r="F67">
            <v>0</v>
          </cell>
          <cell r="G67">
            <v>799.84</v>
          </cell>
          <cell r="H67">
            <v>399.92</v>
          </cell>
          <cell r="I67">
            <v>20</v>
          </cell>
          <cell r="J67">
            <v>25</v>
          </cell>
          <cell r="K67">
            <v>25</v>
          </cell>
          <cell r="L67">
            <v>484.9</v>
          </cell>
          <cell r="M67">
            <v>99.98</v>
          </cell>
          <cell r="N67">
            <v>5</v>
          </cell>
          <cell r="O67">
            <v>25</v>
          </cell>
          <cell r="P67">
            <v>1334.74</v>
          </cell>
          <cell r="Q67">
            <v>549.9</v>
          </cell>
          <cell r="R67">
            <v>1884.64</v>
          </cell>
          <cell r="S67">
            <v>0</v>
          </cell>
          <cell r="T67">
            <v>0</v>
          </cell>
        </row>
        <row r="68">
          <cell r="B68" t="str">
            <v>刘淑芳</v>
          </cell>
          <cell r="C68" t="str">
            <v>622424197405193421</v>
          </cell>
          <cell r="D68" t="str">
            <v>图书馆</v>
          </cell>
          <cell r="E68">
            <v>4999</v>
          </cell>
          <cell r="F68">
            <v>0</v>
          </cell>
          <cell r="G68">
            <v>799.84</v>
          </cell>
          <cell r="H68">
            <v>399.92</v>
          </cell>
          <cell r="I68">
            <v>20</v>
          </cell>
          <cell r="J68">
            <v>25</v>
          </cell>
          <cell r="K68">
            <v>25</v>
          </cell>
          <cell r="L68">
            <v>484.9</v>
          </cell>
          <cell r="M68">
            <v>99.98</v>
          </cell>
          <cell r="N68">
            <v>5</v>
          </cell>
          <cell r="O68">
            <v>25</v>
          </cell>
          <cell r="P68">
            <v>1334.74</v>
          </cell>
          <cell r="Q68">
            <v>549.9</v>
          </cell>
          <cell r="R68">
            <v>1884.64</v>
          </cell>
          <cell r="S68">
            <v>0</v>
          </cell>
          <cell r="T68">
            <v>0</v>
          </cell>
        </row>
        <row r="69">
          <cell r="B69" t="str">
            <v>张建锁</v>
          </cell>
          <cell r="C69" t="str">
            <v>650102197312136814</v>
          </cell>
          <cell r="D69" t="str">
            <v>图书馆</v>
          </cell>
          <cell r="E69">
            <v>4999</v>
          </cell>
          <cell r="F69">
            <v>0</v>
          </cell>
          <cell r="G69">
            <v>799.84</v>
          </cell>
          <cell r="H69">
            <v>399.92</v>
          </cell>
          <cell r="I69">
            <v>20</v>
          </cell>
          <cell r="J69">
            <v>25</v>
          </cell>
          <cell r="K69">
            <v>25</v>
          </cell>
          <cell r="L69">
            <v>484.9</v>
          </cell>
          <cell r="M69">
            <v>99.98</v>
          </cell>
          <cell r="N69">
            <v>5</v>
          </cell>
          <cell r="O69">
            <v>25</v>
          </cell>
          <cell r="P69">
            <v>1334.74</v>
          </cell>
          <cell r="Q69">
            <v>549.9</v>
          </cell>
          <cell r="R69">
            <v>1884.64</v>
          </cell>
          <cell r="S69">
            <v>0</v>
          </cell>
          <cell r="T69">
            <v>0</v>
          </cell>
        </row>
        <row r="70">
          <cell r="B70" t="str">
            <v>韩雅竹</v>
          </cell>
          <cell r="C70" t="str">
            <v>622424197110043960</v>
          </cell>
          <cell r="D70" t="str">
            <v>图书馆</v>
          </cell>
          <cell r="E70">
            <v>4999</v>
          </cell>
          <cell r="F70">
            <v>0</v>
          </cell>
          <cell r="G70">
            <v>799.84</v>
          </cell>
          <cell r="H70">
            <v>399.92</v>
          </cell>
          <cell r="I70">
            <v>20</v>
          </cell>
          <cell r="J70">
            <v>25</v>
          </cell>
          <cell r="K70">
            <v>25</v>
          </cell>
          <cell r="L70">
            <v>484.9</v>
          </cell>
          <cell r="M70">
            <v>99.98</v>
          </cell>
          <cell r="N70">
            <v>5</v>
          </cell>
          <cell r="O70">
            <v>25</v>
          </cell>
          <cell r="P70">
            <v>1334.74</v>
          </cell>
          <cell r="Q70">
            <v>549.9</v>
          </cell>
          <cell r="R70">
            <v>1884.64</v>
          </cell>
          <cell r="S70">
            <v>0</v>
          </cell>
          <cell r="T70">
            <v>0</v>
          </cell>
        </row>
        <row r="71">
          <cell r="B71" t="str">
            <v>刘占文</v>
          </cell>
          <cell r="C71" t="str">
            <v>230304196709274415</v>
          </cell>
          <cell r="D71" t="str">
            <v>图书馆</v>
          </cell>
          <cell r="E71">
            <v>4999</v>
          </cell>
          <cell r="F71">
            <v>0</v>
          </cell>
          <cell r="G71">
            <v>799.84</v>
          </cell>
          <cell r="H71">
            <v>399.92</v>
          </cell>
          <cell r="I71">
            <v>20</v>
          </cell>
          <cell r="J71">
            <v>25</v>
          </cell>
          <cell r="K71">
            <v>25</v>
          </cell>
          <cell r="L71">
            <v>484.9</v>
          </cell>
          <cell r="M71">
            <v>99.98</v>
          </cell>
          <cell r="N71">
            <v>5</v>
          </cell>
          <cell r="O71">
            <v>25</v>
          </cell>
          <cell r="P71">
            <v>1334.74</v>
          </cell>
          <cell r="Q71">
            <v>549.9</v>
          </cell>
          <cell r="R71">
            <v>1884.64</v>
          </cell>
          <cell r="S71">
            <v>0</v>
          </cell>
          <cell r="T71">
            <v>0</v>
          </cell>
        </row>
        <row r="72">
          <cell r="B72" t="str">
            <v>马新龙</v>
          </cell>
          <cell r="C72" t="str">
            <v>650104197104281614</v>
          </cell>
          <cell r="D72" t="str">
            <v>图书馆</v>
          </cell>
          <cell r="E72">
            <v>4999</v>
          </cell>
          <cell r="F72">
            <v>0</v>
          </cell>
          <cell r="G72">
            <v>799.84</v>
          </cell>
          <cell r="H72">
            <v>399.92</v>
          </cell>
          <cell r="I72">
            <v>20</v>
          </cell>
          <cell r="J72">
            <v>25</v>
          </cell>
          <cell r="K72">
            <v>25</v>
          </cell>
          <cell r="L72">
            <v>484.9</v>
          </cell>
          <cell r="M72">
            <v>99.98</v>
          </cell>
          <cell r="N72">
            <v>5</v>
          </cell>
          <cell r="O72">
            <v>25</v>
          </cell>
          <cell r="P72">
            <v>1334.74</v>
          </cell>
          <cell r="Q72">
            <v>549.9</v>
          </cell>
          <cell r="R72">
            <v>1884.64</v>
          </cell>
          <cell r="S72">
            <v>0</v>
          </cell>
          <cell r="T72">
            <v>0</v>
          </cell>
        </row>
        <row r="73">
          <cell r="B73" t="str">
            <v>贾勇</v>
          </cell>
          <cell r="C73" t="str">
            <v>650103197010180613</v>
          </cell>
          <cell r="D73" t="str">
            <v>图书馆</v>
          </cell>
          <cell r="E73">
            <v>4999</v>
          </cell>
          <cell r="F73">
            <v>0</v>
          </cell>
          <cell r="G73">
            <v>799.84</v>
          </cell>
          <cell r="H73">
            <v>399.92</v>
          </cell>
          <cell r="I73">
            <v>20</v>
          </cell>
          <cell r="J73">
            <v>25</v>
          </cell>
          <cell r="K73">
            <v>25</v>
          </cell>
          <cell r="L73">
            <v>484.9</v>
          </cell>
          <cell r="M73">
            <v>99.98</v>
          </cell>
          <cell r="N73">
            <v>5</v>
          </cell>
          <cell r="O73">
            <v>25</v>
          </cell>
          <cell r="P73">
            <v>1334.74</v>
          </cell>
          <cell r="Q73">
            <v>549.9</v>
          </cell>
          <cell r="R73">
            <v>1884.64</v>
          </cell>
          <cell r="S73">
            <v>0</v>
          </cell>
          <cell r="T73">
            <v>0</v>
          </cell>
        </row>
        <row r="74">
          <cell r="B74" t="str">
            <v>辛洪瑜</v>
          </cell>
          <cell r="C74" t="str">
            <v>654322197506110022</v>
          </cell>
          <cell r="D74" t="str">
            <v>图书馆</v>
          </cell>
          <cell r="E74">
            <v>4999</v>
          </cell>
          <cell r="F74">
            <v>0</v>
          </cell>
          <cell r="G74">
            <v>799.84</v>
          </cell>
          <cell r="H74">
            <v>399.92</v>
          </cell>
          <cell r="I74">
            <v>20</v>
          </cell>
          <cell r="J74">
            <v>25</v>
          </cell>
          <cell r="K74">
            <v>25</v>
          </cell>
          <cell r="L74">
            <v>484.9</v>
          </cell>
          <cell r="M74">
            <v>99.98</v>
          </cell>
          <cell r="N74">
            <v>5</v>
          </cell>
          <cell r="O74">
            <v>25</v>
          </cell>
          <cell r="P74">
            <v>1334.74</v>
          </cell>
          <cell r="Q74">
            <v>549.9</v>
          </cell>
          <cell r="R74">
            <v>1884.64</v>
          </cell>
          <cell r="S74">
            <v>0</v>
          </cell>
          <cell r="T74">
            <v>0</v>
          </cell>
        </row>
        <row r="75">
          <cell r="B75" t="str">
            <v>范玉枝</v>
          </cell>
          <cell r="C75" t="str">
            <v>41102219760202602X</v>
          </cell>
          <cell r="D75" t="str">
            <v>图书馆</v>
          </cell>
          <cell r="E75">
            <v>4999</v>
          </cell>
          <cell r="F75">
            <v>0</v>
          </cell>
          <cell r="G75">
            <v>799.84</v>
          </cell>
          <cell r="H75">
            <v>399.92</v>
          </cell>
          <cell r="I75">
            <v>20</v>
          </cell>
          <cell r="J75">
            <v>25</v>
          </cell>
          <cell r="K75">
            <v>25</v>
          </cell>
          <cell r="L75">
            <v>484.9</v>
          </cell>
          <cell r="M75">
            <v>99.98</v>
          </cell>
          <cell r="N75">
            <v>5</v>
          </cell>
          <cell r="O75">
            <v>25</v>
          </cell>
          <cell r="P75">
            <v>1334.74</v>
          </cell>
          <cell r="Q75">
            <v>549.9</v>
          </cell>
          <cell r="R75">
            <v>1884.64</v>
          </cell>
          <cell r="S75">
            <v>0</v>
          </cell>
          <cell r="T75">
            <v>0</v>
          </cell>
        </row>
        <row r="76">
          <cell r="B76" t="str">
            <v>周娟</v>
          </cell>
          <cell r="C76" t="str">
            <v>650103198403116422</v>
          </cell>
          <cell r="D76" t="str">
            <v>图书馆</v>
          </cell>
          <cell r="E76">
            <v>4999</v>
          </cell>
          <cell r="F76">
            <v>208</v>
          </cell>
          <cell r="G76">
            <v>799.84</v>
          </cell>
          <cell r="H76">
            <v>399.92</v>
          </cell>
          <cell r="I76">
            <v>20</v>
          </cell>
          <cell r="J76">
            <v>25</v>
          </cell>
          <cell r="K76">
            <v>25</v>
          </cell>
          <cell r="L76">
            <v>484.9</v>
          </cell>
          <cell r="M76">
            <v>99.98</v>
          </cell>
          <cell r="N76">
            <v>5</v>
          </cell>
          <cell r="O76">
            <v>25</v>
          </cell>
          <cell r="P76">
            <v>1334.74</v>
          </cell>
          <cell r="Q76">
            <v>549.9</v>
          </cell>
          <cell r="R76">
            <v>1884.64</v>
          </cell>
          <cell r="S76">
            <v>104</v>
          </cell>
          <cell r="T76">
            <v>104</v>
          </cell>
        </row>
        <row r="77">
          <cell r="B77" t="str">
            <v>古丽加马力·艾买提</v>
          </cell>
          <cell r="C77" t="str">
            <v>650105198606091328</v>
          </cell>
          <cell r="D77" t="str">
            <v>图书馆</v>
          </cell>
          <cell r="E77">
            <v>4999</v>
          </cell>
          <cell r="F77">
            <v>0</v>
          </cell>
          <cell r="G77">
            <v>799.84</v>
          </cell>
          <cell r="H77">
            <v>399.92</v>
          </cell>
          <cell r="I77">
            <v>20</v>
          </cell>
          <cell r="J77">
            <v>25</v>
          </cell>
          <cell r="K77">
            <v>25</v>
          </cell>
          <cell r="L77">
            <v>484.9</v>
          </cell>
          <cell r="M77">
            <v>99.98</v>
          </cell>
          <cell r="N77">
            <v>5</v>
          </cell>
          <cell r="O77">
            <v>25</v>
          </cell>
          <cell r="P77">
            <v>1334.74</v>
          </cell>
          <cell r="Q77">
            <v>549.9</v>
          </cell>
          <cell r="R77">
            <v>1884.64</v>
          </cell>
          <cell r="S77">
            <v>0</v>
          </cell>
          <cell r="T77">
            <v>0</v>
          </cell>
        </row>
        <row r="78">
          <cell r="B78" t="str">
            <v>尹晓夺</v>
          </cell>
          <cell r="C78" t="str">
            <v>341203199808012830</v>
          </cell>
          <cell r="D78" t="str">
            <v>新大保洁</v>
          </cell>
          <cell r="E78">
            <v>4999</v>
          </cell>
          <cell r="F78">
            <v>208</v>
          </cell>
          <cell r="G78">
            <v>799.84</v>
          </cell>
          <cell r="H78">
            <v>399.92</v>
          </cell>
          <cell r="I78">
            <v>20</v>
          </cell>
          <cell r="J78">
            <v>25</v>
          </cell>
          <cell r="K78">
            <v>25</v>
          </cell>
          <cell r="L78">
            <v>484.9</v>
          </cell>
          <cell r="M78">
            <v>99.98</v>
          </cell>
          <cell r="N78">
            <v>5</v>
          </cell>
          <cell r="O78">
            <v>25</v>
          </cell>
          <cell r="P78">
            <v>1334.74</v>
          </cell>
          <cell r="Q78">
            <v>549.9</v>
          </cell>
          <cell r="R78">
            <v>1884.64</v>
          </cell>
          <cell r="S78">
            <v>104</v>
          </cell>
          <cell r="T78">
            <v>104</v>
          </cell>
        </row>
        <row r="79">
          <cell r="B79" t="str">
            <v>徐建荣</v>
          </cell>
          <cell r="C79" t="str">
            <v>622301199703093946</v>
          </cell>
          <cell r="D79" t="str">
            <v>财务部</v>
          </cell>
          <cell r="E79">
            <v>4999</v>
          </cell>
          <cell r="F79">
            <v>208</v>
          </cell>
          <cell r="G79">
            <v>799.84</v>
          </cell>
          <cell r="H79">
            <v>399.92</v>
          </cell>
          <cell r="I79">
            <v>20</v>
          </cell>
          <cell r="J79">
            <v>25</v>
          </cell>
          <cell r="K79">
            <v>25</v>
          </cell>
          <cell r="L79">
            <v>484.9</v>
          </cell>
          <cell r="M79">
            <v>99.98</v>
          </cell>
          <cell r="N79">
            <v>5</v>
          </cell>
          <cell r="O79">
            <v>25</v>
          </cell>
          <cell r="P79">
            <v>1334.74</v>
          </cell>
          <cell r="Q79">
            <v>549.9</v>
          </cell>
          <cell r="R79">
            <v>1884.64</v>
          </cell>
          <cell r="S79">
            <v>104</v>
          </cell>
          <cell r="T79">
            <v>104</v>
          </cell>
        </row>
        <row r="80">
          <cell r="B80" t="str">
            <v>马文强</v>
          </cell>
          <cell r="C80" t="str">
            <v>652123199112270018</v>
          </cell>
          <cell r="D80" t="str">
            <v>新疆救助站</v>
          </cell>
          <cell r="E80">
            <v>4999</v>
          </cell>
          <cell r="F80">
            <v>208</v>
          </cell>
          <cell r="G80">
            <v>799.84</v>
          </cell>
          <cell r="H80">
            <v>399.92</v>
          </cell>
          <cell r="I80">
            <v>20</v>
          </cell>
          <cell r="J80">
            <v>25</v>
          </cell>
          <cell r="K80">
            <v>25</v>
          </cell>
          <cell r="L80">
            <v>484.9</v>
          </cell>
          <cell r="M80">
            <v>99.98</v>
          </cell>
          <cell r="N80">
            <v>5</v>
          </cell>
          <cell r="O80">
            <v>25</v>
          </cell>
          <cell r="P80">
            <v>1334.74</v>
          </cell>
          <cell r="Q80">
            <v>549.9</v>
          </cell>
          <cell r="R80">
            <v>1884.64</v>
          </cell>
          <cell r="S80">
            <v>104</v>
          </cell>
          <cell r="T80">
            <v>104</v>
          </cell>
        </row>
        <row r="81">
          <cell r="B81" t="str">
            <v>黄伟</v>
          </cell>
          <cell r="C81" t="str">
            <v>650102198608103530</v>
          </cell>
          <cell r="D81" t="str">
            <v>综合部</v>
          </cell>
          <cell r="E81">
            <v>4999</v>
          </cell>
          <cell r="F81">
            <v>208</v>
          </cell>
          <cell r="G81">
            <v>799.84</v>
          </cell>
          <cell r="H81">
            <v>399.92</v>
          </cell>
          <cell r="I81">
            <v>20</v>
          </cell>
          <cell r="J81">
            <v>25</v>
          </cell>
          <cell r="K81">
            <v>25</v>
          </cell>
          <cell r="L81">
            <v>484.9</v>
          </cell>
          <cell r="M81">
            <v>99.98</v>
          </cell>
          <cell r="N81">
            <v>5</v>
          </cell>
          <cell r="O81">
            <v>25</v>
          </cell>
          <cell r="P81">
            <v>1334.74</v>
          </cell>
          <cell r="Q81">
            <v>549.9</v>
          </cell>
          <cell r="R81">
            <v>1884.64</v>
          </cell>
          <cell r="S81">
            <v>104</v>
          </cell>
          <cell r="T81">
            <v>104</v>
          </cell>
        </row>
        <row r="82">
          <cell r="B82" t="str">
            <v>曹静怡</v>
          </cell>
          <cell r="C82" t="str">
            <v>652301197908096020</v>
          </cell>
          <cell r="D82" t="str">
            <v>图书馆</v>
          </cell>
          <cell r="E82">
            <v>4999</v>
          </cell>
          <cell r="F82">
            <v>0</v>
          </cell>
          <cell r="G82">
            <v>799.84</v>
          </cell>
          <cell r="H82">
            <v>399.92</v>
          </cell>
          <cell r="I82">
            <v>20</v>
          </cell>
          <cell r="J82">
            <v>25</v>
          </cell>
          <cell r="K82">
            <v>25</v>
          </cell>
          <cell r="L82">
            <v>484.9</v>
          </cell>
          <cell r="M82">
            <v>99.98</v>
          </cell>
          <cell r="N82">
            <v>5</v>
          </cell>
          <cell r="O82">
            <v>25</v>
          </cell>
          <cell r="P82">
            <v>1334.74</v>
          </cell>
          <cell r="Q82">
            <v>549.9</v>
          </cell>
          <cell r="R82">
            <v>1884.64</v>
          </cell>
          <cell r="S82">
            <v>0</v>
          </cell>
          <cell r="T82">
            <v>0</v>
          </cell>
        </row>
        <row r="83">
          <cell r="B83" t="str">
            <v>顾东升</v>
          </cell>
          <cell r="C83" t="str">
            <v>310105197201033258</v>
          </cell>
          <cell r="D83" t="str">
            <v>图书馆</v>
          </cell>
          <cell r="E83">
            <v>4999</v>
          </cell>
          <cell r="F83">
            <v>0</v>
          </cell>
          <cell r="G83">
            <v>799.84</v>
          </cell>
          <cell r="H83">
            <v>399.92</v>
          </cell>
          <cell r="I83">
            <v>20</v>
          </cell>
          <cell r="J83">
            <v>25</v>
          </cell>
          <cell r="K83">
            <v>25</v>
          </cell>
          <cell r="L83">
            <v>484.9</v>
          </cell>
          <cell r="M83">
            <v>99.98</v>
          </cell>
          <cell r="N83">
            <v>5</v>
          </cell>
          <cell r="O83">
            <v>25</v>
          </cell>
          <cell r="P83">
            <v>1334.74</v>
          </cell>
          <cell r="Q83">
            <v>549.9</v>
          </cell>
          <cell r="R83">
            <v>1884.64</v>
          </cell>
          <cell r="S83">
            <v>0</v>
          </cell>
          <cell r="T83">
            <v>0</v>
          </cell>
        </row>
        <row r="84">
          <cell r="B84" t="str">
            <v>王武和</v>
          </cell>
          <cell r="C84" t="str">
            <v>652323196606060018</v>
          </cell>
          <cell r="D84" t="str">
            <v>昌吉州一中</v>
          </cell>
          <cell r="E84">
            <v>4999</v>
          </cell>
          <cell r="F84">
            <v>0</v>
          </cell>
          <cell r="G84">
            <v>799.84</v>
          </cell>
          <cell r="H84">
            <v>399.92</v>
          </cell>
          <cell r="I84">
            <v>20</v>
          </cell>
          <cell r="J84">
            <v>25</v>
          </cell>
          <cell r="K84">
            <v>25</v>
          </cell>
          <cell r="L84">
            <v>484.9</v>
          </cell>
          <cell r="M84">
            <v>99.98</v>
          </cell>
          <cell r="N84">
            <v>5</v>
          </cell>
          <cell r="O84">
            <v>25</v>
          </cell>
          <cell r="P84">
            <v>1334.74</v>
          </cell>
          <cell r="Q84">
            <v>549.9</v>
          </cell>
          <cell r="R84">
            <v>1884.64</v>
          </cell>
          <cell r="S84">
            <v>0</v>
          </cell>
          <cell r="T84">
            <v>0</v>
          </cell>
        </row>
        <row r="85">
          <cell r="B85" t="str">
            <v>何诗金</v>
          </cell>
          <cell r="C85" t="str">
            <v>510821196803056837</v>
          </cell>
          <cell r="D85" t="str">
            <v>昌吉州一中</v>
          </cell>
          <cell r="E85">
            <v>4999</v>
          </cell>
          <cell r="F85">
            <v>0</v>
          </cell>
          <cell r="G85">
            <v>799.84</v>
          </cell>
          <cell r="H85">
            <v>399.92</v>
          </cell>
          <cell r="I85">
            <v>20</v>
          </cell>
          <cell r="J85">
            <v>25</v>
          </cell>
          <cell r="K85">
            <v>25</v>
          </cell>
          <cell r="L85">
            <v>484.9</v>
          </cell>
          <cell r="M85">
            <v>99.98</v>
          </cell>
          <cell r="N85">
            <v>5</v>
          </cell>
          <cell r="O85">
            <v>25</v>
          </cell>
          <cell r="P85">
            <v>1334.74</v>
          </cell>
          <cell r="Q85">
            <v>549.9</v>
          </cell>
          <cell r="R85">
            <v>1884.64</v>
          </cell>
          <cell r="S85">
            <v>0</v>
          </cell>
          <cell r="T85">
            <v>0</v>
          </cell>
        </row>
        <row r="86">
          <cell r="B86" t="str">
            <v>马红萍</v>
          </cell>
          <cell r="C86" t="str">
            <v>652301198001140841</v>
          </cell>
          <cell r="D86" t="str">
            <v>昌吉州一中</v>
          </cell>
          <cell r="E86">
            <v>4999</v>
          </cell>
          <cell r="F86">
            <v>0</v>
          </cell>
          <cell r="G86">
            <v>799.84</v>
          </cell>
          <cell r="H86">
            <v>399.92</v>
          </cell>
          <cell r="I86">
            <v>20</v>
          </cell>
          <cell r="J86">
            <v>25</v>
          </cell>
          <cell r="K86">
            <v>25</v>
          </cell>
          <cell r="L86">
            <v>484.9</v>
          </cell>
          <cell r="M86">
            <v>99.98</v>
          </cell>
          <cell r="N86">
            <v>5</v>
          </cell>
          <cell r="O86">
            <v>25</v>
          </cell>
          <cell r="P86">
            <v>1334.74</v>
          </cell>
          <cell r="Q86">
            <v>549.9</v>
          </cell>
          <cell r="R86">
            <v>1884.64</v>
          </cell>
          <cell r="S86">
            <v>0</v>
          </cell>
          <cell r="T86">
            <v>0</v>
          </cell>
        </row>
        <row r="87">
          <cell r="B87" t="str">
            <v>胡翠玲</v>
          </cell>
          <cell r="C87" t="str">
            <v>652328197811120565</v>
          </cell>
          <cell r="D87" t="str">
            <v>昌吉州一中</v>
          </cell>
          <cell r="E87">
            <v>4999</v>
          </cell>
          <cell r="F87">
            <v>0</v>
          </cell>
          <cell r="G87">
            <v>799.84</v>
          </cell>
          <cell r="H87">
            <v>399.92</v>
          </cell>
          <cell r="I87">
            <v>20</v>
          </cell>
          <cell r="J87">
            <v>25</v>
          </cell>
          <cell r="K87">
            <v>25</v>
          </cell>
          <cell r="L87">
            <v>484.9</v>
          </cell>
          <cell r="M87">
            <v>99.98</v>
          </cell>
          <cell r="N87">
            <v>5</v>
          </cell>
          <cell r="O87">
            <v>25</v>
          </cell>
          <cell r="P87">
            <v>1334.74</v>
          </cell>
          <cell r="Q87">
            <v>549.9</v>
          </cell>
          <cell r="R87">
            <v>1884.64</v>
          </cell>
          <cell r="S87">
            <v>0</v>
          </cell>
          <cell r="T87">
            <v>0</v>
          </cell>
        </row>
        <row r="88">
          <cell r="B88" t="str">
            <v>刘世利</v>
          </cell>
          <cell r="C88" t="str">
            <v>62052119661205407X</v>
          </cell>
          <cell r="D88" t="str">
            <v>昌吉州一中</v>
          </cell>
          <cell r="E88">
            <v>4999</v>
          </cell>
          <cell r="F88">
            <v>0</v>
          </cell>
          <cell r="G88">
            <v>799.84</v>
          </cell>
          <cell r="H88">
            <v>399.92</v>
          </cell>
          <cell r="I88">
            <v>20</v>
          </cell>
          <cell r="J88">
            <v>25</v>
          </cell>
          <cell r="K88">
            <v>25</v>
          </cell>
          <cell r="L88">
            <v>484.9</v>
          </cell>
          <cell r="M88">
            <v>99.98</v>
          </cell>
          <cell r="N88">
            <v>5</v>
          </cell>
          <cell r="O88">
            <v>25</v>
          </cell>
          <cell r="P88">
            <v>1334.74</v>
          </cell>
          <cell r="Q88">
            <v>549.9</v>
          </cell>
          <cell r="R88">
            <v>1884.64</v>
          </cell>
          <cell r="S88">
            <v>0</v>
          </cell>
          <cell r="T88">
            <v>0</v>
          </cell>
        </row>
        <row r="89">
          <cell r="B89" t="str">
            <v>卢新房</v>
          </cell>
          <cell r="C89" t="str">
            <v>65232819790320191X</v>
          </cell>
          <cell r="D89" t="str">
            <v>昌吉州一中</v>
          </cell>
          <cell r="E89">
            <v>4999</v>
          </cell>
          <cell r="F89">
            <v>0</v>
          </cell>
          <cell r="G89">
            <v>799.84</v>
          </cell>
          <cell r="H89">
            <v>399.92</v>
          </cell>
          <cell r="I89">
            <v>20</v>
          </cell>
          <cell r="J89">
            <v>25</v>
          </cell>
          <cell r="K89">
            <v>25</v>
          </cell>
          <cell r="L89">
            <v>484.9</v>
          </cell>
          <cell r="M89">
            <v>99.98</v>
          </cell>
          <cell r="N89">
            <v>5</v>
          </cell>
          <cell r="O89">
            <v>25</v>
          </cell>
          <cell r="P89">
            <v>1334.74</v>
          </cell>
          <cell r="Q89">
            <v>549.9</v>
          </cell>
          <cell r="R89">
            <v>1884.64</v>
          </cell>
          <cell r="S89">
            <v>0</v>
          </cell>
          <cell r="T89">
            <v>0</v>
          </cell>
        </row>
        <row r="90">
          <cell r="B90" t="str">
            <v>马哓霞</v>
          </cell>
          <cell r="C90" t="str">
            <v>650104197907261641</v>
          </cell>
          <cell r="D90" t="str">
            <v>昌吉州一中</v>
          </cell>
          <cell r="E90">
            <v>4999</v>
          </cell>
          <cell r="F90">
            <v>0</v>
          </cell>
          <cell r="G90">
            <v>799.84</v>
          </cell>
          <cell r="H90">
            <v>399.92</v>
          </cell>
          <cell r="I90">
            <v>20</v>
          </cell>
          <cell r="J90">
            <v>25</v>
          </cell>
          <cell r="K90">
            <v>25</v>
          </cell>
          <cell r="L90">
            <v>484.9</v>
          </cell>
          <cell r="M90">
            <v>99.98</v>
          </cell>
          <cell r="N90">
            <v>5</v>
          </cell>
          <cell r="O90">
            <v>25</v>
          </cell>
          <cell r="P90">
            <v>1334.74</v>
          </cell>
          <cell r="Q90">
            <v>549.9</v>
          </cell>
          <cell r="R90">
            <v>1884.64</v>
          </cell>
          <cell r="S90">
            <v>0</v>
          </cell>
          <cell r="T90">
            <v>0</v>
          </cell>
        </row>
        <row r="91">
          <cell r="B91" t="str">
            <v>席淑莲</v>
          </cell>
          <cell r="C91" t="str">
            <v>65232319740308054X</v>
          </cell>
          <cell r="D91" t="str">
            <v>昌吉州一中</v>
          </cell>
          <cell r="E91">
            <v>4999</v>
          </cell>
          <cell r="F91">
            <v>0</v>
          </cell>
          <cell r="G91">
            <v>799.84</v>
          </cell>
          <cell r="H91">
            <v>399.92</v>
          </cell>
          <cell r="I91">
            <v>20</v>
          </cell>
          <cell r="J91">
            <v>25</v>
          </cell>
          <cell r="K91">
            <v>25</v>
          </cell>
          <cell r="L91">
            <v>484.9</v>
          </cell>
          <cell r="M91">
            <v>99.98</v>
          </cell>
          <cell r="N91">
            <v>5</v>
          </cell>
          <cell r="O91">
            <v>25</v>
          </cell>
          <cell r="P91">
            <v>1334.74</v>
          </cell>
          <cell r="Q91">
            <v>549.9</v>
          </cell>
          <cell r="R91">
            <v>1884.64</v>
          </cell>
          <cell r="S91">
            <v>0</v>
          </cell>
          <cell r="T91">
            <v>0</v>
          </cell>
        </row>
        <row r="92">
          <cell r="B92" t="str">
            <v>马志强</v>
          </cell>
          <cell r="C92" t="str">
            <v>650300197106192434</v>
          </cell>
          <cell r="D92" t="str">
            <v>昌吉州一中</v>
          </cell>
          <cell r="E92">
            <v>4999</v>
          </cell>
          <cell r="F92">
            <v>0</v>
          </cell>
          <cell r="G92">
            <v>799.84</v>
          </cell>
          <cell r="H92">
            <v>399.92</v>
          </cell>
          <cell r="I92">
            <v>20</v>
          </cell>
          <cell r="J92">
            <v>25</v>
          </cell>
          <cell r="K92">
            <v>25</v>
          </cell>
          <cell r="L92">
            <v>484.9</v>
          </cell>
          <cell r="M92">
            <v>99.98</v>
          </cell>
          <cell r="N92">
            <v>5</v>
          </cell>
          <cell r="O92">
            <v>25</v>
          </cell>
          <cell r="P92">
            <v>1334.74</v>
          </cell>
          <cell r="Q92">
            <v>549.9</v>
          </cell>
          <cell r="R92">
            <v>1884.64</v>
          </cell>
          <cell r="S92">
            <v>0</v>
          </cell>
          <cell r="T92">
            <v>0</v>
          </cell>
        </row>
        <row r="93">
          <cell r="G93">
            <v>70706.2399999998</v>
          </cell>
          <cell r="H93">
            <v>35353.1199999999</v>
          </cell>
          <cell r="I93">
            <v>1768</v>
          </cell>
          <cell r="J93">
            <v>2210</v>
          </cell>
          <cell r="K93">
            <v>2210</v>
          </cell>
          <cell r="L93">
            <v>42865.4000000001</v>
          </cell>
          <cell r="M93">
            <v>8838.27999999998</v>
          </cell>
          <cell r="N93">
            <v>442</v>
          </cell>
          <cell r="O93">
            <v>2210</v>
          </cell>
          <cell r="P93">
            <v>117991.64</v>
          </cell>
          <cell r="Q93">
            <v>48611.4000000001</v>
          </cell>
          <cell r="R93">
            <v>166603.04</v>
          </cell>
          <cell r="S93">
            <v>3357</v>
          </cell>
          <cell r="T93">
            <v>3357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H154"/>
  <sheetViews>
    <sheetView zoomScale="90" zoomScaleNormal="90" workbookViewId="0">
      <pane xSplit="7" ySplit="4" topLeftCell="AT5" activePane="bottomRight" state="frozen"/>
      <selection/>
      <selection pane="topRight"/>
      <selection pane="bottomLeft"/>
      <selection pane="bottomRight" activeCell="AI16" sqref="AH16:AI16"/>
    </sheetView>
  </sheetViews>
  <sheetFormatPr defaultColWidth="12.75" defaultRowHeight="16.5"/>
  <cols>
    <col min="1" max="1" width="8.5" style="360" customWidth="1"/>
    <col min="2" max="2" width="16.5" style="1" customWidth="1"/>
    <col min="3" max="3" width="15.3333333333333" style="1" customWidth="1"/>
    <col min="4" max="4" width="11.1333333333333" style="183" customWidth="1"/>
    <col min="5" max="5" width="9.86666666666667" style="1" customWidth="1"/>
    <col min="6" max="6" width="9.75" style="184" customWidth="1"/>
    <col min="7" max="7" width="12.25" style="184" customWidth="1"/>
    <col min="8" max="8" width="8" style="1" customWidth="1"/>
    <col min="9" max="9" width="10.3666666666667" style="1" customWidth="1"/>
    <col min="10" max="10" width="11.8666666666667" style="1" customWidth="1"/>
    <col min="11" max="11" width="8.25" style="1" customWidth="1"/>
    <col min="12" max="12" width="9.75" style="1" customWidth="1"/>
    <col min="13" max="13" width="9.25" style="1" customWidth="1"/>
    <col min="14" max="14" width="15.3666666666667" style="1" customWidth="1"/>
    <col min="15" max="15" width="8.75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678" customWidth="1"/>
    <col min="49" max="52" width="10.4416666666667" style="678" customWidth="1"/>
    <col min="53" max="53" width="16.25" style="1" customWidth="1"/>
    <col min="54" max="54" width="12.75" style="1" customWidth="1"/>
    <col min="55" max="55" width="39.25" style="189" customWidth="1"/>
    <col min="56" max="56" width="15.2833333333333" style="1" customWidth="1"/>
    <col min="57" max="60" width="12.75" style="18" customWidth="1"/>
    <col min="61" max="16381" width="12.75" style="18" hidden="1" customWidth="1"/>
    <col min="16382" max="16384" width="12.75" style="18"/>
  </cols>
  <sheetData>
    <row r="1" s="1" customFormat="1" ht="38" customHeight="1" spans="1:56">
      <c r="A1" s="190" t="s">
        <v>0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696"/>
      <c r="AW1" s="696"/>
      <c r="AX1" s="696"/>
      <c r="AY1" s="696"/>
      <c r="AZ1" s="696"/>
      <c r="BA1" s="191"/>
      <c r="BB1" s="277"/>
      <c r="BC1" s="189"/>
      <c r="BD1" s="191"/>
    </row>
    <row r="2" s="181" customFormat="1" ht="52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697" t="s">
        <v>12</v>
      </c>
      <c r="AW2" s="697" t="s">
        <v>12</v>
      </c>
      <c r="AX2" s="697" t="s">
        <v>12</v>
      </c>
      <c r="AY2" s="697" t="s">
        <v>13</v>
      </c>
      <c r="AZ2" s="697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559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560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698" t="s">
        <v>62</v>
      </c>
      <c r="AW3" s="698" t="s">
        <v>63</v>
      </c>
      <c r="AX3" s="698" t="s">
        <v>64</v>
      </c>
      <c r="AY3" s="700" t="s">
        <v>65</v>
      </c>
      <c r="AZ3" s="700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60">
      <c r="A4" s="366" t="s">
        <v>71</v>
      </c>
      <c r="B4" s="366"/>
      <c r="C4" s="366"/>
      <c r="D4" s="366"/>
      <c r="E4" s="366"/>
      <c r="F4" s="561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AJ4" si="0">SUBTOTAL(9,V5:V154)</f>
        <v>30900</v>
      </c>
      <c r="W4" s="329">
        <f t="shared" si="0"/>
        <v>10700</v>
      </c>
      <c r="X4" s="329">
        <f t="shared" si="0"/>
        <v>11000</v>
      </c>
      <c r="Y4" s="329">
        <f t="shared" si="0"/>
        <v>4400</v>
      </c>
      <c r="Z4" s="329">
        <f t="shared" si="0"/>
        <v>3900</v>
      </c>
      <c r="AA4" s="329">
        <f t="shared" si="0"/>
        <v>2300</v>
      </c>
      <c r="AB4" s="329">
        <f t="shared" si="0"/>
        <v>2600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1000</v>
      </c>
      <c r="AG4" s="329">
        <f t="shared" si="0"/>
        <v>0</v>
      </c>
      <c r="AH4" s="329">
        <f t="shared" si="0"/>
        <v>0</v>
      </c>
      <c r="AI4" s="329">
        <f t="shared" si="0"/>
        <v>1127</v>
      </c>
      <c r="AJ4" s="329">
        <f t="shared" si="0"/>
        <v>7149</v>
      </c>
      <c r="AK4" s="329">
        <f t="shared" ref="AK4:BA4" si="1">SUBTOTAL(9,AK5:AK154)</f>
        <v>200</v>
      </c>
      <c r="AL4" s="329">
        <f t="shared" si="1"/>
        <v>2400</v>
      </c>
      <c r="AM4" s="329">
        <f t="shared" si="1"/>
        <v>1000</v>
      </c>
      <c r="AN4" s="329">
        <f t="shared" si="1"/>
        <v>0</v>
      </c>
      <c r="AO4" s="329">
        <f t="shared" si="1"/>
        <v>30</v>
      </c>
      <c r="AP4" s="329">
        <f t="shared" si="1"/>
        <v>0</v>
      </c>
      <c r="AQ4" s="329">
        <f t="shared" si="1"/>
        <v>0</v>
      </c>
      <c r="AR4" s="329">
        <f t="shared" si="1"/>
        <v>0</v>
      </c>
      <c r="AS4" s="329">
        <f t="shared" si="1"/>
        <v>0</v>
      </c>
      <c r="AT4" s="329">
        <f t="shared" si="1"/>
        <v>0</v>
      </c>
      <c r="AU4" s="329">
        <f t="shared" si="1"/>
        <v>78706</v>
      </c>
      <c r="AV4" s="403">
        <f t="shared" si="1"/>
        <v>6819</v>
      </c>
      <c r="AW4" s="403">
        <f t="shared" si="1"/>
        <v>1640</v>
      </c>
      <c r="AX4" s="403">
        <f t="shared" si="1"/>
        <v>408.23</v>
      </c>
      <c r="AY4" s="403">
        <f t="shared" si="1"/>
        <v>0</v>
      </c>
      <c r="AZ4" s="403">
        <f t="shared" si="1"/>
        <v>0</v>
      </c>
      <c r="BA4" s="329">
        <f t="shared" si="1"/>
        <v>69838.77</v>
      </c>
      <c r="BB4" s="329"/>
      <c r="BC4" s="409"/>
      <c r="BD4" s="329"/>
      <c r="BE4" s="359" t="s">
        <v>72</v>
      </c>
      <c r="BF4" s="359" t="s">
        <v>73</v>
      </c>
      <c r="BG4" s="359" t="s">
        <v>74</v>
      </c>
      <c r="BH4" s="359" t="s">
        <v>75</v>
      </c>
    </row>
    <row r="5" s="1" customFormat="1" ht="31" customHeight="1" spans="1:56">
      <c r="A5" s="370">
        <f>ROW()-4</f>
        <v>1</v>
      </c>
      <c r="B5" s="679" t="s">
        <v>76</v>
      </c>
      <c r="C5" s="680" t="s">
        <v>77</v>
      </c>
      <c r="D5" s="373">
        <v>45706</v>
      </c>
      <c r="E5" s="681" t="s">
        <v>78</v>
      </c>
      <c r="F5" s="375">
        <f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>
        <v>0</v>
      </c>
      <c r="Q5" s="215"/>
      <c r="R5" s="215"/>
      <c r="S5" s="398">
        <f>P5+Q5-R5</f>
        <v>0</v>
      </c>
      <c r="T5" s="263"/>
      <c r="U5" s="399" t="s">
        <v>80</v>
      </c>
      <c r="V5" s="692">
        <v>3000</v>
      </c>
      <c r="W5" s="692">
        <v>2000</v>
      </c>
      <c r="X5" s="692">
        <v>1000</v>
      </c>
      <c r="Y5" s="692">
        <v>1000</v>
      </c>
      <c r="Z5" s="692">
        <v>500</v>
      </c>
      <c r="AA5" s="692">
        <v>100</v>
      </c>
      <c r="AB5" s="692">
        <v>1400</v>
      </c>
      <c r="AC5" s="403">
        <f>IF(G5="是",30,0)</f>
        <v>0</v>
      </c>
      <c r="AD5" s="269"/>
      <c r="AE5" s="269"/>
      <c r="AF5" s="269">
        <v>1000</v>
      </c>
      <c r="AG5" s="269"/>
      <c r="AH5" s="269"/>
      <c r="AI5" s="269">
        <v>100</v>
      </c>
      <c r="AJ5" s="269">
        <v>3000</v>
      </c>
      <c r="AK5" s="269"/>
      <c r="AL5" s="269"/>
      <c r="AM5" s="269"/>
      <c r="AN5" s="269"/>
      <c r="AO5" s="269"/>
      <c r="AP5" s="269"/>
      <c r="AQ5" s="269"/>
      <c r="AR5" s="269"/>
      <c r="AS5" s="408">
        <f>IFERROR(U5/$E$2*2*H5+I5*2,0)</f>
        <v>0</v>
      </c>
      <c r="AT5" s="403">
        <f>IFERROR(U5/$E$2*(J5+K5*0.2+L5+M5*0.5),0)</f>
        <v>0</v>
      </c>
      <c r="AU5" s="403">
        <f>ROUND(SUM(V5:AP5)-SUM(AQ5:AT5),2)</f>
        <v>13100</v>
      </c>
      <c r="AV5" s="699">
        <v>549.9</v>
      </c>
      <c r="AW5" s="282">
        <v>104</v>
      </c>
      <c r="AX5" s="282">
        <v>408.23</v>
      </c>
      <c r="AY5" s="282"/>
      <c r="AZ5" s="282"/>
      <c r="BA5" s="403">
        <f>ROUND(AU5-SUM(AV5:AZ5),2)</f>
        <v>12037.87</v>
      </c>
      <c r="BB5" s="283"/>
      <c r="BC5" s="701" t="s">
        <v>81</v>
      </c>
      <c r="BD5" s="329" t="str">
        <f>IF(U5-SUM(V5:AB5)=0,"正确","错误")</f>
        <v>正确</v>
      </c>
    </row>
    <row r="6" s="1" customFormat="1" ht="33" customHeight="1" spans="1:56">
      <c r="A6" s="376">
        <f>ROW()-4</f>
        <v>2</v>
      </c>
      <c r="B6" s="679" t="s">
        <v>82</v>
      </c>
      <c r="C6" s="680" t="s">
        <v>83</v>
      </c>
      <c r="D6" s="227">
        <v>45778</v>
      </c>
      <c r="E6" s="681" t="s">
        <v>78</v>
      </c>
      <c r="F6" s="380">
        <f>IF($C$2-D6+1&lt;$E$2,$C$2-D6+1,$E$2)</f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215"/>
      <c r="P6" s="215">
        <v>0</v>
      </c>
      <c r="Q6" s="215"/>
      <c r="R6" s="215"/>
      <c r="S6" s="398">
        <f>P6+Q6-R6</f>
        <v>0</v>
      </c>
      <c r="T6" s="257"/>
      <c r="U6" s="399" t="s">
        <v>84</v>
      </c>
      <c r="V6" s="693">
        <v>9000</v>
      </c>
      <c r="W6" s="692">
        <v>1000</v>
      </c>
      <c r="X6" s="692">
        <v>1000</v>
      </c>
      <c r="Y6" s="692">
        <v>400</v>
      </c>
      <c r="Z6" s="692">
        <v>300</v>
      </c>
      <c r="AA6" s="692">
        <v>200</v>
      </c>
      <c r="AB6" s="692">
        <v>100</v>
      </c>
      <c r="AC6" s="403">
        <f>IF(G6="是",30,0)</f>
        <v>0</v>
      </c>
      <c r="AD6" s="269"/>
      <c r="AE6" s="269"/>
      <c r="AF6" s="269"/>
      <c r="AG6" s="269"/>
      <c r="AH6" s="269"/>
      <c r="AI6" s="269">
        <v>100</v>
      </c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>IFERROR(U6/$E$2*2*H6+I6*2,0)</f>
        <v>0</v>
      </c>
      <c r="AT6" s="403">
        <f>IFERROR(U6/$E$2*(J6+K6*0.2+L6+M6*0.5),0)</f>
        <v>0</v>
      </c>
      <c r="AU6" s="403">
        <f>ROUND(SUM(V6:AP6)-SUM(AQ6:AT6),2)</f>
        <v>12100</v>
      </c>
      <c r="AV6" s="699">
        <v>1320</v>
      </c>
      <c r="AW6" s="282">
        <v>600</v>
      </c>
      <c r="AX6" s="282"/>
      <c r="AY6" s="282"/>
      <c r="AZ6" s="282"/>
      <c r="BA6" s="403">
        <f>ROUND(AU6-SUM(AV6:AZ6),2)</f>
        <v>10180</v>
      </c>
      <c r="BB6" s="283"/>
      <c r="BC6" s="701" t="s">
        <v>85</v>
      </c>
      <c r="BD6" s="329" t="str">
        <f>IF(U6-SUM(V6:AB6)=0,"正确","错误")</f>
        <v>正确</v>
      </c>
    </row>
    <row r="7" s="1" customFormat="1" ht="33" customHeight="1" spans="1:56">
      <c r="A7" s="376">
        <f t="shared" ref="A7:A67" si="2">ROW()-4</f>
        <v>3</v>
      </c>
      <c r="B7" s="679" t="s">
        <v>86</v>
      </c>
      <c r="C7" s="680" t="s">
        <v>87</v>
      </c>
      <c r="D7" s="373">
        <v>45553</v>
      </c>
      <c r="E7" s="681" t="s">
        <v>78</v>
      </c>
      <c r="F7" s="380">
        <f t="shared" ref="F7:F67" si="3">IF($C$2-D7+1&lt;$E$2,$C$2-D7+1,$E$2)</f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357"/>
      <c r="P7" s="215">
        <v>0</v>
      </c>
      <c r="Q7" s="215"/>
      <c r="R7" s="215"/>
      <c r="S7" s="398">
        <f t="shared" ref="S7:S67" si="4">P7+Q7-R7</f>
        <v>0</v>
      </c>
      <c r="T7" s="694"/>
      <c r="U7" s="399" t="s">
        <v>88</v>
      </c>
      <c r="V7" s="693">
        <v>2000</v>
      </c>
      <c r="W7" s="692">
        <v>500</v>
      </c>
      <c r="X7" s="692">
        <v>1000</v>
      </c>
      <c r="Y7" s="692">
        <v>300</v>
      </c>
      <c r="Z7" s="692">
        <v>300</v>
      </c>
      <c r="AA7" s="692">
        <v>100</v>
      </c>
      <c r="AB7" s="692">
        <v>100</v>
      </c>
      <c r="AC7" s="403">
        <f t="shared" ref="AC7:AC67" si="5">IF(G7="是",30,0)</f>
        <v>0</v>
      </c>
      <c r="AD7" s="269"/>
      <c r="AE7" s="269"/>
      <c r="AF7" s="269"/>
      <c r="AG7" s="269"/>
      <c r="AH7" s="269"/>
      <c r="AI7" s="269">
        <v>100</v>
      </c>
      <c r="AJ7" s="269">
        <v>600</v>
      </c>
      <c r="AK7" s="269"/>
      <c r="AL7" s="269">
        <v>400</v>
      </c>
      <c r="AM7" s="269">
        <v>100</v>
      </c>
      <c r="AN7" s="269"/>
      <c r="AO7" s="269">
        <v>10</v>
      </c>
      <c r="AP7" s="269"/>
      <c r="AQ7" s="269"/>
      <c r="AR7" s="269"/>
      <c r="AS7" s="408">
        <f t="shared" ref="AS7:AS67" si="6">IFERROR(U7/$E$2*2*H7+I7*2,0)</f>
        <v>0</v>
      </c>
      <c r="AT7" s="403">
        <f t="shared" ref="AT7:AT67" si="7">IFERROR(U7/$E$2*(J7+K7*0.2+L7+M7*0.5),0)</f>
        <v>0</v>
      </c>
      <c r="AU7" s="403">
        <f t="shared" ref="AU7:AU67" si="8">ROUND(SUM(V7:AP7)-SUM(AQ7:AT7),2)</f>
        <v>5510</v>
      </c>
      <c r="AV7" s="699">
        <v>549.9</v>
      </c>
      <c r="AW7" s="282">
        <v>104</v>
      </c>
      <c r="AX7" s="282"/>
      <c r="AY7" s="282"/>
      <c r="AZ7" s="282"/>
      <c r="BA7" s="403">
        <f t="shared" ref="BA7:BA67" si="9">ROUND(AU7-SUM(AV7:AZ7),2)</f>
        <v>4856.1</v>
      </c>
      <c r="BB7" s="283"/>
      <c r="BC7" s="701" t="s">
        <v>85</v>
      </c>
      <c r="BD7" s="329" t="str">
        <f t="shared" ref="BD7:BD67" si="10">IF(U7-SUM(V7:AB7)=0,"正确","错误")</f>
        <v>正确</v>
      </c>
    </row>
    <row r="8" s="1" customFormat="1" ht="33" customHeight="1" spans="1:56">
      <c r="A8" s="376">
        <f t="shared" si="2"/>
        <v>4</v>
      </c>
      <c r="B8" s="679" t="s">
        <v>89</v>
      </c>
      <c r="C8" s="680" t="s">
        <v>90</v>
      </c>
      <c r="D8" s="373">
        <v>45120</v>
      </c>
      <c r="E8" s="681" t="s">
        <v>78</v>
      </c>
      <c r="F8" s="380">
        <f t="shared" si="3"/>
        <v>30</v>
      </c>
      <c r="G8" s="214" t="s">
        <v>79</v>
      </c>
      <c r="H8" s="215"/>
      <c r="I8" s="215"/>
      <c r="J8" s="215"/>
      <c r="K8" s="215"/>
      <c r="L8" s="215"/>
      <c r="M8" s="215"/>
      <c r="N8" s="215"/>
      <c r="O8" s="245"/>
      <c r="P8" s="215">
        <v>5</v>
      </c>
      <c r="Q8" s="215">
        <v>0.5</v>
      </c>
      <c r="R8" s="215"/>
      <c r="S8" s="398">
        <f t="shared" si="4"/>
        <v>5.5</v>
      </c>
      <c r="T8" s="257" t="s">
        <v>91</v>
      </c>
      <c r="U8" s="399" t="s">
        <v>88</v>
      </c>
      <c r="V8" s="693">
        <v>1400</v>
      </c>
      <c r="W8" s="692">
        <v>900</v>
      </c>
      <c r="X8" s="692">
        <v>1000</v>
      </c>
      <c r="Y8" s="692">
        <v>300</v>
      </c>
      <c r="Z8" s="692">
        <v>500</v>
      </c>
      <c r="AA8" s="692">
        <v>100</v>
      </c>
      <c r="AB8" s="692">
        <v>100</v>
      </c>
      <c r="AC8" s="403">
        <f t="shared" si="5"/>
        <v>0</v>
      </c>
      <c r="AD8" s="269"/>
      <c r="AE8" s="269"/>
      <c r="AF8" s="269"/>
      <c r="AG8" s="269"/>
      <c r="AH8" s="269"/>
      <c r="AI8" s="269">
        <v>100</v>
      </c>
      <c r="AJ8" s="269">
        <v>660</v>
      </c>
      <c r="AK8" s="269">
        <v>200</v>
      </c>
      <c r="AL8" s="269"/>
      <c r="AM8" s="269">
        <v>100</v>
      </c>
      <c r="AN8" s="269"/>
      <c r="AO8" s="269">
        <v>10</v>
      </c>
      <c r="AP8" s="269"/>
      <c r="AQ8" s="269"/>
      <c r="AR8" s="269"/>
      <c r="AS8" s="408">
        <f t="shared" si="6"/>
        <v>0</v>
      </c>
      <c r="AT8" s="403">
        <f t="shared" si="7"/>
        <v>0</v>
      </c>
      <c r="AU8" s="403">
        <f t="shared" si="8"/>
        <v>5370</v>
      </c>
      <c r="AV8" s="699">
        <v>549.9</v>
      </c>
      <c r="AW8" s="282">
        <v>104</v>
      </c>
      <c r="AX8" s="282"/>
      <c r="AY8" s="282"/>
      <c r="AZ8" s="282"/>
      <c r="BA8" s="403">
        <f t="shared" si="9"/>
        <v>4716.1</v>
      </c>
      <c r="BB8" s="283"/>
      <c r="BC8" s="701" t="s">
        <v>85</v>
      </c>
      <c r="BD8" s="329" t="str">
        <f t="shared" si="10"/>
        <v>正确</v>
      </c>
    </row>
    <row r="9" s="1" customFormat="1" ht="54" customHeight="1" spans="1:56">
      <c r="A9" s="376">
        <f t="shared" si="2"/>
        <v>5</v>
      </c>
      <c r="B9" s="682" t="s">
        <v>92</v>
      </c>
      <c r="C9" s="680" t="s">
        <v>93</v>
      </c>
      <c r="D9" s="373">
        <v>45755</v>
      </c>
      <c r="E9" s="681" t="s">
        <v>78</v>
      </c>
      <c r="F9" s="380">
        <f t="shared" si="3"/>
        <v>30</v>
      </c>
      <c r="G9" s="214" t="s">
        <v>79</v>
      </c>
      <c r="H9" s="215"/>
      <c r="I9" s="215"/>
      <c r="J9" s="215"/>
      <c r="L9" s="215"/>
      <c r="M9" s="215"/>
      <c r="N9" s="215"/>
      <c r="O9" s="245"/>
      <c r="P9" s="215">
        <v>0</v>
      </c>
      <c r="Q9" s="215">
        <v>0.35</v>
      </c>
      <c r="R9" s="215"/>
      <c r="S9" s="398">
        <f t="shared" si="4"/>
        <v>0.35</v>
      </c>
      <c r="T9" s="257" t="s">
        <v>94</v>
      </c>
      <c r="U9" s="399" t="s">
        <v>95</v>
      </c>
      <c r="V9" s="695">
        <v>2000</v>
      </c>
      <c r="W9" s="695">
        <v>1000</v>
      </c>
      <c r="X9" s="695">
        <v>1000</v>
      </c>
      <c r="Y9" s="695">
        <v>300</v>
      </c>
      <c r="Z9" s="695">
        <v>500</v>
      </c>
      <c r="AA9" s="695">
        <v>300</v>
      </c>
      <c r="AB9" s="695">
        <v>100</v>
      </c>
      <c r="AC9" s="403">
        <f t="shared" si="5"/>
        <v>0</v>
      </c>
      <c r="AD9" s="269"/>
      <c r="AE9" s="269"/>
      <c r="AF9" s="269"/>
      <c r="AG9" s="269"/>
      <c r="AH9" s="269"/>
      <c r="AI9" s="269">
        <f>100+27</f>
        <v>127</v>
      </c>
      <c r="AJ9" s="269">
        <v>880</v>
      </c>
      <c r="AK9" s="269"/>
      <c r="AL9" s="269">
        <v>400</v>
      </c>
      <c r="AM9" s="269"/>
      <c r="AN9" s="269"/>
      <c r="AO9" s="269">
        <v>10</v>
      </c>
      <c r="AP9" s="269"/>
      <c r="AQ9" s="269"/>
      <c r="AR9" s="269"/>
      <c r="AS9" s="408">
        <f t="shared" si="6"/>
        <v>0</v>
      </c>
      <c r="AT9" s="403">
        <f t="shared" si="7"/>
        <v>0</v>
      </c>
      <c r="AU9" s="403">
        <f t="shared" si="8"/>
        <v>6617</v>
      </c>
      <c r="AV9" s="699">
        <v>549.9</v>
      </c>
      <c r="AW9" s="282">
        <v>104</v>
      </c>
      <c r="AX9" s="282"/>
      <c r="AY9" s="282"/>
      <c r="AZ9" s="282"/>
      <c r="BA9" s="403">
        <f t="shared" si="9"/>
        <v>5963.1</v>
      </c>
      <c r="BB9" s="283"/>
      <c r="BC9" s="701" t="s">
        <v>96</v>
      </c>
      <c r="BD9" s="329" t="str">
        <f t="shared" si="10"/>
        <v>正确</v>
      </c>
    </row>
    <row r="10" s="1" customFormat="1" ht="33" customHeight="1" spans="1:56">
      <c r="A10" s="376">
        <f t="shared" si="2"/>
        <v>6</v>
      </c>
      <c r="B10" s="683" t="s">
        <v>97</v>
      </c>
      <c r="C10" s="684" t="s">
        <v>98</v>
      </c>
      <c r="D10" s="659">
        <v>45774</v>
      </c>
      <c r="E10" s="685" t="s">
        <v>78</v>
      </c>
      <c r="F10" s="380">
        <f t="shared" si="3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O10" s="392"/>
      <c r="P10" s="215">
        <v>0.2</v>
      </c>
      <c r="Q10" s="215"/>
      <c r="R10" s="215"/>
      <c r="S10" s="398">
        <f t="shared" si="4"/>
        <v>0.2</v>
      </c>
      <c r="T10" s="257"/>
      <c r="U10" s="399" t="s">
        <v>99</v>
      </c>
      <c r="V10" s="692">
        <v>1500</v>
      </c>
      <c r="W10" s="692">
        <v>1000</v>
      </c>
      <c r="X10" s="692">
        <v>1000</v>
      </c>
      <c r="Y10" s="692">
        <v>200</v>
      </c>
      <c r="Z10" s="692">
        <v>100</v>
      </c>
      <c r="AA10" s="692">
        <v>100</v>
      </c>
      <c r="AB10" s="692">
        <v>100</v>
      </c>
      <c r="AC10" s="403">
        <f t="shared" si="5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>
        <v>400</v>
      </c>
      <c r="AM10" s="269"/>
      <c r="AN10" s="269"/>
      <c r="AO10" s="269"/>
      <c r="AP10" s="269"/>
      <c r="AQ10" s="269"/>
      <c r="AR10" s="269"/>
      <c r="AS10" s="408">
        <f t="shared" si="6"/>
        <v>0</v>
      </c>
      <c r="AT10" s="403">
        <f t="shared" si="7"/>
        <v>0</v>
      </c>
      <c r="AU10" s="403">
        <f t="shared" si="8"/>
        <v>4500</v>
      </c>
      <c r="AV10" s="699">
        <v>549.9</v>
      </c>
      <c r="AW10" s="282">
        <v>104</v>
      </c>
      <c r="AX10" s="282"/>
      <c r="AY10" s="282"/>
      <c r="AZ10" s="282"/>
      <c r="BA10" s="403">
        <f t="shared" si="9"/>
        <v>3846.1</v>
      </c>
      <c r="BB10" s="283"/>
      <c r="BC10" s="701" t="s">
        <v>85</v>
      </c>
      <c r="BD10" s="329" t="str">
        <f t="shared" si="10"/>
        <v>正确</v>
      </c>
    </row>
    <row r="11" s="1" customFormat="1" ht="48" customHeight="1" spans="1:56">
      <c r="A11" s="376">
        <f t="shared" si="2"/>
        <v>7</v>
      </c>
      <c r="B11" s="686" t="s">
        <v>100</v>
      </c>
      <c r="C11" s="687" t="s">
        <v>101</v>
      </c>
      <c r="D11" s="542">
        <v>45789</v>
      </c>
      <c r="E11" s="685" t="s">
        <v>78</v>
      </c>
      <c r="F11" s="380">
        <f t="shared" si="3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15"/>
      <c r="P11" s="215">
        <v>1</v>
      </c>
      <c r="Q11" s="215"/>
      <c r="R11" s="215"/>
      <c r="S11" s="398">
        <f t="shared" si="4"/>
        <v>1</v>
      </c>
      <c r="T11" s="257"/>
      <c r="U11" s="399" t="s">
        <v>102</v>
      </c>
      <c r="V11" s="693">
        <v>3000</v>
      </c>
      <c r="W11" s="693">
        <v>1000</v>
      </c>
      <c r="X11" s="693">
        <v>1000</v>
      </c>
      <c r="Y11" s="693">
        <v>500</v>
      </c>
      <c r="Z11" s="693">
        <v>400</v>
      </c>
      <c r="AA11" s="693">
        <v>400</v>
      </c>
      <c r="AB11" s="693">
        <v>200</v>
      </c>
      <c r="AC11" s="403">
        <f t="shared" si="5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>
        <v>300</v>
      </c>
      <c r="AM11" s="269">
        <v>400</v>
      </c>
      <c r="AN11" s="269"/>
      <c r="AO11" s="269"/>
      <c r="AP11" s="269"/>
      <c r="AQ11" s="269"/>
      <c r="AR11" s="269"/>
      <c r="AS11" s="408">
        <f t="shared" si="6"/>
        <v>0</v>
      </c>
      <c r="AT11" s="403">
        <f t="shared" si="7"/>
        <v>0</v>
      </c>
      <c r="AU11" s="403">
        <f t="shared" si="8"/>
        <v>7300</v>
      </c>
      <c r="AV11" s="699">
        <v>549.9</v>
      </c>
      <c r="AW11" s="282">
        <v>104</v>
      </c>
      <c r="AX11" s="282"/>
      <c r="AY11" s="282"/>
      <c r="AZ11" s="282"/>
      <c r="BA11" s="403">
        <f t="shared" si="9"/>
        <v>6646.1</v>
      </c>
      <c r="BB11" s="283"/>
      <c r="BC11" s="701" t="s">
        <v>85</v>
      </c>
      <c r="BD11" s="329" t="str">
        <f t="shared" si="10"/>
        <v>正确</v>
      </c>
    </row>
    <row r="12" s="1" customFormat="1" ht="33" customHeight="1" spans="1:60">
      <c r="A12" s="376">
        <f t="shared" si="2"/>
        <v>8</v>
      </c>
      <c r="B12" s="686" t="s">
        <v>103</v>
      </c>
      <c r="C12" s="687" t="s">
        <v>104</v>
      </c>
      <c r="D12" s="542">
        <v>45803</v>
      </c>
      <c r="E12" s="685" t="s">
        <v>78</v>
      </c>
      <c r="F12" s="380">
        <f t="shared" si="3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15"/>
      <c r="P12" s="215">
        <v>3</v>
      </c>
      <c r="Q12" s="215"/>
      <c r="R12" s="215"/>
      <c r="S12" s="398">
        <f t="shared" si="4"/>
        <v>3</v>
      </c>
      <c r="T12" s="257"/>
      <c r="U12" s="399" t="s">
        <v>105</v>
      </c>
      <c r="V12" s="693">
        <v>2000</v>
      </c>
      <c r="W12" s="692">
        <v>900</v>
      </c>
      <c r="X12" s="692">
        <v>1000</v>
      </c>
      <c r="Y12" s="692">
        <v>300</v>
      </c>
      <c r="Z12" s="692">
        <v>300</v>
      </c>
      <c r="AA12" s="692">
        <v>200</v>
      </c>
      <c r="AB12" s="692">
        <v>100</v>
      </c>
      <c r="AC12" s="403">
        <f t="shared" si="5"/>
        <v>0</v>
      </c>
      <c r="AD12" s="269"/>
      <c r="AE12" s="269"/>
      <c r="AF12" s="269"/>
      <c r="AG12" s="269"/>
      <c r="AH12" s="269"/>
      <c r="AI12" s="269">
        <v>100</v>
      </c>
      <c r="AJ12" s="269">
        <v>693</v>
      </c>
      <c r="AK12" s="269"/>
      <c r="AL12" s="269">
        <v>400</v>
      </c>
      <c r="AM12" s="269">
        <v>100</v>
      </c>
      <c r="AN12" s="269"/>
      <c r="AO12" s="269"/>
      <c r="AP12" s="269"/>
      <c r="AQ12" s="269"/>
      <c r="AR12" s="269"/>
      <c r="AS12" s="408">
        <f t="shared" si="6"/>
        <v>0</v>
      </c>
      <c r="AT12" s="403">
        <f t="shared" si="7"/>
        <v>0</v>
      </c>
      <c r="AU12" s="403">
        <f t="shared" si="8"/>
        <v>6093</v>
      </c>
      <c r="AV12" s="699">
        <v>549.9</v>
      </c>
      <c r="AW12" s="282">
        <v>104</v>
      </c>
      <c r="AX12" s="282"/>
      <c r="AY12" s="282"/>
      <c r="AZ12" s="282"/>
      <c r="BA12" s="403">
        <f t="shared" si="9"/>
        <v>5439.1</v>
      </c>
      <c r="BB12" s="283"/>
      <c r="BC12" s="701" t="s">
        <v>106</v>
      </c>
      <c r="BD12" s="329" t="str">
        <f t="shared" si="10"/>
        <v>正确</v>
      </c>
      <c r="BE12" s="1">
        <f>AU12/30*15</f>
        <v>3046.5</v>
      </c>
      <c r="BH12" s="1">
        <f>AU12/30*15</f>
        <v>3046.5</v>
      </c>
    </row>
    <row r="13" s="1" customFormat="1" ht="38" customHeight="1" spans="1:59">
      <c r="A13" s="376">
        <f t="shared" si="2"/>
        <v>9</v>
      </c>
      <c r="B13" s="688" t="s">
        <v>107</v>
      </c>
      <c r="C13" s="288" t="s">
        <v>108</v>
      </c>
      <c r="D13" s="227">
        <v>45827</v>
      </c>
      <c r="E13" s="689" t="s">
        <v>78</v>
      </c>
      <c r="F13" s="380">
        <f t="shared" si="3"/>
        <v>30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15"/>
      <c r="P13" s="215">
        <v>0</v>
      </c>
      <c r="Q13" s="215"/>
      <c r="R13" s="215"/>
      <c r="S13" s="398">
        <f t="shared" si="4"/>
        <v>0</v>
      </c>
      <c r="T13" s="257" t="s">
        <v>109</v>
      </c>
      <c r="U13" s="399" t="s">
        <v>110</v>
      </c>
      <c r="V13" s="693">
        <v>3000</v>
      </c>
      <c r="W13" s="693">
        <v>1000</v>
      </c>
      <c r="X13" s="693">
        <v>1000</v>
      </c>
      <c r="Y13" s="693">
        <v>500</v>
      </c>
      <c r="Z13" s="693">
        <v>400</v>
      </c>
      <c r="AA13" s="693">
        <v>500</v>
      </c>
      <c r="AB13" s="693">
        <v>200</v>
      </c>
      <c r="AC13" s="403">
        <f t="shared" si="5"/>
        <v>0</v>
      </c>
      <c r="AD13" s="269"/>
      <c r="AE13" s="269"/>
      <c r="AF13" s="269"/>
      <c r="AG13" s="269"/>
      <c r="AH13" s="269"/>
      <c r="AI13" s="269">
        <v>100</v>
      </c>
      <c r="AJ13" s="269">
        <v>1316</v>
      </c>
      <c r="AK13" s="269"/>
      <c r="AL13" s="269">
        <v>100</v>
      </c>
      <c r="AM13" s="269">
        <v>100</v>
      </c>
      <c r="AN13" s="269"/>
      <c r="AO13" s="269"/>
      <c r="AP13" s="269"/>
      <c r="AQ13" s="269"/>
      <c r="AR13" s="269"/>
      <c r="AS13" s="408">
        <f t="shared" si="6"/>
        <v>0</v>
      </c>
      <c r="AT13" s="403">
        <f t="shared" si="7"/>
        <v>0</v>
      </c>
      <c r="AU13" s="403">
        <f t="shared" si="8"/>
        <v>8216</v>
      </c>
      <c r="AV13" s="699">
        <v>549.9</v>
      </c>
      <c r="AW13" s="282">
        <v>104</v>
      </c>
      <c r="AX13" s="282"/>
      <c r="AY13" s="282"/>
      <c r="AZ13" s="282"/>
      <c r="BA13" s="403">
        <f t="shared" si="9"/>
        <v>7562.1</v>
      </c>
      <c r="BB13" s="283"/>
      <c r="BC13" s="701" t="s">
        <v>111</v>
      </c>
      <c r="BD13" s="329" t="str">
        <f t="shared" si="10"/>
        <v>正确</v>
      </c>
      <c r="BF13" s="1">
        <f>AU13/2</f>
        <v>4108</v>
      </c>
      <c r="BG13" s="1">
        <f>AU13/2</f>
        <v>4108</v>
      </c>
    </row>
    <row r="14" s="1" customFormat="1" ht="33" customHeight="1" spans="1:56">
      <c r="A14" s="376">
        <f t="shared" si="2"/>
        <v>10</v>
      </c>
      <c r="B14" s="237" t="s">
        <v>112</v>
      </c>
      <c r="C14" s="288" t="s">
        <v>113</v>
      </c>
      <c r="D14" s="481">
        <v>45866</v>
      </c>
      <c r="E14" s="690" t="s">
        <v>114</v>
      </c>
      <c r="F14" s="380">
        <f t="shared" si="3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398">
        <f t="shared" si="4"/>
        <v>0</v>
      </c>
      <c r="T14" s="263"/>
      <c r="U14" s="399" t="s">
        <v>88</v>
      </c>
      <c r="V14" s="693">
        <v>2000</v>
      </c>
      <c r="W14" s="692">
        <v>500</v>
      </c>
      <c r="X14" s="692">
        <v>1000</v>
      </c>
      <c r="Y14" s="692">
        <v>300</v>
      </c>
      <c r="Z14" s="692">
        <v>300</v>
      </c>
      <c r="AA14" s="692">
        <v>100</v>
      </c>
      <c r="AB14" s="692">
        <v>100</v>
      </c>
      <c r="AC14" s="403">
        <f t="shared" si="5"/>
        <v>0</v>
      </c>
      <c r="AD14" s="269"/>
      <c r="AE14" s="269"/>
      <c r="AF14" s="269"/>
      <c r="AG14" s="269"/>
      <c r="AH14" s="269"/>
      <c r="AI14" s="269">
        <v>100</v>
      </c>
      <c r="AJ14" s="269"/>
      <c r="AK14" s="269"/>
      <c r="AL14" s="269">
        <v>400</v>
      </c>
      <c r="AM14" s="269">
        <v>200</v>
      </c>
      <c r="AN14" s="269"/>
      <c r="AO14" s="269"/>
      <c r="AP14" s="269"/>
      <c r="AQ14" s="269"/>
      <c r="AR14" s="269"/>
      <c r="AS14" s="408">
        <f t="shared" si="6"/>
        <v>0</v>
      </c>
      <c r="AT14" s="403">
        <f t="shared" si="7"/>
        <v>0</v>
      </c>
      <c r="AU14" s="403">
        <f t="shared" si="8"/>
        <v>5000</v>
      </c>
      <c r="AV14" s="699">
        <v>549.9</v>
      </c>
      <c r="AW14" s="282">
        <v>104</v>
      </c>
      <c r="AX14" s="282"/>
      <c r="AY14" s="282"/>
      <c r="AZ14" s="282"/>
      <c r="BA14" s="403">
        <f t="shared" si="9"/>
        <v>4346.1</v>
      </c>
      <c r="BB14" s="283"/>
      <c r="BC14" s="701" t="s">
        <v>85</v>
      </c>
      <c r="BD14" s="329" t="str">
        <f t="shared" si="10"/>
        <v>正确</v>
      </c>
    </row>
    <row r="15" s="1" customFormat="1" ht="33" customHeight="1" spans="1:56">
      <c r="A15" s="376">
        <f t="shared" si="2"/>
        <v>11</v>
      </c>
      <c r="B15" s="237" t="s">
        <v>115</v>
      </c>
      <c r="C15" s="480" t="s">
        <v>116</v>
      </c>
      <c r="D15" s="691">
        <v>45873</v>
      </c>
      <c r="E15" s="690" t="s">
        <v>114</v>
      </c>
      <c r="F15" s="380">
        <f t="shared" si="3"/>
        <v>30</v>
      </c>
      <c r="G15" s="286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4"/>
        <v>0</v>
      </c>
      <c r="T15" s="263"/>
      <c r="U15" s="399" t="s">
        <v>105</v>
      </c>
      <c r="V15" s="693">
        <v>2000</v>
      </c>
      <c r="W15" s="692">
        <v>900</v>
      </c>
      <c r="X15" s="692">
        <v>1000</v>
      </c>
      <c r="Y15" s="692">
        <v>300</v>
      </c>
      <c r="Z15" s="692">
        <v>300</v>
      </c>
      <c r="AA15" s="692">
        <v>200</v>
      </c>
      <c r="AB15" s="692">
        <v>100</v>
      </c>
      <c r="AC15" s="403">
        <f t="shared" si="5"/>
        <v>0</v>
      </c>
      <c r="AD15" s="269"/>
      <c r="AE15" s="269"/>
      <c r="AF15" s="269"/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6"/>
        <v>0</v>
      </c>
      <c r="AT15" s="403">
        <f t="shared" si="7"/>
        <v>0</v>
      </c>
      <c r="AU15" s="403">
        <f t="shared" si="8"/>
        <v>4900</v>
      </c>
      <c r="AV15" s="699">
        <v>549.9</v>
      </c>
      <c r="AW15" s="282">
        <v>104</v>
      </c>
      <c r="AX15" s="282"/>
      <c r="AY15" s="282"/>
      <c r="AZ15" s="282"/>
      <c r="BA15" s="403">
        <f t="shared" si="9"/>
        <v>4246.1</v>
      </c>
      <c r="BB15" s="283"/>
      <c r="BC15" s="701" t="s">
        <v>85</v>
      </c>
      <c r="BD15" s="329" t="str">
        <f t="shared" si="10"/>
        <v>正确</v>
      </c>
    </row>
    <row r="16" s="1" customFormat="1" ht="33" customHeight="1" spans="1:56">
      <c r="A16" s="376">
        <f t="shared" si="2"/>
        <v>12</v>
      </c>
      <c r="B16" s="287"/>
      <c r="C16" s="288"/>
      <c r="D16" s="227"/>
      <c r="E16" s="287"/>
      <c r="F16" s="380">
        <f t="shared" si="3"/>
        <v>30</v>
      </c>
      <c r="G16" s="286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4"/>
        <v>0</v>
      </c>
      <c r="T16" s="263"/>
      <c r="U16" s="399"/>
      <c r="V16" s="289"/>
      <c r="W16" s="290"/>
      <c r="X16" s="290"/>
      <c r="Y16" s="290"/>
      <c r="Z16" s="290"/>
      <c r="AA16" s="290"/>
      <c r="AB16" s="269"/>
      <c r="AC16" s="403">
        <f t="shared" si="5"/>
        <v>0</v>
      </c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6"/>
        <v>0</v>
      </c>
      <c r="AT16" s="403">
        <f t="shared" si="7"/>
        <v>0</v>
      </c>
      <c r="AU16" s="403">
        <f t="shared" si="8"/>
        <v>0</v>
      </c>
      <c r="AV16" s="281"/>
      <c r="AW16" s="282"/>
      <c r="AX16" s="282"/>
      <c r="AY16" s="282"/>
      <c r="AZ16" s="282"/>
      <c r="BA16" s="403">
        <f t="shared" si="9"/>
        <v>0</v>
      </c>
      <c r="BB16" s="283"/>
      <c r="BC16" s="702"/>
      <c r="BD16" s="329" t="str">
        <f t="shared" si="10"/>
        <v>正确</v>
      </c>
    </row>
    <row r="17" s="1" customFormat="1" ht="33" customHeight="1" spans="1:56">
      <c r="A17" s="376">
        <f t="shared" si="2"/>
        <v>13</v>
      </c>
      <c r="B17" s="287"/>
      <c r="C17" s="288"/>
      <c r="D17" s="227"/>
      <c r="E17" s="287"/>
      <c r="F17" s="380">
        <f t="shared" si="3"/>
        <v>30</v>
      </c>
      <c r="G17" s="286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4"/>
        <v>0</v>
      </c>
      <c r="T17" s="263"/>
      <c r="U17" s="399"/>
      <c r="V17" s="289"/>
      <c r="W17" s="290"/>
      <c r="X17" s="290"/>
      <c r="Y17" s="290"/>
      <c r="Z17" s="290"/>
      <c r="AA17" s="290"/>
      <c r="AB17" s="269"/>
      <c r="AC17" s="403">
        <f t="shared" si="5"/>
        <v>0</v>
      </c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6"/>
        <v>0</v>
      </c>
      <c r="AT17" s="403">
        <f t="shared" si="7"/>
        <v>0</v>
      </c>
      <c r="AU17" s="403">
        <f t="shared" si="8"/>
        <v>0</v>
      </c>
      <c r="AV17" s="281"/>
      <c r="AW17" s="282"/>
      <c r="AX17" s="282"/>
      <c r="AY17" s="282"/>
      <c r="AZ17" s="282"/>
      <c r="BA17" s="403">
        <f t="shared" si="9"/>
        <v>0</v>
      </c>
      <c r="BB17" s="283"/>
      <c r="BC17" s="702"/>
      <c r="BD17" s="329" t="str">
        <f t="shared" si="10"/>
        <v>正确</v>
      </c>
    </row>
    <row r="18" s="1" customFormat="1" ht="33" customHeight="1" spans="1:56">
      <c r="A18" s="376">
        <f t="shared" si="2"/>
        <v>14</v>
      </c>
      <c r="B18" s="287"/>
      <c r="C18" s="288"/>
      <c r="D18" s="227"/>
      <c r="E18" s="287"/>
      <c r="F18" s="380">
        <f t="shared" si="3"/>
        <v>30</v>
      </c>
      <c r="G18" s="286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4"/>
        <v>0</v>
      </c>
      <c r="T18" s="263"/>
      <c r="U18" s="399"/>
      <c r="V18" s="289"/>
      <c r="W18" s="290"/>
      <c r="X18" s="290"/>
      <c r="Y18" s="290"/>
      <c r="Z18" s="290"/>
      <c r="AA18" s="290"/>
      <c r="AB18" s="269"/>
      <c r="AC18" s="403">
        <f t="shared" si="5"/>
        <v>0</v>
      </c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6"/>
        <v>0</v>
      </c>
      <c r="AT18" s="403">
        <f t="shared" si="7"/>
        <v>0</v>
      </c>
      <c r="AU18" s="403">
        <f t="shared" si="8"/>
        <v>0</v>
      </c>
      <c r="AV18" s="281"/>
      <c r="AW18" s="282"/>
      <c r="AX18" s="282"/>
      <c r="AY18" s="282"/>
      <c r="AZ18" s="282"/>
      <c r="BA18" s="403">
        <f t="shared" si="9"/>
        <v>0</v>
      </c>
      <c r="BB18" s="283"/>
      <c r="BC18" s="291"/>
      <c r="BD18" s="329" t="str">
        <f t="shared" si="10"/>
        <v>正确</v>
      </c>
    </row>
    <row r="19" s="1" customFormat="1" ht="33" customHeight="1" spans="1:56">
      <c r="A19" s="376">
        <f t="shared" si="2"/>
        <v>15</v>
      </c>
      <c r="B19" s="287"/>
      <c r="C19" s="288"/>
      <c r="D19" s="227"/>
      <c r="E19" s="287"/>
      <c r="F19" s="380">
        <f t="shared" si="3"/>
        <v>30</v>
      </c>
      <c r="G19" s="286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4"/>
        <v>0</v>
      </c>
      <c r="T19" s="263"/>
      <c r="U19" s="399"/>
      <c r="V19" s="289"/>
      <c r="W19" s="290"/>
      <c r="X19" s="290"/>
      <c r="Y19" s="290"/>
      <c r="Z19" s="290"/>
      <c r="AA19" s="290"/>
      <c r="AB19" s="269"/>
      <c r="AC19" s="403">
        <f t="shared" si="5"/>
        <v>0</v>
      </c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6"/>
        <v>0</v>
      </c>
      <c r="AT19" s="403">
        <f t="shared" si="7"/>
        <v>0</v>
      </c>
      <c r="AU19" s="403">
        <f t="shared" si="8"/>
        <v>0</v>
      </c>
      <c r="AV19" s="281"/>
      <c r="AW19" s="282"/>
      <c r="AX19" s="282"/>
      <c r="AY19" s="282"/>
      <c r="AZ19" s="282"/>
      <c r="BA19" s="403">
        <f t="shared" si="9"/>
        <v>0</v>
      </c>
      <c r="BB19" s="283"/>
      <c r="BC19" s="291"/>
      <c r="BD19" s="329" t="str">
        <f t="shared" si="10"/>
        <v>正确</v>
      </c>
    </row>
    <row r="20" s="1" customFormat="1" ht="33" customHeight="1" spans="1:56">
      <c r="A20" s="376">
        <f t="shared" si="2"/>
        <v>16</v>
      </c>
      <c r="B20" s="287"/>
      <c r="C20" s="288"/>
      <c r="D20" s="227"/>
      <c r="E20" s="287"/>
      <c r="F20" s="380">
        <f t="shared" si="3"/>
        <v>30</v>
      </c>
      <c r="G20" s="286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4"/>
        <v>0</v>
      </c>
      <c r="T20" s="263"/>
      <c r="U20" s="399"/>
      <c r="V20" s="289"/>
      <c r="W20" s="290"/>
      <c r="X20" s="290"/>
      <c r="Y20" s="290"/>
      <c r="Z20" s="290"/>
      <c r="AA20" s="290"/>
      <c r="AB20" s="269"/>
      <c r="AC20" s="403">
        <f t="shared" si="5"/>
        <v>0</v>
      </c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6"/>
        <v>0</v>
      </c>
      <c r="AT20" s="403">
        <f t="shared" si="7"/>
        <v>0</v>
      </c>
      <c r="AU20" s="403">
        <f t="shared" si="8"/>
        <v>0</v>
      </c>
      <c r="AV20" s="281"/>
      <c r="AW20" s="282"/>
      <c r="AX20" s="282"/>
      <c r="AY20" s="282"/>
      <c r="AZ20" s="282"/>
      <c r="BA20" s="403">
        <f t="shared" si="9"/>
        <v>0</v>
      </c>
      <c r="BB20" s="283"/>
      <c r="BC20" s="291"/>
      <c r="BD20" s="329" t="str">
        <f t="shared" si="10"/>
        <v>正确</v>
      </c>
    </row>
    <row r="21" s="1" customFormat="1" ht="33" customHeight="1" spans="1:56">
      <c r="A21" s="376">
        <f t="shared" si="2"/>
        <v>17</v>
      </c>
      <c r="B21" s="287"/>
      <c r="C21" s="288"/>
      <c r="D21" s="227"/>
      <c r="E21" s="287"/>
      <c r="F21" s="380">
        <f t="shared" si="3"/>
        <v>30</v>
      </c>
      <c r="G21" s="286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4"/>
        <v>0</v>
      </c>
      <c r="T21" s="263"/>
      <c r="U21" s="399"/>
      <c r="V21" s="289"/>
      <c r="W21" s="290"/>
      <c r="X21" s="290"/>
      <c r="Y21" s="290"/>
      <c r="Z21" s="290"/>
      <c r="AA21" s="290"/>
      <c r="AB21" s="269"/>
      <c r="AC21" s="403">
        <f t="shared" si="5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6"/>
        <v>0</v>
      </c>
      <c r="AT21" s="403">
        <f t="shared" si="7"/>
        <v>0</v>
      </c>
      <c r="AU21" s="403">
        <f t="shared" si="8"/>
        <v>0</v>
      </c>
      <c r="AV21" s="281"/>
      <c r="AW21" s="282"/>
      <c r="AX21" s="282"/>
      <c r="AY21" s="282"/>
      <c r="AZ21" s="282"/>
      <c r="BA21" s="403">
        <f t="shared" si="9"/>
        <v>0</v>
      </c>
      <c r="BB21" s="283"/>
      <c r="BC21" s="291"/>
      <c r="BD21" s="329" t="str">
        <f t="shared" si="10"/>
        <v>正确</v>
      </c>
    </row>
    <row r="22" s="1" customFormat="1" ht="33" customHeight="1" spans="1:56">
      <c r="A22" s="376">
        <f t="shared" si="2"/>
        <v>18</v>
      </c>
      <c r="B22" s="287"/>
      <c r="C22" s="288"/>
      <c r="D22" s="227"/>
      <c r="E22" s="287"/>
      <c r="F22" s="380">
        <f t="shared" si="3"/>
        <v>30</v>
      </c>
      <c r="G22" s="286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4"/>
        <v>0</v>
      </c>
      <c r="T22" s="263"/>
      <c r="U22" s="399"/>
      <c r="V22" s="289"/>
      <c r="W22" s="290"/>
      <c r="X22" s="290"/>
      <c r="Y22" s="290"/>
      <c r="Z22" s="290"/>
      <c r="AA22" s="290"/>
      <c r="AB22" s="269"/>
      <c r="AC22" s="403">
        <f t="shared" si="5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6"/>
        <v>0</v>
      </c>
      <c r="AT22" s="403">
        <f t="shared" si="7"/>
        <v>0</v>
      </c>
      <c r="AU22" s="403">
        <f t="shared" si="8"/>
        <v>0</v>
      </c>
      <c r="AV22" s="281"/>
      <c r="AW22" s="282"/>
      <c r="AX22" s="282"/>
      <c r="AY22" s="282"/>
      <c r="AZ22" s="282"/>
      <c r="BA22" s="403">
        <f t="shared" si="9"/>
        <v>0</v>
      </c>
      <c r="BB22" s="283"/>
      <c r="BC22" s="291"/>
      <c r="BD22" s="329" t="str">
        <f t="shared" si="10"/>
        <v>正确</v>
      </c>
    </row>
    <row r="23" s="1" customFormat="1" ht="33" customHeight="1" spans="1:56">
      <c r="A23" s="376">
        <f t="shared" si="2"/>
        <v>19</v>
      </c>
      <c r="B23" s="287"/>
      <c r="C23" s="288"/>
      <c r="D23" s="227"/>
      <c r="E23" s="287"/>
      <c r="F23" s="380">
        <f t="shared" si="3"/>
        <v>30</v>
      </c>
      <c r="G23" s="286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4"/>
        <v>0</v>
      </c>
      <c r="T23" s="263"/>
      <c r="U23" s="399"/>
      <c r="V23" s="289"/>
      <c r="W23" s="290"/>
      <c r="X23" s="290"/>
      <c r="Y23" s="290"/>
      <c r="Z23" s="290"/>
      <c r="AA23" s="290"/>
      <c r="AB23" s="269"/>
      <c r="AC23" s="403">
        <f t="shared" si="5"/>
        <v>0</v>
      </c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6"/>
        <v>0</v>
      </c>
      <c r="AT23" s="403">
        <f t="shared" si="7"/>
        <v>0</v>
      </c>
      <c r="AU23" s="403">
        <f t="shared" si="8"/>
        <v>0</v>
      </c>
      <c r="AV23" s="281"/>
      <c r="AW23" s="282"/>
      <c r="AX23" s="282"/>
      <c r="AY23" s="282"/>
      <c r="AZ23" s="282"/>
      <c r="BA23" s="403">
        <f t="shared" si="9"/>
        <v>0</v>
      </c>
      <c r="BB23" s="283"/>
      <c r="BC23" s="291"/>
      <c r="BD23" s="329" t="str">
        <f t="shared" si="10"/>
        <v>正确</v>
      </c>
    </row>
    <row r="24" s="1" customFormat="1" ht="33" customHeight="1" spans="1:56">
      <c r="A24" s="376">
        <f t="shared" si="2"/>
        <v>20</v>
      </c>
      <c r="B24" s="287"/>
      <c r="C24" s="288"/>
      <c r="D24" s="227"/>
      <c r="E24" s="287"/>
      <c r="F24" s="380">
        <f t="shared" si="3"/>
        <v>30</v>
      </c>
      <c r="G24" s="286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4"/>
        <v>0</v>
      </c>
      <c r="T24" s="263"/>
      <c r="U24" s="399"/>
      <c r="V24" s="289"/>
      <c r="W24" s="290"/>
      <c r="X24" s="290"/>
      <c r="Y24" s="290"/>
      <c r="Z24" s="290"/>
      <c r="AA24" s="290"/>
      <c r="AB24" s="269"/>
      <c r="AC24" s="403">
        <f t="shared" si="5"/>
        <v>0</v>
      </c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6"/>
        <v>0</v>
      </c>
      <c r="AT24" s="403">
        <f t="shared" si="7"/>
        <v>0</v>
      </c>
      <c r="AU24" s="403">
        <f t="shared" si="8"/>
        <v>0</v>
      </c>
      <c r="AV24" s="281"/>
      <c r="AW24" s="282"/>
      <c r="AX24" s="282"/>
      <c r="AY24" s="282"/>
      <c r="AZ24" s="282"/>
      <c r="BA24" s="403">
        <f t="shared" si="9"/>
        <v>0</v>
      </c>
      <c r="BB24" s="283"/>
      <c r="BC24" s="291"/>
      <c r="BD24" s="329" t="str">
        <f t="shared" si="10"/>
        <v>正确</v>
      </c>
    </row>
    <row r="25" s="1" customFormat="1" ht="33" customHeight="1" spans="1:56">
      <c r="A25" s="376">
        <f t="shared" si="2"/>
        <v>21</v>
      </c>
      <c r="B25" s="287"/>
      <c r="C25" s="288"/>
      <c r="D25" s="227"/>
      <c r="E25" s="287"/>
      <c r="F25" s="380">
        <f t="shared" si="3"/>
        <v>30</v>
      </c>
      <c r="G25" s="286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4"/>
        <v>0</v>
      </c>
      <c r="T25" s="263"/>
      <c r="U25" s="399"/>
      <c r="V25" s="289"/>
      <c r="W25" s="290"/>
      <c r="X25" s="290"/>
      <c r="Y25" s="290"/>
      <c r="Z25" s="290"/>
      <c r="AA25" s="290"/>
      <c r="AB25" s="269"/>
      <c r="AC25" s="403">
        <f t="shared" si="5"/>
        <v>0</v>
      </c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6"/>
        <v>0</v>
      </c>
      <c r="AT25" s="403">
        <f t="shared" si="7"/>
        <v>0</v>
      </c>
      <c r="AU25" s="403">
        <f t="shared" si="8"/>
        <v>0</v>
      </c>
      <c r="AV25" s="281"/>
      <c r="AW25" s="282"/>
      <c r="AX25" s="282"/>
      <c r="AY25" s="282"/>
      <c r="AZ25" s="282"/>
      <c r="BA25" s="403">
        <f t="shared" si="9"/>
        <v>0</v>
      </c>
      <c r="BB25" s="283"/>
      <c r="BC25" s="291"/>
      <c r="BD25" s="329" t="str">
        <f t="shared" si="10"/>
        <v>正确</v>
      </c>
    </row>
    <row r="26" s="1" customFormat="1" ht="33" customHeight="1" spans="1:56">
      <c r="A26" s="376">
        <f t="shared" si="2"/>
        <v>22</v>
      </c>
      <c r="B26" s="287"/>
      <c r="C26" s="288"/>
      <c r="D26" s="227"/>
      <c r="E26" s="287"/>
      <c r="F26" s="380">
        <f t="shared" si="3"/>
        <v>30</v>
      </c>
      <c r="G26" s="286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4"/>
        <v>0</v>
      </c>
      <c r="T26" s="263"/>
      <c r="U26" s="399"/>
      <c r="V26" s="289"/>
      <c r="W26" s="290"/>
      <c r="X26" s="290"/>
      <c r="Y26" s="290"/>
      <c r="Z26" s="290"/>
      <c r="AA26" s="290"/>
      <c r="AB26" s="269"/>
      <c r="AC26" s="403">
        <f t="shared" si="5"/>
        <v>0</v>
      </c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6"/>
        <v>0</v>
      </c>
      <c r="AT26" s="403">
        <f t="shared" si="7"/>
        <v>0</v>
      </c>
      <c r="AU26" s="403">
        <f t="shared" si="8"/>
        <v>0</v>
      </c>
      <c r="AV26" s="281"/>
      <c r="AW26" s="282"/>
      <c r="AX26" s="282"/>
      <c r="AY26" s="282"/>
      <c r="AZ26" s="282"/>
      <c r="BA26" s="403">
        <f t="shared" si="9"/>
        <v>0</v>
      </c>
      <c r="BB26" s="283"/>
      <c r="BC26" s="291"/>
      <c r="BD26" s="329" t="str">
        <f t="shared" si="10"/>
        <v>正确</v>
      </c>
    </row>
    <row r="27" s="1" customFormat="1" ht="33" customHeight="1" spans="1:56">
      <c r="A27" s="376">
        <f t="shared" si="2"/>
        <v>23</v>
      </c>
      <c r="B27" s="287"/>
      <c r="C27" s="288"/>
      <c r="D27" s="227"/>
      <c r="E27" s="287"/>
      <c r="F27" s="380">
        <f t="shared" si="3"/>
        <v>30</v>
      </c>
      <c r="G27" s="286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4"/>
        <v>0</v>
      </c>
      <c r="T27" s="263"/>
      <c r="U27" s="399"/>
      <c r="V27" s="289"/>
      <c r="W27" s="290"/>
      <c r="X27" s="290"/>
      <c r="Y27" s="290"/>
      <c r="Z27" s="290"/>
      <c r="AA27" s="290"/>
      <c r="AB27" s="269"/>
      <c r="AC27" s="403">
        <f t="shared" si="5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6"/>
        <v>0</v>
      </c>
      <c r="AT27" s="403">
        <f t="shared" si="7"/>
        <v>0</v>
      </c>
      <c r="AU27" s="403">
        <f t="shared" si="8"/>
        <v>0</v>
      </c>
      <c r="AV27" s="281"/>
      <c r="AW27" s="282"/>
      <c r="AX27" s="282"/>
      <c r="AY27" s="282"/>
      <c r="AZ27" s="282"/>
      <c r="BA27" s="403">
        <f t="shared" si="9"/>
        <v>0</v>
      </c>
      <c r="BB27" s="283"/>
      <c r="BC27" s="291"/>
      <c r="BD27" s="329" t="str">
        <f t="shared" si="10"/>
        <v>正确</v>
      </c>
    </row>
    <row r="28" s="1" customFormat="1" ht="33" customHeight="1" spans="1:56">
      <c r="A28" s="376">
        <f t="shared" si="2"/>
        <v>24</v>
      </c>
      <c r="B28" s="287"/>
      <c r="C28" s="288"/>
      <c r="D28" s="227"/>
      <c r="E28" s="287"/>
      <c r="F28" s="380">
        <f t="shared" si="3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4"/>
        <v>0</v>
      </c>
      <c r="T28" s="263"/>
      <c r="U28" s="399"/>
      <c r="V28" s="289"/>
      <c r="W28" s="290"/>
      <c r="X28" s="290"/>
      <c r="Y28" s="290"/>
      <c r="Z28" s="290"/>
      <c r="AA28" s="290"/>
      <c r="AB28" s="269"/>
      <c r="AC28" s="403">
        <f t="shared" si="5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6"/>
        <v>0</v>
      </c>
      <c r="AT28" s="403">
        <f t="shared" si="7"/>
        <v>0</v>
      </c>
      <c r="AU28" s="403">
        <f t="shared" si="8"/>
        <v>0</v>
      </c>
      <c r="AV28" s="281"/>
      <c r="AW28" s="282"/>
      <c r="AX28" s="282"/>
      <c r="AY28" s="282"/>
      <c r="AZ28" s="282"/>
      <c r="BA28" s="403">
        <f t="shared" si="9"/>
        <v>0</v>
      </c>
      <c r="BB28" s="283"/>
      <c r="BC28" s="291"/>
      <c r="BD28" s="329" t="str">
        <f t="shared" si="10"/>
        <v>正确</v>
      </c>
    </row>
    <row r="29" s="1" customFormat="1" ht="33" customHeight="1" spans="1:56">
      <c r="A29" s="376">
        <f t="shared" si="2"/>
        <v>25</v>
      </c>
      <c r="B29" s="287"/>
      <c r="C29" s="288"/>
      <c r="D29" s="227"/>
      <c r="E29" s="287"/>
      <c r="F29" s="380">
        <f t="shared" si="3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4"/>
        <v>0</v>
      </c>
      <c r="T29" s="263"/>
      <c r="U29" s="399"/>
      <c r="V29" s="289"/>
      <c r="W29" s="290"/>
      <c r="X29" s="290"/>
      <c r="Y29" s="290"/>
      <c r="Z29" s="290"/>
      <c r="AA29" s="290"/>
      <c r="AB29" s="269"/>
      <c r="AC29" s="403">
        <f t="shared" si="5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6"/>
        <v>0</v>
      </c>
      <c r="AT29" s="403">
        <f t="shared" si="7"/>
        <v>0</v>
      </c>
      <c r="AU29" s="403">
        <f t="shared" si="8"/>
        <v>0</v>
      </c>
      <c r="AV29" s="281"/>
      <c r="AW29" s="282"/>
      <c r="AX29" s="282"/>
      <c r="AY29" s="282"/>
      <c r="AZ29" s="282"/>
      <c r="BA29" s="403">
        <f t="shared" si="9"/>
        <v>0</v>
      </c>
      <c r="BB29" s="283"/>
      <c r="BC29" s="291"/>
      <c r="BD29" s="329" t="str">
        <f t="shared" si="10"/>
        <v>正确</v>
      </c>
    </row>
    <row r="30" s="1" customFormat="1" ht="33" customHeight="1" spans="1:56">
      <c r="A30" s="376">
        <f t="shared" si="2"/>
        <v>26</v>
      </c>
      <c r="B30" s="287"/>
      <c r="C30" s="288"/>
      <c r="D30" s="227"/>
      <c r="E30" s="287"/>
      <c r="F30" s="380">
        <f t="shared" si="3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4"/>
        <v>0</v>
      </c>
      <c r="T30" s="263"/>
      <c r="U30" s="399"/>
      <c r="V30" s="289"/>
      <c r="W30" s="290"/>
      <c r="X30" s="290"/>
      <c r="Y30" s="290"/>
      <c r="Z30" s="290"/>
      <c r="AA30" s="290"/>
      <c r="AB30" s="269"/>
      <c r="AC30" s="403">
        <f t="shared" si="5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6"/>
        <v>0</v>
      </c>
      <c r="AT30" s="403">
        <f t="shared" si="7"/>
        <v>0</v>
      </c>
      <c r="AU30" s="403">
        <f t="shared" si="8"/>
        <v>0</v>
      </c>
      <c r="AV30" s="281"/>
      <c r="AW30" s="282"/>
      <c r="AX30" s="282"/>
      <c r="AY30" s="282"/>
      <c r="AZ30" s="282"/>
      <c r="BA30" s="403">
        <f t="shared" si="9"/>
        <v>0</v>
      </c>
      <c r="BB30" s="283"/>
      <c r="BC30" s="291"/>
      <c r="BD30" s="329" t="str">
        <f t="shared" si="10"/>
        <v>正确</v>
      </c>
    </row>
    <row r="31" s="1" customFormat="1" ht="33" customHeight="1" spans="1:56">
      <c r="A31" s="376">
        <f t="shared" si="2"/>
        <v>27</v>
      </c>
      <c r="B31" s="287"/>
      <c r="C31" s="288"/>
      <c r="D31" s="227"/>
      <c r="E31" s="287"/>
      <c r="F31" s="380">
        <f t="shared" si="3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4"/>
        <v>0</v>
      </c>
      <c r="T31" s="263"/>
      <c r="U31" s="399"/>
      <c r="V31" s="289"/>
      <c r="W31" s="290"/>
      <c r="X31" s="290"/>
      <c r="Y31" s="290"/>
      <c r="Z31" s="290"/>
      <c r="AA31" s="290"/>
      <c r="AB31" s="269"/>
      <c r="AC31" s="403">
        <f t="shared" si="5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6"/>
        <v>0</v>
      </c>
      <c r="AT31" s="403">
        <f t="shared" si="7"/>
        <v>0</v>
      </c>
      <c r="AU31" s="403">
        <f t="shared" si="8"/>
        <v>0</v>
      </c>
      <c r="AV31" s="281"/>
      <c r="AW31" s="282"/>
      <c r="AX31" s="282"/>
      <c r="AY31" s="282"/>
      <c r="AZ31" s="282"/>
      <c r="BA31" s="403">
        <f t="shared" si="9"/>
        <v>0</v>
      </c>
      <c r="BB31" s="283"/>
      <c r="BC31" s="291"/>
      <c r="BD31" s="329" t="str">
        <f t="shared" si="10"/>
        <v>正确</v>
      </c>
    </row>
    <row r="32" s="1" customFormat="1" ht="33" customHeight="1" spans="1:56">
      <c r="A32" s="376">
        <f t="shared" si="2"/>
        <v>28</v>
      </c>
      <c r="B32" s="287"/>
      <c r="C32" s="288"/>
      <c r="D32" s="227"/>
      <c r="E32" s="287"/>
      <c r="F32" s="380">
        <f t="shared" si="3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4"/>
        <v>0</v>
      </c>
      <c r="T32" s="263"/>
      <c r="U32" s="399"/>
      <c r="V32" s="289"/>
      <c r="W32" s="290"/>
      <c r="X32" s="290"/>
      <c r="Y32" s="290"/>
      <c r="Z32" s="290"/>
      <c r="AA32" s="290"/>
      <c r="AB32" s="269"/>
      <c r="AC32" s="403">
        <f t="shared" si="5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6"/>
        <v>0</v>
      </c>
      <c r="AT32" s="403">
        <f t="shared" si="7"/>
        <v>0</v>
      </c>
      <c r="AU32" s="403">
        <f t="shared" si="8"/>
        <v>0</v>
      </c>
      <c r="AV32" s="281"/>
      <c r="AW32" s="282"/>
      <c r="AX32" s="282"/>
      <c r="AY32" s="282"/>
      <c r="AZ32" s="282"/>
      <c r="BA32" s="403">
        <f t="shared" si="9"/>
        <v>0</v>
      </c>
      <c r="BB32" s="283"/>
      <c r="BC32" s="291"/>
      <c r="BD32" s="329" t="str">
        <f t="shared" si="10"/>
        <v>正确</v>
      </c>
    </row>
    <row r="33" s="1" customFormat="1" ht="33" customHeight="1" spans="1:56">
      <c r="A33" s="376">
        <f t="shared" si="2"/>
        <v>29</v>
      </c>
      <c r="B33" s="287"/>
      <c r="C33" s="288"/>
      <c r="D33" s="227"/>
      <c r="E33" s="287"/>
      <c r="F33" s="380">
        <f t="shared" si="3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4"/>
        <v>0</v>
      </c>
      <c r="T33" s="263"/>
      <c r="U33" s="399"/>
      <c r="V33" s="289"/>
      <c r="W33" s="290"/>
      <c r="X33" s="290"/>
      <c r="Y33" s="290"/>
      <c r="Z33" s="290"/>
      <c r="AA33" s="290"/>
      <c r="AB33" s="269"/>
      <c r="AC33" s="403">
        <f t="shared" si="5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6"/>
        <v>0</v>
      </c>
      <c r="AT33" s="403">
        <f t="shared" si="7"/>
        <v>0</v>
      </c>
      <c r="AU33" s="403">
        <f t="shared" si="8"/>
        <v>0</v>
      </c>
      <c r="AV33" s="281"/>
      <c r="AW33" s="282"/>
      <c r="AX33" s="282"/>
      <c r="AY33" s="282"/>
      <c r="AZ33" s="282"/>
      <c r="BA33" s="403">
        <f t="shared" si="9"/>
        <v>0</v>
      </c>
      <c r="BB33" s="283"/>
      <c r="BC33" s="291"/>
      <c r="BD33" s="329" t="str">
        <f t="shared" si="10"/>
        <v>正确</v>
      </c>
    </row>
    <row r="34" s="1" customFormat="1" ht="33" customHeight="1" spans="1:56">
      <c r="A34" s="376">
        <f t="shared" si="2"/>
        <v>30</v>
      </c>
      <c r="B34" s="287"/>
      <c r="C34" s="288"/>
      <c r="D34" s="227"/>
      <c r="E34" s="287"/>
      <c r="F34" s="380">
        <f t="shared" si="3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4"/>
        <v>0</v>
      </c>
      <c r="T34" s="263"/>
      <c r="U34" s="399"/>
      <c r="V34" s="289"/>
      <c r="W34" s="290"/>
      <c r="X34" s="290"/>
      <c r="Y34" s="290"/>
      <c r="Z34" s="290"/>
      <c r="AA34" s="290"/>
      <c r="AB34" s="269"/>
      <c r="AC34" s="403">
        <f t="shared" si="5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6"/>
        <v>0</v>
      </c>
      <c r="AT34" s="403">
        <f t="shared" si="7"/>
        <v>0</v>
      </c>
      <c r="AU34" s="403">
        <f t="shared" si="8"/>
        <v>0</v>
      </c>
      <c r="AV34" s="281"/>
      <c r="AW34" s="282"/>
      <c r="AX34" s="282"/>
      <c r="AY34" s="282"/>
      <c r="AZ34" s="282"/>
      <c r="BA34" s="403">
        <f t="shared" si="9"/>
        <v>0</v>
      </c>
      <c r="BB34" s="283"/>
      <c r="BC34" s="291"/>
      <c r="BD34" s="329" t="str">
        <f t="shared" si="10"/>
        <v>正确</v>
      </c>
    </row>
    <row r="35" s="1" customFormat="1" ht="33" customHeight="1" spans="1:56">
      <c r="A35" s="376">
        <f t="shared" si="2"/>
        <v>31</v>
      </c>
      <c r="B35" s="287"/>
      <c r="C35" s="288"/>
      <c r="D35" s="227"/>
      <c r="E35" s="287"/>
      <c r="F35" s="380">
        <f t="shared" si="3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4"/>
        <v>0</v>
      </c>
      <c r="T35" s="263"/>
      <c r="U35" s="399"/>
      <c r="V35" s="289"/>
      <c r="W35" s="290"/>
      <c r="X35" s="290"/>
      <c r="Y35" s="290"/>
      <c r="Z35" s="290"/>
      <c r="AA35" s="290"/>
      <c r="AB35" s="269"/>
      <c r="AC35" s="403">
        <f t="shared" si="5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6"/>
        <v>0</v>
      </c>
      <c r="AT35" s="403">
        <f t="shared" si="7"/>
        <v>0</v>
      </c>
      <c r="AU35" s="403">
        <f t="shared" si="8"/>
        <v>0</v>
      </c>
      <c r="AV35" s="281"/>
      <c r="AW35" s="282"/>
      <c r="AX35" s="282"/>
      <c r="AY35" s="282"/>
      <c r="AZ35" s="282"/>
      <c r="BA35" s="403">
        <f t="shared" si="9"/>
        <v>0</v>
      </c>
      <c r="BB35" s="283"/>
      <c r="BC35" s="291"/>
      <c r="BD35" s="329" t="str">
        <f t="shared" si="10"/>
        <v>正确</v>
      </c>
    </row>
    <row r="36" s="1" customFormat="1" ht="33" customHeight="1" spans="1:56">
      <c r="A36" s="376">
        <f t="shared" si="2"/>
        <v>32</v>
      </c>
      <c r="B36" s="287"/>
      <c r="C36" s="288"/>
      <c r="D36" s="227"/>
      <c r="E36" s="287"/>
      <c r="F36" s="380">
        <f t="shared" si="3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4"/>
        <v>0</v>
      </c>
      <c r="T36" s="263"/>
      <c r="U36" s="399"/>
      <c r="V36" s="289"/>
      <c r="W36" s="290"/>
      <c r="X36" s="290"/>
      <c r="Y36" s="290"/>
      <c r="Z36" s="290"/>
      <c r="AA36" s="290"/>
      <c r="AB36" s="269"/>
      <c r="AC36" s="403">
        <f t="shared" si="5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6"/>
        <v>0</v>
      </c>
      <c r="AT36" s="403">
        <f t="shared" si="7"/>
        <v>0</v>
      </c>
      <c r="AU36" s="403">
        <f t="shared" si="8"/>
        <v>0</v>
      </c>
      <c r="AV36" s="281"/>
      <c r="AW36" s="282"/>
      <c r="AX36" s="282"/>
      <c r="AY36" s="282"/>
      <c r="AZ36" s="282"/>
      <c r="BA36" s="403">
        <f t="shared" si="9"/>
        <v>0</v>
      </c>
      <c r="BB36" s="283"/>
      <c r="BC36" s="291"/>
      <c r="BD36" s="329" t="str">
        <f t="shared" si="10"/>
        <v>正确</v>
      </c>
    </row>
    <row r="37" s="1" customFormat="1" ht="33" customHeight="1" spans="1:56">
      <c r="A37" s="376">
        <f t="shared" si="2"/>
        <v>33</v>
      </c>
      <c r="B37" s="287"/>
      <c r="C37" s="288"/>
      <c r="D37" s="227"/>
      <c r="E37" s="287"/>
      <c r="F37" s="380">
        <f t="shared" si="3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4"/>
        <v>0</v>
      </c>
      <c r="T37" s="263"/>
      <c r="U37" s="399"/>
      <c r="V37" s="289"/>
      <c r="W37" s="290"/>
      <c r="X37" s="290"/>
      <c r="Y37" s="290"/>
      <c r="Z37" s="290"/>
      <c r="AA37" s="290"/>
      <c r="AB37" s="269"/>
      <c r="AC37" s="403">
        <f t="shared" si="5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6"/>
        <v>0</v>
      </c>
      <c r="AT37" s="403">
        <f t="shared" si="7"/>
        <v>0</v>
      </c>
      <c r="AU37" s="403">
        <f t="shared" si="8"/>
        <v>0</v>
      </c>
      <c r="AV37" s="281"/>
      <c r="AW37" s="282"/>
      <c r="AX37" s="282"/>
      <c r="AY37" s="282"/>
      <c r="AZ37" s="282"/>
      <c r="BA37" s="403">
        <f t="shared" si="9"/>
        <v>0</v>
      </c>
      <c r="BB37" s="283"/>
      <c r="BC37" s="291"/>
      <c r="BD37" s="329" t="str">
        <f t="shared" si="10"/>
        <v>正确</v>
      </c>
    </row>
    <row r="38" s="1" customFormat="1" ht="33" customHeight="1" spans="1:56">
      <c r="A38" s="376">
        <f t="shared" si="2"/>
        <v>34</v>
      </c>
      <c r="B38" s="287"/>
      <c r="C38" s="288"/>
      <c r="D38" s="227"/>
      <c r="E38" s="287"/>
      <c r="F38" s="380">
        <f t="shared" si="3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4"/>
        <v>0</v>
      </c>
      <c r="T38" s="263"/>
      <c r="U38" s="399"/>
      <c r="V38" s="289"/>
      <c r="W38" s="290"/>
      <c r="X38" s="290"/>
      <c r="Y38" s="290"/>
      <c r="Z38" s="290"/>
      <c r="AA38" s="290"/>
      <c r="AB38" s="269"/>
      <c r="AC38" s="403">
        <f t="shared" si="5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6"/>
        <v>0</v>
      </c>
      <c r="AT38" s="403">
        <f t="shared" si="7"/>
        <v>0</v>
      </c>
      <c r="AU38" s="403">
        <f t="shared" si="8"/>
        <v>0</v>
      </c>
      <c r="AV38" s="281"/>
      <c r="AW38" s="282"/>
      <c r="AX38" s="282"/>
      <c r="AY38" s="282"/>
      <c r="AZ38" s="282"/>
      <c r="BA38" s="403">
        <f t="shared" si="9"/>
        <v>0</v>
      </c>
      <c r="BB38" s="283"/>
      <c r="BC38" s="291"/>
      <c r="BD38" s="329" t="str">
        <f t="shared" si="10"/>
        <v>正确</v>
      </c>
    </row>
    <row r="39" s="1" customFormat="1" ht="33" customHeight="1" spans="1:56">
      <c r="A39" s="376">
        <f t="shared" si="2"/>
        <v>35</v>
      </c>
      <c r="B39" s="287"/>
      <c r="C39" s="288"/>
      <c r="D39" s="227"/>
      <c r="E39" s="287"/>
      <c r="F39" s="380">
        <f t="shared" si="3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4"/>
        <v>0</v>
      </c>
      <c r="T39" s="263"/>
      <c r="U39" s="399"/>
      <c r="V39" s="289"/>
      <c r="W39" s="290"/>
      <c r="X39" s="290"/>
      <c r="Y39" s="290"/>
      <c r="Z39" s="290"/>
      <c r="AA39" s="290"/>
      <c r="AB39" s="269"/>
      <c r="AC39" s="403">
        <f t="shared" si="5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6"/>
        <v>0</v>
      </c>
      <c r="AT39" s="403">
        <f t="shared" si="7"/>
        <v>0</v>
      </c>
      <c r="AU39" s="403">
        <f t="shared" si="8"/>
        <v>0</v>
      </c>
      <c r="AV39" s="281"/>
      <c r="AW39" s="282"/>
      <c r="AX39" s="282"/>
      <c r="AY39" s="282"/>
      <c r="AZ39" s="282"/>
      <c r="BA39" s="403">
        <f t="shared" si="9"/>
        <v>0</v>
      </c>
      <c r="BB39" s="283"/>
      <c r="BC39" s="291"/>
      <c r="BD39" s="329" t="str">
        <f t="shared" si="10"/>
        <v>正确</v>
      </c>
    </row>
    <row r="40" s="1" customFormat="1" ht="33" customHeight="1" spans="1:56">
      <c r="A40" s="376">
        <f t="shared" si="2"/>
        <v>36</v>
      </c>
      <c r="B40" s="287"/>
      <c r="C40" s="288"/>
      <c r="D40" s="227"/>
      <c r="E40" s="287"/>
      <c r="F40" s="380">
        <f t="shared" si="3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4"/>
        <v>0</v>
      </c>
      <c r="T40" s="263"/>
      <c r="U40" s="399"/>
      <c r="V40" s="289"/>
      <c r="W40" s="290"/>
      <c r="X40" s="290"/>
      <c r="Y40" s="290"/>
      <c r="Z40" s="290"/>
      <c r="AA40" s="290"/>
      <c r="AB40" s="269"/>
      <c r="AC40" s="403">
        <f t="shared" si="5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6"/>
        <v>0</v>
      </c>
      <c r="AT40" s="403">
        <f t="shared" si="7"/>
        <v>0</v>
      </c>
      <c r="AU40" s="403">
        <f t="shared" si="8"/>
        <v>0</v>
      </c>
      <c r="AV40" s="281"/>
      <c r="AW40" s="282"/>
      <c r="AX40" s="282"/>
      <c r="AY40" s="282"/>
      <c r="AZ40" s="282"/>
      <c r="BA40" s="403">
        <f t="shared" si="9"/>
        <v>0</v>
      </c>
      <c r="BB40" s="283"/>
      <c r="BC40" s="291"/>
      <c r="BD40" s="329" t="str">
        <f t="shared" si="10"/>
        <v>正确</v>
      </c>
    </row>
    <row r="41" s="1" customFormat="1" ht="33" customHeight="1" spans="1:56">
      <c r="A41" s="376">
        <f t="shared" si="2"/>
        <v>37</v>
      </c>
      <c r="B41" s="287"/>
      <c r="C41" s="288"/>
      <c r="D41" s="227"/>
      <c r="E41" s="287"/>
      <c r="F41" s="380">
        <f t="shared" si="3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4"/>
        <v>0</v>
      </c>
      <c r="T41" s="263"/>
      <c r="U41" s="399"/>
      <c r="V41" s="289"/>
      <c r="W41" s="290"/>
      <c r="X41" s="290"/>
      <c r="Y41" s="290"/>
      <c r="Z41" s="290"/>
      <c r="AA41" s="290"/>
      <c r="AB41" s="269"/>
      <c r="AC41" s="403">
        <f t="shared" si="5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6"/>
        <v>0</v>
      </c>
      <c r="AT41" s="403">
        <f t="shared" si="7"/>
        <v>0</v>
      </c>
      <c r="AU41" s="403">
        <f t="shared" si="8"/>
        <v>0</v>
      </c>
      <c r="AV41" s="281"/>
      <c r="AW41" s="282"/>
      <c r="AX41" s="282"/>
      <c r="AY41" s="282"/>
      <c r="AZ41" s="282"/>
      <c r="BA41" s="403">
        <f t="shared" si="9"/>
        <v>0</v>
      </c>
      <c r="BB41" s="283"/>
      <c r="BC41" s="291"/>
      <c r="BD41" s="329" t="str">
        <f t="shared" si="10"/>
        <v>正确</v>
      </c>
    </row>
    <row r="42" s="1" customFormat="1" ht="33" customHeight="1" spans="1:56">
      <c r="A42" s="376">
        <f t="shared" si="2"/>
        <v>38</v>
      </c>
      <c r="B42" s="287"/>
      <c r="C42" s="288"/>
      <c r="D42" s="227"/>
      <c r="E42" s="287"/>
      <c r="F42" s="380">
        <f t="shared" si="3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4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5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6"/>
        <v>0</v>
      </c>
      <c r="AT42" s="403">
        <f t="shared" si="7"/>
        <v>0</v>
      </c>
      <c r="AU42" s="403">
        <f t="shared" si="8"/>
        <v>0</v>
      </c>
      <c r="AV42" s="281"/>
      <c r="AW42" s="282"/>
      <c r="AX42" s="282"/>
      <c r="AY42" s="282"/>
      <c r="AZ42" s="282"/>
      <c r="BA42" s="403">
        <f t="shared" si="9"/>
        <v>0</v>
      </c>
      <c r="BB42" s="283"/>
      <c r="BC42" s="291"/>
      <c r="BD42" s="329" t="str">
        <f t="shared" si="10"/>
        <v>正确</v>
      </c>
    </row>
    <row r="43" s="1" customFormat="1" ht="33" customHeight="1" spans="1:56">
      <c r="A43" s="376">
        <f t="shared" si="2"/>
        <v>39</v>
      </c>
      <c r="B43" s="287"/>
      <c r="C43" s="288"/>
      <c r="D43" s="227"/>
      <c r="E43" s="287"/>
      <c r="F43" s="380">
        <f t="shared" si="3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4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5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6"/>
        <v>0</v>
      </c>
      <c r="AT43" s="403">
        <f t="shared" si="7"/>
        <v>0</v>
      </c>
      <c r="AU43" s="403">
        <f t="shared" si="8"/>
        <v>0</v>
      </c>
      <c r="AV43" s="281"/>
      <c r="AW43" s="282"/>
      <c r="AX43" s="282"/>
      <c r="AY43" s="282"/>
      <c r="AZ43" s="282"/>
      <c r="BA43" s="403">
        <f t="shared" si="9"/>
        <v>0</v>
      </c>
      <c r="BB43" s="283"/>
      <c r="BC43" s="291"/>
      <c r="BD43" s="329" t="str">
        <f t="shared" si="10"/>
        <v>正确</v>
      </c>
    </row>
    <row r="44" s="1" customFormat="1" ht="33" customHeight="1" spans="1:56">
      <c r="A44" s="376">
        <f t="shared" si="2"/>
        <v>40</v>
      </c>
      <c r="B44" s="287"/>
      <c r="C44" s="288"/>
      <c r="D44" s="227"/>
      <c r="E44" s="287"/>
      <c r="F44" s="380">
        <f t="shared" si="3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4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5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6"/>
        <v>0</v>
      </c>
      <c r="AT44" s="403">
        <f t="shared" si="7"/>
        <v>0</v>
      </c>
      <c r="AU44" s="403">
        <f t="shared" si="8"/>
        <v>0</v>
      </c>
      <c r="AV44" s="281"/>
      <c r="AW44" s="282"/>
      <c r="AX44" s="282"/>
      <c r="AY44" s="282"/>
      <c r="AZ44" s="282"/>
      <c r="BA44" s="403">
        <f t="shared" si="9"/>
        <v>0</v>
      </c>
      <c r="BB44" s="283"/>
      <c r="BC44" s="291"/>
      <c r="BD44" s="329" t="str">
        <f t="shared" si="10"/>
        <v>正确</v>
      </c>
    </row>
    <row r="45" s="1" customFormat="1" ht="33" customHeight="1" spans="1:56">
      <c r="A45" s="376">
        <f t="shared" si="2"/>
        <v>41</v>
      </c>
      <c r="B45" s="287"/>
      <c r="C45" s="288"/>
      <c r="D45" s="227"/>
      <c r="E45" s="287"/>
      <c r="F45" s="380">
        <f t="shared" si="3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4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5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6"/>
        <v>0</v>
      </c>
      <c r="AT45" s="403">
        <f t="shared" si="7"/>
        <v>0</v>
      </c>
      <c r="AU45" s="403">
        <f t="shared" si="8"/>
        <v>0</v>
      </c>
      <c r="AV45" s="281"/>
      <c r="AW45" s="282"/>
      <c r="AX45" s="282"/>
      <c r="AY45" s="282"/>
      <c r="AZ45" s="282"/>
      <c r="BA45" s="403">
        <f t="shared" si="9"/>
        <v>0</v>
      </c>
      <c r="BB45" s="283"/>
      <c r="BC45" s="291"/>
      <c r="BD45" s="329" t="str">
        <f t="shared" si="10"/>
        <v>正确</v>
      </c>
    </row>
    <row r="46" s="1" customFormat="1" ht="33" customHeight="1" spans="1:56">
      <c r="A46" s="376">
        <f t="shared" si="2"/>
        <v>42</v>
      </c>
      <c r="B46" s="287"/>
      <c r="C46" s="288"/>
      <c r="D46" s="227"/>
      <c r="E46" s="287"/>
      <c r="F46" s="380">
        <f t="shared" si="3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4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5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6"/>
        <v>0</v>
      </c>
      <c r="AT46" s="403">
        <f t="shared" si="7"/>
        <v>0</v>
      </c>
      <c r="AU46" s="403">
        <f t="shared" si="8"/>
        <v>0</v>
      </c>
      <c r="AV46" s="281"/>
      <c r="AW46" s="282"/>
      <c r="AX46" s="282"/>
      <c r="AY46" s="282"/>
      <c r="AZ46" s="282"/>
      <c r="BA46" s="403">
        <f t="shared" si="9"/>
        <v>0</v>
      </c>
      <c r="BB46" s="283"/>
      <c r="BC46" s="291"/>
      <c r="BD46" s="329" t="str">
        <f t="shared" si="10"/>
        <v>正确</v>
      </c>
    </row>
    <row r="47" s="1" customFormat="1" ht="33" customHeight="1" spans="1:56">
      <c r="A47" s="376">
        <f t="shared" si="2"/>
        <v>43</v>
      </c>
      <c r="B47" s="287"/>
      <c r="C47" s="288"/>
      <c r="D47" s="227"/>
      <c r="E47" s="287"/>
      <c r="F47" s="380">
        <f t="shared" si="3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4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5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6"/>
        <v>0</v>
      </c>
      <c r="AT47" s="403">
        <f t="shared" si="7"/>
        <v>0</v>
      </c>
      <c r="AU47" s="403">
        <f t="shared" si="8"/>
        <v>0</v>
      </c>
      <c r="AV47" s="281"/>
      <c r="AW47" s="282"/>
      <c r="AX47" s="282"/>
      <c r="AY47" s="282"/>
      <c r="AZ47" s="282"/>
      <c r="BA47" s="403">
        <f t="shared" si="9"/>
        <v>0</v>
      </c>
      <c r="BB47" s="283"/>
      <c r="BC47" s="291"/>
      <c r="BD47" s="329" t="str">
        <f t="shared" si="10"/>
        <v>正确</v>
      </c>
    </row>
    <row r="48" s="1" customFormat="1" ht="33" customHeight="1" spans="1:56">
      <c r="A48" s="376">
        <f t="shared" si="2"/>
        <v>44</v>
      </c>
      <c r="B48" s="287"/>
      <c r="C48" s="288"/>
      <c r="D48" s="227"/>
      <c r="E48" s="287"/>
      <c r="F48" s="380">
        <f t="shared" si="3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4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5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6"/>
        <v>0</v>
      </c>
      <c r="AT48" s="403">
        <f t="shared" si="7"/>
        <v>0</v>
      </c>
      <c r="AU48" s="403">
        <f t="shared" si="8"/>
        <v>0</v>
      </c>
      <c r="AV48" s="281"/>
      <c r="AW48" s="282"/>
      <c r="AX48" s="282"/>
      <c r="AY48" s="282"/>
      <c r="AZ48" s="282"/>
      <c r="BA48" s="403">
        <f t="shared" si="9"/>
        <v>0</v>
      </c>
      <c r="BB48" s="283"/>
      <c r="BC48" s="291"/>
      <c r="BD48" s="329" t="str">
        <f t="shared" si="10"/>
        <v>正确</v>
      </c>
    </row>
    <row r="49" s="1" customFormat="1" ht="33" customHeight="1" spans="1:56">
      <c r="A49" s="376">
        <f t="shared" si="2"/>
        <v>45</v>
      </c>
      <c r="B49" s="287"/>
      <c r="C49" s="288"/>
      <c r="D49" s="227"/>
      <c r="E49" s="287"/>
      <c r="F49" s="380">
        <f t="shared" si="3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4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5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6"/>
        <v>0</v>
      </c>
      <c r="AT49" s="403">
        <f t="shared" si="7"/>
        <v>0</v>
      </c>
      <c r="AU49" s="403">
        <f t="shared" si="8"/>
        <v>0</v>
      </c>
      <c r="AV49" s="281"/>
      <c r="AW49" s="282"/>
      <c r="AX49" s="282"/>
      <c r="AY49" s="282"/>
      <c r="AZ49" s="282"/>
      <c r="BA49" s="403">
        <f t="shared" si="9"/>
        <v>0</v>
      </c>
      <c r="BB49" s="283"/>
      <c r="BC49" s="291"/>
      <c r="BD49" s="329" t="str">
        <f t="shared" si="10"/>
        <v>正确</v>
      </c>
    </row>
    <row r="50" s="1" customFormat="1" ht="33" customHeight="1" spans="1:56">
      <c r="A50" s="376">
        <f t="shared" si="2"/>
        <v>46</v>
      </c>
      <c r="B50" s="287"/>
      <c r="C50" s="288"/>
      <c r="D50" s="227"/>
      <c r="E50" s="287"/>
      <c r="F50" s="380">
        <f t="shared" si="3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4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5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6"/>
        <v>0</v>
      </c>
      <c r="AT50" s="403">
        <f t="shared" si="7"/>
        <v>0</v>
      </c>
      <c r="AU50" s="403">
        <f t="shared" si="8"/>
        <v>0</v>
      </c>
      <c r="AV50" s="281"/>
      <c r="AW50" s="282"/>
      <c r="AX50" s="282"/>
      <c r="AY50" s="282"/>
      <c r="AZ50" s="282"/>
      <c r="BA50" s="403">
        <f t="shared" si="9"/>
        <v>0</v>
      </c>
      <c r="BB50" s="283"/>
      <c r="BC50" s="291"/>
      <c r="BD50" s="329" t="str">
        <f t="shared" si="10"/>
        <v>正确</v>
      </c>
    </row>
    <row r="51" s="1" customFormat="1" ht="33" customHeight="1" spans="1:56">
      <c r="A51" s="376">
        <f t="shared" si="2"/>
        <v>47</v>
      </c>
      <c r="B51" s="287"/>
      <c r="C51" s="288"/>
      <c r="D51" s="227"/>
      <c r="E51" s="287"/>
      <c r="F51" s="380">
        <f t="shared" si="3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4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5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6"/>
        <v>0</v>
      </c>
      <c r="AT51" s="403">
        <f t="shared" si="7"/>
        <v>0</v>
      </c>
      <c r="AU51" s="403">
        <f t="shared" si="8"/>
        <v>0</v>
      </c>
      <c r="AV51" s="281"/>
      <c r="AW51" s="282"/>
      <c r="AX51" s="282"/>
      <c r="AY51" s="282"/>
      <c r="AZ51" s="282"/>
      <c r="BA51" s="403">
        <f t="shared" si="9"/>
        <v>0</v>
      </c>
      <c r="BB51" s="283"/>
      <c r="BC51" s="291"/>
      <c r="BD51" s="329" t="str">
        <f t="shared" si="10"/>
        <v>正确</v>
      </c>
    </row>
    <row r="52" s="1" customFormat="1" ht="33" customHeight="1" spans="1:56">
      <c r="A52" s="376">
        <f t="shared" si="2"/>
        <v>48</v>
      </c>
      <c r="B52" s="287"/>
      <c r="C52" s="288"/>
      <c r="D52" s="227"/>
      <c r="E52" s="287"/>
      <c r="F52" s="380">
        <f t="shared" si="3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4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5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6"/>
        <v>0</v>
      </c>
      <c r="AT52" s="403">
        <f t="shared" si="7"/>
        <v>0</v>
      </c>
      <c r="AU52" s="403">
        <f t="shared" si="8"/>
        <v>0</v>
      </c>
      <c r="AV52" s="281"/>
      <c r="AW52" s="282"/>
      <c r="AX52" s="282"/>
      <c r="AY52" s="282"/>
      <c r="AZ52" s="282"/>
      <c r="BA52" s="403">
        <f t="shared" si="9"/>
        <v>0</v>
      </c>
      <c r="BB52" s="283"/>
      <c r="BC52" s="291"/>
      <c r="BD52" s="329" t="str">
        <f t="shared" si="10"/>
        <v>正确</v>
      </c>
    </row>
    <row r="53" s="1" customFormat="1" ht="33" customHeight="1" spans="1:56">
      <c r="A53" s="376">
        <f t="shared" si="2"/>
        <v>49</v>
      </c>
      <c r="B53" s="287"/>
      <c r="C53" s="288"/>
      <c r="D53" s="227"/>
      <c r="E53" s="287"/>
      <c r="F53" s="380">
        <f t="shared" si="3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4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5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6"/>
        <v>0</v>
      </c>
      <c r="AT53" s="403">
        <f t="shared" si="7"/>
        <v>0</v>
      </c>
      <c r="AU53" s="403">
        <f t="shared" si="8"/>
        <v>0</v>
      </c>
      <c r="AV53" s="281"/>
      <c r="AW53" s="282"/>
      <c r="AX53" s="282"/>
      <c r="AY53" s="282"/>
      <c r="AZ53" s="282"/>
      <c r="BA53" s="403">
        <f t="shared" si="9"/>
        <v>0</v>
      </c>
      <c r="BB53" s="283"/>
      <c r="BC53" s="291"/>
      <c r="BD53" s="329" t="str">
        <f t="shared" si="10"/>
        <v>正确</v>
      </c>
    </row>
    <row r="54" s="1" customFormat="1" ht="33" customHeight="1" spans="1:56">
      <c r="A54" s="376">
        <f t="shared" si="2"/>
        <v>50</v>
      </c>
      <c r="B54" s="287"/>
      <c r="C54" s="288"/>
      <c r="D54" s="227"/>
      <c r="E54" s="287"/>
      <c r="F54" s="380">
        <f t="shared" si="3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4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5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6"/>
        <v>0</v>
      </c>
      <c r="AT54" s="403">
        <f t="shared" si="7"/>
        <v>0</v>
      </c>
      <c r="AU54" s="403">
        <f t="shared" si="8"/>
        <v>0</v>
      </c>
      <c r="AV54" s="281"/>
      <c r="AW54" s="282"/>
      <c r="AX54" s="282"/>
      <c r="AY54" s="282"/>
      <c r="AZ54" s="282"/>
      <c r="BA54" s="403">
        <f t="shared" si="9"/>
        <v>0</v>
      </c>
      <c r="BB54" s="283"/>
      <c r="BC54" s="291"/>
      <c r="BD54" s="329" t="str">
        <f t="shared" si="10"/>
        <v>正确</v>
      </c>
    </row>
    <row r="55" s="1" customFormat="1" ht="33" customHeight="1" spans="1:56">
      <c r="A55" s="376">
        <f t="shared" si="2"/>
        <v>51</v>
      </c>
      <c r="B55" s="287"/>
      <c r="C55" s="288"/>
      <c r="D55" s="227"/>
      <c r="E55" s="287"/>
      <c r="F55" s="380">
        <f t="shared" si="3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4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5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6"/>
        <v>0</v>
      </c>
      <c r="AT55" s="403">
        <f t="shared" si="7"/>
        <v>0</v>
      </c>
      <c r="AU55" s="403">
        <f t="shared" si="8"/>
        <v>0</v>
      </c>
      <c r="AV55" s="281"/>
      <c r="AW55" s="282"/>
      <c r="AX55" s="282"/>
      <c r="AY55" s="282"/>
      <c r="AZ55" s="282"/>
      <c r="BA55" s="403">
        <f t="shared" si="9"/>
        <v>0</v>
      </c>
      <c r="BB55" s="283"/>
      <c r="BC55" s="291"/>
      <c r="BD55" s="329" t="str">
        <f t="shared" si="10"/>
        <v>正确</v>
      </c>
    </row>
    <row r="56" s="1" customFormat="1" ht="33" customHeight="1" spans="1:56">
      <c r="A56" s="376">
        <f t="shared" si="2"/>
        <v>52</v>
      </c>
      <c r="B56" s="287"/>
      <c r="C56" s="288"/>
      <c r="D56" s="227"/>
      <c r="E56" s="287"/>
      <c r="F56" s="380">
        <f t="shared" si="3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4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5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6"/>
        <v>0</v>
      </c>
      <c r="AT56" s="403">
        <f t="shared" si="7"/>
        <v>0</v>
      </c>
      <c r="AU56" s="403">
        <f t="shared" si="8"/>
        <v>0</v>
      </c>
      <c r="AV56" s="281"/>
      <c r="AW56" s="282"/>
      <c r="AX56" s="282"/>
      <c r="AY56" s="282"/>
      <c r="AZ56" s="282"/>
      <c r="BA56" s="403">
        <f t="shared" si="9"/>
        <v>0</v>
      </c>
      <c r="BB56" s="283"/>
      <c r="BC56" s="291"/>
      <c r="BD56" s="329" t="str">
        <f t="shared" si="10"/>
        <v>正确</v>
      </c>
    </row>
    <row r="57" s="1" customFormat="1" ht="33" customHeight="1" spans="1:56">
      <c r="A57" s="376">
        <f t="shared" si="2"/>
        <v>53</v>
      </c>
      <c r="B57" s="287"/>
      <c r="C57" s="288"/>
      <c r="D57" s="227"/>
      <c r="E57" s="287"/>
      <c r="F57" s="380">
        <f t="shared" si="3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4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5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6"/>
        <v>0</v>
      </c>
      <c r="AT57" s="403">
        <f t="shared" si="7"/>
        <v>0</v>
      </c>
      <c r="AU57" s="403">
        <f t="shared" si="8"/>
        <v>0</v>
      </c>
      <c r="AV57" s="281"/>
      <c r="AW57" s="282"/>
      <c r="AX57" s="282"/>
      <c r="AY57" s="282"/>
      <c r="AZ57" s="282"/>
      <c r="BA57" s="403">
        <f t="shared" si="9"/>
        <v>0</v>
      </c>
      <c r="BB57" s="283"/>
      <c r="BC57" s="291"/>
      <c r="BD57" s="329" t="str">
        <f t="shared" si="10"/>
        <v>正确</v>
      </c>
    </row>
    <row r="58" s="1" customFormat="1" ht="33" customHeight="1" spans="1:56">
      <c r="A58" s="376">
        <f t="shared" si="2"/>
        <v>54</v>
      </c>
      <c r="B58" s="287"/>
      <c r="C58" s="288"/>
      <c r="D58" s="227"/>
      <c r="E58" s="287"/>
      <c r="F58" s="380">
        <f t="shared" si="3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4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5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6"/>
        <v>0</v>
      </c>
      <c r="AT58" s="403">
        <f t="shared" si="7"/>
        <v>0</v>
      </c>
      <c r="AU58" s="403">
        <f t="shared" si="8"/>
        <v>0</v>
      </c>
      <c r="AV58" s="281"/>
      <c r="AW58" s="282"/>
      <c r="AX58" s="282"/>
      <c r="AY58" s="282"/>
      <c r="AZ58" s="282"/>
      <c r="BA58" s="403">
        <f t="shared" si="9"/>
        <v>0</v>
      </c>
      <c r="BB58" s="283"/>
      <c r="BC58" s="291"/>
      <c r="BD58" s="329" t="str">
        <f t="shared" si="10"/>
        <v>正确</v>
      </c>
    </row>
    <row r="59" s="1" customFormat="1" ht="33" customHeight="1" spans="1:56">
      <c r="A59" s="376">
        <f t="shared" si="2"/>
        <v>55</v>
      </c>
      <c r="B59" s="287"/>
      <c r="C59" s="288"/>
      <c r="D59" s="227"/>
      <c r="E59" s="287"/>
      <c r="F59" s="380">
        <f t="shared" si="3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4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5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6"/>
        <v>0</v>
      </c>
      <c r="AT59" s="403">
        <f t="shared" si="7"/>
        <v>0</v>
      </c>
      <c r="AU59" s="403">
        <f t="shared" si="8"/>
        <v>0</v>
      </c>
      <c r="AV59" s="281"/>
      <c r="AW59" s="282"/>
      <c r="AX59" s="282"/>
      <c r="AY59" s="282"/>
      <c r="AZ59" s="282"/>
      <c r="BA59" s="403">
        <f t="shared" si="9"/>
        <v>0</v>
      </c>
      <c r="BB59" s="283"/>
      <c r="BC59" s="291"/>
      <c r="BD59" s="329" t="str">
        <f t="shared" si="10"/>
        <v>正确</v>
      </c>
    </row>
    <row r="60" s="1" customFormat="1" ht="33" customHeight="1" spans="1:56">
      <c r="A60" s="376">
        <f t="shared" si="2"/>
        <v>56</v>
      </c>
      <c r="B60" s="287"/>
      <c r="C60" s="288"/>
      <c r="D60" s="227"/>
      <c r="E60" s="287"/>
      <c r="F60" s="380">
        <f t="shared" si="3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4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5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6"/>
        <v>0</v>
      </c>
      <c r="AT60" s="403">
        <f t="shared" si="7"/>
        <v>0</v>
      </c>
      <c r="AU60" s="403">
        <f t="shared" si="8"/>
        <v>0</v>
      </c>
      <c r="AV60" s="281"/>
      <c r="AW60" s="282"/>
      <c r="AX60" s="282"/>
      <c r="AY60" s="282"/>
      <c r="AZ60" s="282"/>
      <c r="BA60" s="403">
        <f t="shared" si="9"/>
        <v>0</v>
      </c>
      <c r="BB60" s="283"/>
      <c r="BC60" s="291"/>
      <c r="BD60" s="329" t="str">
        <f t="shared" si="10"/>
        <v>正确</v>
      </c>
    </row>
    <row r="61" s="1" customFormat="1" ht="33" customHeight="1" spans="1:56">
      <c r="A61" s="376">
        <f t="shared" si="2"/>
        <v>57</v>
      </c>
      <c r="B61" s="287"/>
      <c r="C61" s="288"/>
      <c r="D61" s="227"/>
      <c r="E61" s="287"/>
      <c r="F61" s="380">
        <f t="shared" si="3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4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5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6"/>
        <v>0</v>
      </c>
      <c r="AT61" s="403">
        <f t="shared" si="7"/>
        <v>0</v>
      </c>
      <c r="AU61" s="403">
        <f t="shared" si="8"/>
        <v>0</v>
      </c>
      <c r="AV61" s="281"/>
      <c r="AW61" s="282"/>
      <c r="AX61" s="282"/>
      <c r="AY61" s="282"/>
      <c r="AZ61" s="282"/>
      <c r="BA61" s="403">
        <f t="shared" si="9"/>
        <v>0</v>
      </c>
      <c r="BB61" s="283"/>
      <c r="BC61" s="291"/>
      <c r="BD61" s="329" t="str">
        <f t="shared" si="10"/>
        <v>正确</v>
      </c>
    </row>
    <row r="62" s="1" customFormat="1" ht="33" customHeight="1" spans="1:56">
      <c r="A62" s="376">
        <f t="shared" si="2"/>
        <v>58</v>
      </c>
      <c r="B62" s="287"/>
      <c r="C62" s="288"/>
      <c r="D62" s="227"/>
      <c r="E62" s="287"/>
      <c r="F62" s="380">
        <f t="shared" si="3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4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5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6"/>
        <v>0</v>
      </c>
      <c r="AT62" s="403">
        <f t="shared" si="7"/>
        <v>0</v>
      </c>
      <c r="AU62" s="403">
        <f t="shared" si="8"/>
        <v>0</v>
      </c>
      <c r="AV62" s="281"/>
      <c r="AW62" s="282"/>
      <c r="AX62" s="282"/>
      <c r="AY62" s="282"/>
      <c r="AZ62" s="282"/>
      <c r="BA62" s="403">
        <f t="shared" si="9"/>
        <v>0</v>
      </c>
      <c r="BB62" s="283"/>
      <c r="BC62" s="291"/>
      <c r="BD62" s="329" t="str">
        <f t="shared" si="10"/>
        <v>正确</v>
      </c>
    </row>
    <row r="63" s="1" customFormat="1" ht="33" customHeight="1" spans="1:56">
      <c r="A63" s="376">
        <f t="shared" si="2"/>
        <v>59</v>
      </c>
      <c r="B63" s="287"/>
      <c r="C63" s="288"/>
      <c r="D63" s="227"/>
      <c r="E63" s="287"/>
      <c r="F63" s="380">
        <f t="shared" si="3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4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5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6"/>
        <v>0</v>
      </c>
      <c r="AT63" s="403">
        <f t="shared" si="7"/>
        <v>0</v>
      </c>
      <c r="AU63" s="403">
        <f t="shared" si="8"/>
        <v>0</v>
      </c>
      <c r="AV63" s="281"/>
      <c r="AW63" s="282"/>
      <c r="AX63" s="282"/>
      <c r="AY63" s="282"/>
      <c r="AZ63" s="282"/>
      <c r="BA63" s="403">
        <f t="shared" si="9"/>
        <v>0</v>
      </c>
      <c r="BB63" s="283"/>
      <c r="BC63" s="291"/>
      <c r="BD63" s="329" t="str">
        <f t="shared" si="10"/>
        <v>正确</v>
      </c>
    </row>
    <row r="64" s="1" customFormat="1" ht="33" customHeight="1" spans="1:56">
      <c r="A64" s="376">
        <f t="shared" si="2"/>
        <v>60</v>
      </c>
      <c r="B64" s="287"/>
      <c r="C64" s="288"/>
      <c r="D64" s="227"/>
      <c r="E64" s="287"/>
      <c r="F64" s="380">
        <f t="shared" si="3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4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5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6"/>
        <v>0</v>
      </c>
      <c r="AT64" s="403">
        <f t="shared" si="7"/>
        <v>0</v>
      </c>
      <c r="AU64" s="403">
        <f t="shared" si="8"/>
        <v>0</v>
      </c>
      <c r="AV64" s="281"/>
      <c r="AW64" s="282"/>
      <c r="AX64" s="282"/>
      <c r="AY64" s="282"/>
      <c r="AZ64" s="282"/>
      <c r="BA64" s="403">
        <f t="shared" si="9"/>
        <v>0</v>
      </c>
      <c r="BB64" s="283"/>
      <c r="BC64" s="291"/>
      <c r="BD64" s="329" t="str">
        <f t="shared" si="10"/>
        <v>正确</v>
      </c>
    </row>
    <row r="65" s="1" customFormat="1" ht="33" customHeight="1" spans="1:56">
      <c r="A65" s="376">
        <f t="shared" si="2"/>
        <v>61</v>
      </c>
      <c r="B65" s="287"/>
      <c r="C65" s="288"/>
      <c r="D65" s="227"/>
      <c r="E65" s="287"/>
      <c r="F65" s="380">
        <f t="shared" si="3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4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5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6"/>
        <v>0</v>
      </c>
      <c r="AT65" s="403">
        <f t="shared" si="7"/>
        <v>0</v>
      </c>
      <c r="AU65" s="403">
        <f t="shared" si="8"/>
        <v>0</v>
      </c>
      <c r="AV65" s="281"/>
      <c r="AW65" s="282"/>
      <c r="AX65" s="282"/>
      <c r="AY65" s="282"/>
      <c r="AZ65" s="282"/>
      <c r="BA65" s="403">
        <f t="shared" si="9"/>
        <v>0</v>
      </c>
      <c r="BB65" s="283"/>
      <c r="BC65" s="291"/>
      <c r="BD65" s="329" t="str">
        <f t="shared" si="10"/>
        <v>正确</v>
      </c>
    </row>
    <row r="66" s="1" customFormat="1" ht="33" customHeight="1" spans="1:56">
      <c r="A66" s="376">
        <f t="shared" si="2"/>
        <v>62</v>
      </c>
      <c r="B66" s="287"/>
      <c r="C66" s="288"/>
      <c r="D66" s="227"/>
      <c r="E66" s="287"/>
      <c r="F66" s="380">
        <f t="shared" si="3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4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5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6"/>
        <v>0</v>
      </c>
      <c r="AT66" s="403">
        <f t="shared" si="7"/>
        <v>0</v>
      </c>
      <c r="AU66" s="403">
        <f t="shared" si="8"/>
        <v>0</v>
      </c>
      <c r="AV66" s="281"/>
      <c r="AW66" s="282"/>
      <c r="AX66" s="282"/>
      <c r="AY66" s="282"/>
      <c r="AZ66" s="282"/>
      <c r="BA66" s="403">
        <f t="shared" si="9"/>
        <v>0</v>
      </c>
      <c r="BB66" s="283"/>
      <c r="BC66" s="291"/>
      <c r="BD66" s="329" t="str">
        <f t="shared" si="10"/>
        <v>正确</v>
      </c>
    </row>
    <row r="67" s="1" customFormat="1" ht="33" customHeight="1" spans="1:56">
      <c r="A67" s="376">
        <f t="shared" si="2"/>
        <v>63</v>
      </c>
      <c r="B67" s="287"/>
      <c r="C67" s="288"/>
      <c r="D67" s="227"/>
      <c r="E67" s="287"/>
      <c r="F67" s="380">
        <f t="shared" si="3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4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5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6"/>
        <v>0</v>
      </c>
      <c r="AT67" s="403">
        <f t="shared" si="7"/>
        <v>0</v>
      </c>
      <c r="AU67" s="403">
        <f t="shared" si="8"/>
        <v>0</v>
      </c>
      <c r="AV67" s="281"/>
      <c r="AW67" s="282"/>
      <c r="AX67" s="282"/>
      <c r="AY67" s="282"/>
      <c r="AZ67" s="282"/>
      <c r="BA67" s="403">
        <f t="shared" si="9"/>
        <v>0</v>
      </c>
      <c r="BB67" s="283"/>
      <c r="BC67" s="291"/>
      <c r="BD67" s="329" t="str">
        <f t="shared" si="10"/>
        <v>正确</v>
      </c>
    </row>
    <row r="68" s="1" customFormat="1" ht="33" customHeight="1" spans="1:56">
      <c r="A68" s="376">
        <f t="shared" ref="A68:A131" si="11">ROW()-4</f>
        <v>64</v>
      </c>
      <c r="B68" s="287"/>
      <c r="C68" s="288"/>
      <c r="D68" s="227"/>
      <c r="E68" s="287"/>
      <c r="F68" s="380">
        <f t="shared" ref="F68:F131" si="12">IF($C$2-D68+1&lt;$E$2,$C$2-D68+1,$E$2)</f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ref="S68:S131" si="13">P68+Q68-R68</f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ref="AC68:AC131" si="14">IF(G68="是",30,0)</f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ref="AS68:AS131" si="15">IFERROR(U68/$E$2*2*H68+I68*2,0)</f>
        <v>0</v>
      </c>
      <c r="AT68" s="403">
        <f t="shared" ref="AT68:AT131" si="16">IFERROR(U68/$E$2*(J68+K68*0.2+L68+M68*0.5),0)</f>
        <v>0</v>
      </c>
      <c r="AU68" s="403">
        <f t="shared" ref="AU68:AU131" si="17">ROUND(SUM(V68:AP68)-SUM(AQ68:AT68),2)</f>
        <v>0</v>
      </c>
      <c r="AV68" s="281"/>
      <c r="AW68" s="282"/>
      <c r="AX68" s="282"/>
      <c r="AY68" s="282"/>
      <c r="AZ68" s="282"/>
      <c r="BA68" s="403">
        <f t="shared" ref="BA68:BA131" si="18">ROUND(AU68-SUM(AV68:AZ68),2)</f>
        <v>0</v>
      </c>
      <c r="BB68" s="283"/>
      <c r="BC68" s="291"/>
      <c r="BD68" s="329" t="str">
        <f t="shared" ref="BD68:BD131" si="19">IF(U68-SUM(V68:AB68)=0,"正确","错误")</f>
        <v>正确</v>
      </c>
    </row>
    <row r="69" s="1" customFormat="1" ht="33" customHeight="1" spans="1:56">
      <c r="A69" s="376">
        <f t="shared" si="11"/>
        <v>65</v>
      </c>
      <c r="B69" s="287"/>
      <c r="C69" s="288"/>
      <c r="D69" s="227"/>
      <c r="E69" s="287"/>
      <c r="F69" s="380">
        <f t="shared" si="12"/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si="13"/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si="14"/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si="15"/>
        <v>0</v>
      </c>
      <c r="AT69" s="403">
        <f t="shared" si="16"/>
        <v>0</v>
      </c>
      <c r="AU69" s="403">
        <f t="shared" si="17"/>
        <v>0</v>
      </c>
      <c r="AV69" s="281"/>
      <c r="AW69" s="282"/>
      <c r="AX69" s="282"/>
      <c r="AY69" s="282"/>
      <c r="AZ69" s="282"/>
      <c r="BA69" s="403">
        <f t="shared" si="18"/>
        <v>0</v>
      </c>
      <c r="BB69" s="283"/>
      <c r="BC69" s="291"/>
      <c r="BD69" s="329" t="str">
        <f t="shared" si="19"/>
        <v>正确</v>
      </c>
    </row>
    <row r="70" s="1" customFormat="1" ht="33" customHeight="1" spans="1:56">
      <c r="A70" s="376">
        <f t="shared" si="11"/>
        <v>66</v>
      </c>
      <c r="B70" s="287"/>
      <c r="C70" s="288"/>
      <c r="D70" s="227"/>
      <c r="E70" s="287"/>
      <c r="F70" s="380">
        <f t="shared" si="12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3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4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5"/>
        <v>0</v>
      </c>
      <c r="AT70" s="403">
        <f t="shared" si="16"/>
        <v>0</v>
      </c>
      <c r="AU70" s="403">
        <f t="shared" si="17"/>
        <v>0</v>
      </c>
      <c r="AV70" s="281"/>
      <c r="AW70" s="282"/>
      <c r="AX70" s="282"/>
      <c r="AY70" s="282"/>
      <c r="AZ70" s="282"/>
      <c r="BA70" s="403">
        <f t="shared" si="18"/>
        <v>0</v>
      </c>
      <c r="BB70" s="283"/>
      <c r="BC70" s="291"/>
      <c r="BD70" s="329" t="str">
        <f t="shared" si="19"/>
        <v>正确</v>
      </c>
    </row>
    <row r="71" s="1" customFormat="1" ht="33" customHeight="1" spans="1:56">
      <c r="A71" s="376">
        <f t="shared" si="11"/>
        <v>67</v>
      </c>
      <c r="B71" s="287"/>
      <c r="C71" s="288"/>
      <c r="D71" s="227"/>
      <c r="E71" s="287"/>
      <c r="F71" s="380">
        <f t="shared" si="12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3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4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5"/>
        <v>0</v>
      </c>
      <c r="AT71" s="403">
        <f t="shared" si="16"/>
        <v>0</v>
      </c>
      <c r="AU71" s="403">
        <f t="shared" si="17"/>
        <v>0</v>
      </c>
      <c r="AV71" s="281"/>
      <c r="AW71" s="282"/>
      <c r="AX71" s="282"/>
      <c r="AY71" s="282"/>
      <c r="AZ71" s="282"/>
      <c r="BA71" s="403">
        <f t="shared" si="18"/>
        <v>0</v>
      </c>
      <c r="BB71" s="283"/>
      <c r="BC71" s="291"/>
      <c r="BD71" s="329" t="str">
        <f t="shared" si="19"/>
        <v>正确</v>
      </c>
    </row>
    <row r="72" s="1" customFormat="1" ht="33" customHeight="1" spans="1:56">
      <c r="A72" s="376">
        <f t="shared" si="11"/>
        <v>68</v>
      </c>
      <c r="B72" s="287"/>
      <c r="C72" s="288"/>
      <c r="D72" s="227"/>
      <c r="E72" s="287"/>
      <c r="F72" s="380">
        <f t="shared" si="12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3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4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5"/>
        <v>0</v>
      </c>
      <c r="AT72" s="403">
        <f t="shared" si="16"/>
        <v>0</v>
      </c>
      <c r="AU72" s="403">
        <f t="shared" si="17"/>
        <v>0</v>
      </c>
      <c r="AV72" s="281"/>
      <c r="AW72" s="282"/>
      <c r="AX72" s="282"/>
      <c r="AY72" s="282"/>
      <c r="AZ72" s="282"/>
      <c r="BA72" s="403">
        <f t="shared" si="18"/>
        <v>0</v>
      </c>
      <c r="BB72" s="283"/>
      <c r="BC72" s="291"/>
      <c r="BD72" s="329" t="str">
        <f t="shared" si="19"/>
        <v>正确</v>
      </c>
    </row>
    <row r="73" s="1" customFormat="1" ht="33" customHeight="1" spans="1:56">
      <c r="A73" s="376">
        <f t="shared" si="11"/>
        <v>69</v>
      </c>
      <c r="B73" s="287"/>
      <c r="C73" s="288"/>
      <c r="D73" s="227"/>
      <c r="E73" s="287"/>
      <c r="F73" s="380">
        <f t="shared" si="12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3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4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5"/>
        <v>0</v>
      </c>
      <c r="AT73" s="403">
        <f t="shared" si="16"/>
        <v>0</v>
      </c>
      <c r="AU73" s="403">
        <f t="shared" si="17"/>
        <v>0</v>
      </c>
      <c r="AV73" s="281"/>
      <c r="AW73" s="282"/>
      <c r="AX73" s="282"/>
      <c r="AY73" s="282"/>
      <c r="AZ73" s="282"/>
      <c r="BA73" s="403">
        <f t="shared" si="18"/>
        <v>0</v>
      </c>
      <c r="BB73" s="283"/>
      <c r="BC73" s="291"/>
      <c r="BD73" s="329" t="str">
        <f t="shared" si="19"/>
        <v>正确</v>
      </c>
    </row>
    <row r="74" s="1" customFormat="1" ht="33" customHeight="1" spans="1:56">
      <c r="A74" s="376">
        <f t="shared" si="11"/>
        <v>70</v>
      </c>
      <c r="B74" s="287"/>
      <c r="C74" s="288"/>
      <c r="D74" s="227"/>
      <c r="E74" s="287"/>
      <c r="F74" s="380">
        <f t="shared" si="12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3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4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5"/>
        <v>0</v>
      </c>
      <c r="AT74" s="403">
        <f t="shared" si="16"/>
        <v>0</v>
      </c>
      <c r="AU74" s="403">
        <f t="shared" si="17"/>
        <v>0</v>
      </c>
      <c r="AV74" s="281"/>
      <c r="AW74" s="282"/>
      <c r="AX74" s="282"/>
      <c r="AY74" s="282"/>
      <c r="AZ74" s="282"/>
      <c r="BA74" s="403">
        <f t="shared" si="18"/>
        <v>0</v>
      </c>
      <c r="BB74" s="283"/>
      <c r="BC74" s="291"/>
      <c r="BD74" s="329" t="str">
        <f t="shared" si="19"/>
        <v>正确</v>
      </c>
    </row>
    <row r="75" s="1" customFormat="1" ht="33" customHeight="1" spans="1:56">
      <c r="A75" s="376">
        <f t="shared" si="11"/>
        <v>71</v>
      </c>
      <c r="B75" s="287"/>
      <c r="C75" s="288"/>
      <c r="D75" s="227"/>
      <c r="E75" s="287"/>
      <c r="F75" s="380">
        <f t="shared" si="12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3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4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5"/>
        <v>0</v>
      </c>
      <c r="AT75" s="403">
        <f t="shared" si="16"/>
        <v>0</v>
      </c>
      <c r="AU75" s="403">
        <f t="shared" si="17"/>
        <v>0</v>
      </c>
      <c r="AV75" s="281"/>
      <c r="AW75" s="282"/>
      <c r="AX75" s="282"/>
      <c r="AY75" s="282"/>
      <c r="AZ75" s="282"/>
      <c r="BA75" s="403">
        <f t="shared" si="18"/>
        <v>0</v>
      </c>
      <c r="BB75" s="283"/>
      <c r="BC75" s="291"/>
      <c r="BD75" s="329" t="str">
        <f t="shared" si="19"/>
        <v>正确</v>
      </c>
    </row>
    <row r="76" s="1" customFormat="1" ht="33" customHeight="1" spans="1:56">
      <c r="A76" s="376">
        <f t="shared" si="11"/>
        <v>72</v>
      </c>
      <c r="B76" s="287"/>
      <c r="C76" s="288"/>
      <c r="D76" s="227"/>
      <c r="E76" s="287"/>
      <c r="F76" s="380">
        <f t="shared" si="12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3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4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5"/>
        <v>0</v>
      </c>
      <c r="AT76" s="403">
        <f t="shared" si="16"/>
        <v>0</v>
      </c>
      <c r="AU76" s="403">
        <f t="shared" si="17"/>
        <v>0</v>
      </c>
      <c r="AV76" s="281"/>
      <c r="AW76" s="282"/>
      <c r="AX76" s="282"/>
      <c r="AY76" s="282"/>
      <c r="AZ76" s="282"/>
      <c r="BA76" s="403">
        <f t="shared" si="18"/>
        <v>0</v>
      </c>
      <c r="BB76" s="283"/>
      <c r="BC76" s="291"/>
      <c r="BD76" s="329" t="str">
        <f t="shared" si="19"/>
        <v>正确</v>
      </c>
    </row>
    <row r="77" s="1" customFormat="1" ht="33" customHeight="1" spans="1:56">
      <c r="A77" s="376">
        <f t="shared" si="11"/>
        <v>73</v>
      </c>
      <c r="B77" s="287"/>
      <c r="C77" s="288"/>
      <c r="D77" s="227"/>
      <c r="E77" s="287"/>
      <c r="F77" s="380">
        <f t="shared" si="12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3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4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5"/>
        <v>0</v>
      </c>
      <c r="AT77" s="403">
        <f t="shared" si="16"/>
        <v>0</v>
      </c>
      <c r="AU77" s="403">
        <f t="shared" si="17"/>
        <v>0</v>
      </c>
      <c r="AV77" s="281"/>
      <c r="AW77" s="282"/>
      <c r="AX77" s="282"/>
      <c r="AY77" s="282"/>
      <c r="AZ77" s="282"/>
      <c r="BA77" s="403">
        <f t="shared" si="18"/>
        <v>0</v>
      </c>
      <c r="BB77" s="283"/>
      <c r="BC77" s="291"/>
      <c r="BD77" s="329" t="str">
        <f t="shared" si="19"/>
        <v>正确</v>
      </c>
    </row>
    <row r="78" s="1" customFormat="1" ht="33" customHeight="1" spans="1:56">
      <c r="A78" s="376">
        <f t="shared" si="11"/>
        <v>74</v>
      </c>
      <c r="B78" s="287"/>
      <c r="C78" s="288"/>
      <c r="D78" s="227"/>
      <c r="E78" s="287"/>
      <c r="F78" s="380">
        <f t="shared" si="12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3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4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5"/>
        <v>0</v>
      </c>
      <c r="AT78" s="403">
        <f t="shared" si="16"/>
        <v>0</v>
      </c>
      <c r="AU78" s="403">
        <f t="shared" si="17"/>
        <v>0</v>
      </c>
      <c r="AV78" s="281"/>
      <c r="AW78" s="282"/>
      <c r="AX78" s="282"/>
      <c r="AY78" s="282"/>
      <c r="AZ78" s="282"/>
      <c r="BA78" s="403">
        <f t="shared" si="18"/>
        <v>0</v>
      </c>
      <c r="BB78" s="283"/>
      <c r="BC78" s="291"/>
      <c r="BD78" s="329" t="str">
        <f t="shared" si="19"/>
        <v>正确</v>
      </c>
    </row>
    <row r="79" s="1" customFormat="1" ht="33" customHeight="1" spans="1:56">
      <c r="A79" s="376">
        <f t="shared" si="11"/>
        <v>75</v>
      </c>
      <c r="B79" s="287"/>
      <c r="C79" s="288"/>
      <c r="D79" s="227"/>
      <c r="E79" s="287"/>
      <c r="F79" s="380">
        <f t="shared" si="12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3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4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5"/>
        <v>0</v>
      </c>
      <c r="AT79" s="403">
        <f t="shared" si="16"/>
        <v>0</v>
      </c>
      <c r="AU79" s="403">
        <f t="shared" si="17"/>
        <v>0</v>
      </c>
      <c r="AV79" s="281"/>
      <c r="AW79" s="282"/>
      <c r="AX79" s="282"/>
      <c r="AY79" s="282"/>
      <c r="AZ79" s="282"/>
      <c r="BA79" s="403">
        <f t="shared" si="18"/>
        <v>0</v>
      </c>
      <c r="BB79" s="283"/>
      <c r="BC79" s="291"/>
      <c r="BD79" s="329" t="str">
        <f t="shared" si="19"/>
        <v>正确</v>
      </c>
    </row>
    <row r="80" s="1" customFormat="1" ht="33" customHeight="1" spans="1:56">
      <c r="A80" s="376">
        <f t="shared" si="11"/>
        <v>76</v>
      </c>
      <c r="B80" s="287"/>
      <c r="C80" s="288"/>
      <c r="D80" s="227"/>
      <c r="E80" s="287"/>
      <c r="F80" s="380">
        <f t="shared" si="12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3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4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5"/>
        <v>0</v>
      </c>
      <c r="AT80" s="403">
        <f t="shared" si="16"/>
        <v>0</v>
      </c>
      <c r="AU80" s="403">
        <f t="shared" si="17"/>
        <v>0</v>
      </c>
      <c r="AV80" s="281"/>
      <c r="AW80" s="282"/>
      <c r="AX80" s="282"/>
      <c r="AY80" s="282"/>
      <c r="AZ80" s="282"/>
      <c r="BA80" s="403">
        <f t="shared" si="18"/>
        <v>0</v>
      </c>
      <c r="BB80" s="283"/>
      <c r="BC80" s="291"/>
      <c r="BD80" s="329" t="str">
        <f t="shared" si="19"/>
        <v>正确</v>
      </c>
    </row>
    <row r="81" s="1" customFormat="1" ht="33" customHeight="1" spans="1:56">
      <c r="A81" s="376">
        <f t="shared" si="11"/>
        <v>77</v>
      </c>
      <c r="B81" s="287"/>
      <c r="C81" s="288"/>
      <c r="D81" s="227"/>
      <c r="E81" s="287"/>
      <c r="F81" s="380">
        <f t="shared" si="12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3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4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5"/>
        <v>0</v>
      </c>
      <c r="AT81" s="403">
        <f t="shared" si="16"/>
        <v>0</v>
      </c>
      <c r="AU81" s="403">
        <f t="shared" si="17"/>
        <v>0</v>
      </c>
      <c r="AV81" s="281"/>
      <c r="AW81" s="282"/>
      <c r="AX81" s="282"/>
      <c r="AY81" s="282"/>
      <c r="AZ81" s="282"/>
      <c r="BA81" s="403">
        <f t="shared" si="18"/>
        <v>0</v>
      </c>
      <c r="BB81" s="283"/>
      <c r="BC81" s="291"/>
      <c r="BD81" s="329" t="str">
        <f t="shared" si="19"/>
        <v>正确</v>
      </c>
    </row>
    <row r="82" s="1" customFormat="1" ht="33" customHeight="1" spans="1:56">
      <c r="A82" s="376">
        <f t="shared" si="11"/>
        <v>78</v>
      </c>
      <c r="B82" s="287"/>
      <c r="C82" s="288"/>
      <c r="D82" s="227"/>
      <c r="E82" s="287"/>
      <c r="F82" s="380">
        <f t="shared" si="12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3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4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5"/>
        <v>0</v>
      </c>
      <c r="AT82" s="403">
        <f t="shared" si="16"/>
        <v>0</v>
      </c>
      <c r="AU82" s="403">
        <f t="shared" si="17"/>
        <v>0</v>
      </c>
      <c r="AV82" s="281"/>
      <c r="AW82" s="282"/>
      <c r="AX82" s="282"/>
      <c r="AY82" s="282"/>
      <c r="AZ82" s="282"/>
      <c r="BA82" s="403">
        <f t="shared" si="18"/>
        <v>0</v>
      </c>
      <c r="BB82" s="283"/>
      <c r="BC82" s="291"/>
      <c r="BD82" s="329" t="str">
        <f t="shared" si="19"/>
        <v>正确</v>
      </c>
    </row>
    <row r="83" s="1" customFormat="1" ht="33" customHeight="1" spans="1:56">
      <c r="A83" s="376">
        <f t="shared" si="11"/>
        <v>79</v>
      </c>
      <c r="B83" s="287"/>
      <c r="C83" s="288"/>
      <c r="D83" s="227"/>
      <c r="E83" s="287"/>
      <c r="F83" s="380">
        <f t="shared" si="12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3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4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5"/>
        <v>0</v>
      </c>
      <c r="AT83" s="403">
        <f t="shared" si="16"/>
        <v>0</v>
      </c>
      <c r="AU83" s="403">
        <f t="shared" si="17"/>
        <v>0</v>
      </c>
      <c r="AV83" s="281"/>
      <c r="AW83" s="282"/>
      <c r="AX83" s="282"/>
      <c r="AY83" s="282"/>
      <c r="AZ83" s="282"/>
      <c r="BA83" s="403">
        <f t="shared" si="18"/>
        <v>0</v>
      </c>
      <c r="BB83" s="283"/>
      <c r="BC83" s="291"/>
      <c r="BD83" s="329" t="str">
        <f t="shared" si="19"/>
        <v>正确</v>
      </c>
    </row>
    <row r="84" s="1" customFormat="1" ht="33" customHeight="1" spans="1:56">
      <c r="A84" s="376">
        <f t="shared" si="11"/>
        <v>80</v>
      </c>
      <c r="B84" s="287"/>
      <c r="C84" s="288"/>
      <c r="D84" s="227"/>
      <c r="E84" s="287"/>
      <c r="F84" s="380">
        <f t="shared" si="12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3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4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5"/>
        <v>0</v>
      </c>
      <c r="AT84" s="403">
        <f t="shared" si="16"/>
        <v>0</v>
      </c>
      <c r="AU84" s="403">
        <f t="shared" si="17"/>
        <v>0</v>
      </c>
      <c r="AV84" s="281"/>
      <c r="AW84" s="282"/>
      <c r="AX84" s="282"/>
      <c r="AY84" s="282"/>
      <c r="AZ84" s="282"/>
      <c r="BA84" s="403">
        <f t="shared" si="18"/>
        <v>0</v>
      </c>
      <c r="BB84" s="283"/>
      <c r="BC84" s="291"/>
      <c r="BD84" s="329" t="str">
        <f t="shared" si="19"/>
        <v>正确</v>
      </c>
    </row>
    <row r="85" s="1" customFormat="1" ht="33" customHeight="1" spans="1:56">
      <c r="A85" s="376">
        <f t="shared" si="11"/>
        <v>81</v>
      </c>
      <c r="B85" s="287"/>
      <c r="C85" s="288"/>
      <c r="D85" s="227"/>
      <c r="E85" s="287"/>
      <c r="F85" s="380">
        <f t="shared" si="12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3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4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5"/>
        <v>0</v>
      </c>
      <c r="AT85" s="403">
        <f t="shared" si="16"/>
        <v>0</v>
      </c>
      <c r="AU85" s="403">
        <f t="shared" si="17"/>
        <v>0</v>
      </c>
      <c r="AV85" s="281"/>
      <c r="AW85" s="282"/>
      <c r="AX85" s="282"/>
      <c r="AY85" s="282"/>
      <c r="AZ85" s="282"/>
      <c r="BA85" s="403">
        <f t="shared" si="18"/>
        <v>0</v>
      </c>
      <c r="BB85" s="283"/>
      <c r="BC85" s="291"/>
      <c r="BD85" s="329" t="str">
        <f t="shared" si="19"/>
        <v>正确</v>
      </c>
    </row>
    <row r="86" s="1" customFormat="1" ht="33" customHeight="1" spans="1:56">
      <c r="A86" s="376">
        <f t="shared" si="11"/>
        <v>82</v>
      </c>
      <c r="B86" s="287"/>
      <c r="C86" s="288"/>
      <c r="D86" s="227"/>
      <c r="E86" s="287"/>
      <c r="F86" s="380">
        <f t="shared" si="12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3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4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5"/>
        <v>0</v>
      </c>
      <c r="AT86" s="403">
        <f t="shared" si="16"/>
        <v>0</v>
      </c>
      <c r="AU86" s="403">
        <f t="shared" si="17"/>
        <v>0</v>
      </c>
      <c r="AV86" s="281"/>
      <c r="AW86" s="282"/>
      <c r="AX86" s="282"/>
      <c r="AY86" s="282"/>
      <c r="AZ86" s="282"/>
      <c r="BA86" s="403">
        <f t="shared" si="18"/>
        <v>0</v>
      </c>
      <c r="BB86" s="283"/>
      <c r="BC86" s="291"/>
      <c r="BD86" s="329" t="str">
        <f t="shared" si="19"/>
        <v>正确</v>
      </c>
    </row>
    <row r="87" s="1" customFormat="1" ht="33" customHeight="1" spans="1:56">
      <c r="A87" s="376">
        <f t="shared" si="11"/>
        <v>83</v>
      </c>
      <c r="B87" s="287"/>
      <c r="C87" s="288"/>
      <c r="D87" s="227"/>
      <c r="E87" s="287"/>
      <c r="F87" s="380">
        <f t="shared" si="12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3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4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5"/>
        <v>0</v>
      </c>
      <c r="AT87" s="403">
        <f t="shared" si="16"/>
        <v>0</v>
      </c>
      <c r="AU87" s="403">
        <f t="shared" si="17"/>
        <v>0</v>
      </c>
      <c r="AV87" s="281"/>
      <c r="AW87" s="282"/>
      <c r="AX87" s="282"/>
      <c r="AY87" s="282"/>
      <c r="AZ87" s="282"/>
      <c r="BA87" s="403">
        <f t="shared" si="18"/>
        <v>0</v>
      </c>
      <c r="BB87" s="283"/>
      <c r="BC87" s="291"/>
      <c r="BD87" s="329" t="str">
        <f t="shared" si="19"/>
        <v>正确</v>
      </c>
    </row>
    <row r="88" s="1" customFormat="1" ht="33" customHeight="1" spans="1:56">
      <c r="A88" s="376">
        <f t="shared" si="11"/>
        <v>84</v>
      </c>
      <c r="B88" s="287"/>
      <c r="C88" s="288"/>
      <c r="D88" s="227"/>
      <c r="E88" s="287"/>
      <c r="F88" s="380">
        <f t="shared" si="12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3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4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5"/>
        <v>0</v>
      </c>
      <c r="AT88" s="403">
        <f t="shared" si="16"/>
        <v>0</v>
      </c>
      <c r="AU88" s="403">
        <f t="shared" si="17"/>
        <v>0</v>
      </c>
      <c r="AV88" s="281"/>
      <c r="AW88" s="282"/>
      <c r="AX88" s="282"/>
      <c r="AY88" s="282"/>
      <c r="AZ88" s="282"/>
      <c r="BA88" s="403">
        <f t="shared" si="18"/>
        <v>0</v>
      </c>
      <c r="BB88" s="283"/>
      <c r="BC88" s="291"/>
      <c r="BD88" s="329" t="str">
        <f t="shared" si="19"/>
        <v>正确</v>
      </c>
    </row>
    <row r="89" s="1" customFormat="1" ht="33" customHeight="1" spans="1:56">
      <c r="A89" s="376">
        <f t="shared" si="11"/>
        <v>85</v>
      </c>
      <c r="B89" s="287"/>
      <c r="C89" s="288"/>
      <c r="D89" s="227"/>
      <c r="E89" s="287"/>
      <c r="F89" s="380">
        <f t="shared" si="12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3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4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5"/>
        <v>0</v>
      </c>
      <c r="AT89" s="403">
        <f t="shared" si="16"/>
        <v>0</v>
      </c>
      <c r="AU89" s="403">
        <f t="shared" si="17"/>
        <v>0</v>
      </c>
      <c r="AV89" s="281"/>
      <c r="AW89" s="282"/>
      <c r="AX89" s="282"/>
      <c r="AY89" s="282"/>
      <c r="AZ89" s="282"/>
      <c r="BA89" s="403">
        <f t="shared" si="18"/>
        <v>0</v>
      </c>
      <c r="BB89" s="283"/>
      <c r="BC89" s="291"/>
      <c r="BD89" s="329" t="str">
        <f t="shared" si="19"/>
        <v>正确</v>
      </c>
    </row>
    <row r="90" s="1" customFormat="1" ht="33" customHeight="1" spans="1:56">
      <c r="A90" s="376">
        <f t="shared" si="11"/>
        <v>86</v>
      </c>
      <c r="B90" s="287"/>
      <c r="C90" s="288"/>
      <c r="D90" s="227"/>
      <c r="E90" s="287"/>
      <c r="F90" s="380">
        <f t="shared" si="12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3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4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5"/>
        <v>0</v>
      </c>
      <c r="AT90" s="403">
        <f t="shared" si="16"/>
        <v>0</v>
      </c>
      <c r="AU90" s="403">
        <f t="shared" si="17"/>
        <v>0</v>
      </c>
      <c r="AV90" s="281"/>
      <c r="AW90" s="282"/>
      <c r="AX90" s="282"/>
      <c r="AY90" s="282"/>
      <c r="AZ90" s="282"/>
      <c r="BA90" s="403">
        <f t="shared" si="18"/>
        <v>0</v>
      </c>
      <c r="BB90" s="283"/>
      <c r="BC90" s="291"/>
      <c r="BD90" s="329" t="str">
        <f t="shared" si="19"/>
        <v>正确</v>
      </c>
    </row>
    <row r="91" s="1" customFormat="1" ht="33" customHeight="1" spans="1:56">
      <c r="A91" s="376">
        <f t="shared" si="11"/>
        <v>87</v>
      </c>
      <c r="B91" s="287"/>
      <c r="C91" s="288"/>
      <c r="D91" s="227"/>
      <c r="E91" s="287"/>
      <c r="F91" s="380">
        <f t="shared" si="12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3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4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5"/>
        <v>0</v>
      </c>
      <c r="AT91" s="403">
        <f t="shared" si="16"/>
        <v>0</v>
      </c>
      <c r="AU91" s="403">
        <f t="shared" si="17"/>
        <v>0</v>
      </c>
      <c r="AV91" s="281"/>
      <c r="AW91" s="282"/>
      <c r="AX91" s="282"/>
      <c r="AY91" s="282"/>
      <c r="AZ91" s="282"/>
      <c r="BA91" s="403">
        <f t="shared" si="18"/>
        <v>0</v>
      </c>
      <c r="BB91" s="283"/>
      <c r="BC91" s="291"/>
      <c r="BD91" s="329" t="str">
        <f t="shared" si="19"/>
        <v>正确</v>
      </c>
    </row>
    <row r="92" s="1" customFormat="1" ht="33" customHeight="1" spans="1:56">
      <c r="A92" s="376">
        <f t="shared" si="11"/>
        <v>88</v>
      </c>
      <c r="B92" s="287"/>
      <c r="C92" s="288"/>
      <c r="D92" s="227"/>
      <c r="E92" s="287"/>
      <c r="F92" s="380">
        <f t="shared" si="12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3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4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5"/>
        <v>0</v>
      </c>
      <c r="AT92" s="403">
        <f t="shared" si="16"/>
        <v>0</v>
      </c>
      <c r="AU92" s="403">
        <f t="shared" si="17"/>
        <v>0</v>
      </c>
      <c r="AV92" s="281"/>
      <c r="AW92" s="282"/>
      <c r="AX92" s="282"/>
      <c r="AY92" s="282"/>
      <c r="AZ92" s="282"/>
      <c r="BA92" s="403">
        <f t="shared" si="18"/>
        <v>0</v>
      </c>
      <c r="BB92" s="283"/>
      <c r="BC92" s="291"/>
      <c r="BD92" s="329" t="str">
        <f t="shared" si="19"/>
        <v>正确</v>
      </c>
    </row>
    <row r="93" s="1" customFormat="1" ht="33" customHeight="1" spans="1:56">
      <c r="A93" s="376">
        <f t="shared" si="11"/>
        <v>89</v>
      </c>
      <c r="B93" s="287"/>
      <c r="C93" s="288"/>
      <c r="D93" s="227"/>
      <c r="E93" s="287"/>
      <c r="F93" s="380">
        <f t="shared" si="12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3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4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5"/>
        <v>0</v>
      </c>
      <c r="AT93" s="403">
        <f t="shared" si="16"/>
        <v>0</v>
      </c>
      <c r="AU93" s="403">
        <f t="shared" si="17"/>
        <v>0</v>
      </c>
      <c r="AV93" s="281"/>
      <c r="AW93" s="282"/>
      <c r="AX93" s="282"/>
      <c r="AY93" s="282"/>
      <c r="AZ93" s="282"/>
      <c r="BA93" s="403">
        <f t="shared" si="18"/>
        <v>0</v>
      </c>
      <c r="BB93" s="283"/>
      <c r="BC93" s="291"/>
      <c r="BD93" s="329" t="str">
        <f t="shared" si="19"/>
        <v>正确</v>
      </c>
    </row>
    <row r="94" s="1" customFormat="1" ht="33" customHeight="1" spans="1:56">
      <c r="A94" s="376">
        <f t="shared" si="11"/>
        <v>90</v>
      </c>
      <c r="B94" s="287"/>
      <c r="C94" s="288"/>
      <c r="D94" s="227"/>
      <c r="E94" s="287"/>
      <c r="F94" s="380">
        <f t="shared" si="12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3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4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5"/>
        <v>0</v>
      </c>
      <c r="AT94" s="403">
        <f t="shared" si="16"/>
        <v>0</v>
      </c>
      <c r="AU94" s="403">
        <f t="shared" si="17"/>
        <v>0</v>
      </c>
      <c r="AV94" s="281"/>
      <c r="AW94" s="282"/>
      <c r="AX94" s="282"/>
      <c r="AY94" s="282"/>
      <c r="AZ94" s="282"/>
      <c r="BA94" s="403">
        <f t="shared" si="18"/>
        <v>0</v>
      </c>
      <c r="BB94" s="283"/>
      <c r="BC94" s="291"/>
      <c r="BD94" s="329" t="str">
        <f t="shared" si="19"/>
        <v>正确</v>
      </c>
    </row>
    <row r="95" s="1" customFormat="1" ht="33" customHeight="1" spans="1:56">
      <c r="A95" s="376">
        <f t="shared" si="11"/>
        <v>91</v>
      </c>
      <c r="B95" s="287"/>
      <c r="C95" s="288"/>
      <c r="D95" s="227"/>
      <c r="E95" s="287"/>
      <c r="F95" s="380">
        <f t="shared" si="12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3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4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5"/>
        <v>0</v>
      </c>
      <c r="AT95" s="403">
        <f t="shared" si="16"/>
        <v>0</v>
      </c>
      <c r="AU95" s="403">
        <f t="shared" si="17"/>
        <v>0</v>
      </c>
      <c r="AV95" s="281"/>
      <c r="AW95" s="282"/>
      <c r="AX95" s="282"/>
      <c r="AY95" s="282"/>
      <c r="AZ95" s="282"/>
      <c r="BA95" s="403">
        <f t="shared" si="18"/>
        <v>0</v>
      </c>
      <c r="BB95" s="283"/>
      <c r="BC95" s="291"/>
      <c r="BD95" s="329" t="str">
        <f t="shared" si="19"/>
        <v>正确</v>
      </c>
    </row>
    <row r="96" s="1" customFormat="1" ht="33" customHeight="1" spans="1:56">
      <c r="A96" s="376">
        <f t="shared" si="11"/>
        <v>92</v>
      </c>
      <c r="B96" s="287"/>
      <c r="C96" s="288"/>
      <c r="D96" s="227"/>
      <c r="E96" s="287"/>
      <c r="F96" s="380">
        <f t="shared" si="12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3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4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5"/>
        <v>0</v>
      </c>
      <c r="AT96" s="403">
        <f t="shared" si="16"/>
        <v>0</v>
      </c>
      <c r="AU96" s="403">
        <f t="shared" si="17"/>
        <v>0</v>
      </c>
      <c r="AV96" s="281"/>
      <c r="AW96" s="282"/>
      <c r="AX96" s="282"/>
      <c r="AY96" s="282"/>
      <c r="AZ96" s="282"/>
      <c r="BA96" s="403">
        <f t="shared" si="18"/>
        <v>0</v>
      </c>
      <c r="BB96" s="283"/>
      <c r="BC96" s="291"/>
      <c r="BD96" s="329" t="str">
        <f t="shared" si="19"/>
        <v>正确</v>
      </c>
    </row>
    <row r="97" s="1" customFormat="1" ht="33" customHeight="1" spans="1:56">
      <c r="A97" s="376">
        <f t="shared" si="11"/>
        <v>93</v>
      </c>
      <c r="B97" s="287"/>
      <c r="C97" s="288"/>
      <c r="D97" s="227"/>
      <c r="E97" s="287"/>
      <c r="F97" s="380">
        <f t="shared" si="12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3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4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5"/>
        <v>0</v>
      </c>
      <c r="AT97" s="403">
        <f t="shared" si="16"/>
        <v>0</v>
      </c>
      <c r="AU97" s="403">
        <f t="shared" si="17"/>
        <v>0</v>
      </c>
      <c r="AV97" s="281"/>
      <c r="AW97" s="282"/>
      <c r="AX97" s="282"/>
      <c r="AY97" s="282"/>
      <c r="AZ97" s="282"/>
      <c r="BA97" s="403">
        <f t="shared" si="18"/>
        <v>0</v>
      </c>
      <c r="BB97" s="283"/>
      <c r="BC97" s="291"/>
      <c r="BD97" s="329" t="str">
        <f t="shared" si="19"/>
        <v>正确</v>
      </c>
    </row>
    <row r="98" s="1" customFormat="1" ht="33" customHeight="1" spans="1:56">
      <c r="A98" s="376">
        <f t="shared" si="11"/>
        <v>94</v>
      </c>
      <c r="B98" s="287"/>
      <c r="C98" s="288"/>
      <c r="D98" s="227"/>
      <c r="E98" s="287"/>
      <c r="F98" s="380">
        <f t="shared" si="12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3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4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5"/>
        <v>0</v>
      </c>
      <c r="AT98" s="403">
        <f t="shared" si="16"/>
        <v>0</v>
      </c>
      <c r="AU98" s="403">
        <f t="shared" si="17"/>
        <v>0</v>
      </c>
      <c r="AV98" s="281"/>
      <c r="AW98" s="282"/>
      <c r="AX98" s="282"/>
      <c r="AY98" s="282"/>
      <c r="AZ98" s="282"/>
      <c r="BA98" s="403">
        <f t="shared" si="18"/>
        <v>0</v>
      </c>
      <c r="BB98" s="283"/>
      <c r="BC98" s="291"/>
      <c r="BD98" s="329" t="str">
        <f t="shared" si="19"/>
        <v>正确</v>
      </c>
    </row>
    <row r="99" s="1" customFormat="1" ht="33" customHeight="1" spans="1:56">
      <c r="A99" s="376">
        <f t="shared" si="11"/>
        <v>95</v>
      </c>
      <c r="B99" s="287"/>
      <c r="C99" s="288"/>
      <c r="D99" s="227"/>
      <c r="E99" s="287"/>
      <c r="F99" s="380">
        <f t="shared" si="12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3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4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5"/>
        <v>0</v>
      </c>
      <c r="AT99" s="403">
        <f t="shared" si="16"/>
        <v>0</v>
      </c>
      <c r="AU99" s="403">
        <f t="shared" si="17"/>
        <v>0</v>
      </c>
      <c r="AV99" s="281"/>
      <c r="AW99" s="282"/>
      <c r="AX99" s="282"/>
      <c r="AY99" s="282"/>
      <c r="AZ99" s="282"/>
      <c r="BA99" s="403">
        <f t="shared" si="18"/>
        <v>0</v>
      </c>
      <c r="BB99" s="283"/>
      <c r="BC99" s="291"/>
      <c r="BD99" s="329" t="str">
        <f t="shared" si="19"/>
        <v>正确</v>
      </c>
    </row>
    <row r="100" s="1" customFormat="1" ht="33" customHeight="1" spans="1:56">
      <c r="A100" s="376">
        <f t="shared" si="11"/>
        <v>96</v>
      </c>
      <c r="B100" s="287"/>
      <c r="C100" s="288"/>
      <c r="D100" s="227"/>
      <c r="E100" s="287"/>
      <c r="F100" s="380">
        <f t="shared" si="12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3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4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5"/>
        <v>0</v>
      </c>
      <c r="AT100" s="403">
        <f t="shared" si="16"/>
        <v>0</v>
      </c>
      <c r="AU100" s="403">
        <f t="shared" si="17"/>
        <v>0</v>
      </c>
      <c r="AV100" s="281"/>
      <c r="AW100" s="282"/>
      <c r="AX100" s="282"/>
      <c r="AY100" s="282"/>
      <c r="AZ100" s="282"/>
      <c r="BA100" s="403">
        <f t="shared" si="18"/>
        <v>0</v>
      </c>
      <c r="BB100" s="283"/>
      <c r="BC100" s="291"/>
      <c r="BD100" s="329" t="str">
        <f t="shared" si="19"/>
        <v>正确</v>
      </c>
    </row>
    <row r="101" s="1" customFormat="1" ht="33" customHeight="1" spans="1:56">
      <c r="A101" s="376">
        <f t="shared" si="11"/>
        <v>97</v>
      </c>
      <c r="B101" s="287"/>
      <c r="C101" s="288"/>
      <c r="D101" s="227"/>
      <c r="E101" s="287"/>
      <c r="F101" s="380">
        <f t="shared" si="12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3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4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5"/>
        <v>0</v>
      </c>
      <c r="AT101" s="403">
        <f t="shared" si="16"/>
        <v>0</v>
      </c>
      <c r="AU101" s="403">
        <f t="shared" si="17"/>
        <v>0</v>
      </c>
      <c r="AV101" s="281"/>
      <c r="AW101" s="282"/>
      <c r="AX101" s="282"/>
      <c r="AY101" s="282"/>
      <c r="AZ101" s="282"/>
      <c r="BA101" s="403">
        <f t="shared" si="18"/>
        <v>0</v>
      </c>
      <c r="BB101" s="283"/>
      <c r="BC101" s="291"/>
      <c r="BD101" s="329" t="str">
        <f t="shared" si="19"/>
        <v>正确</v>
      </c>
    </row>
    <row r="102" s="1" customFormat="1" ht="33" customHeight="1" spans="1:56">
      <c r="A102" s="376">
        <f t="shared" si="11"/>
        <v>98</v>
      </c>
      <c r="B102" s="287"/>
      <c r="C102" s="288"/>
      <c r="D102" s="227"/>
      <c r="E102" s="287"/>
      <c r="F102" s="380">
        <f t="shared" si="12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3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4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5"/>
        <v>0</v>
      </c>
      <c r="AT102" s="403">
        <f t="shared" si="16"/>
        <v>0</v>
      </c>
      <c r="AU102" s="403">
        <f t="shared" si="17"/>
        <v>0</v>
      </c>
      <c r="AV102" s="281"/>
      <c r="AW102" s="282"/>
      <c r="AX102" s="282"/>
      <c r="AY102" s="282"/>
      <c r="AZ102" s="282"/>
      <c r="BA102" s="403">
        <f t="shared" si="18"/>
        <v>0</v>
      </c>
      <c r="BB102" s="283"/>
      <c r="BC102" s="291"/>
      <c r="BD102" s="329" t="str">
        <f t="shared" si="19"/>
        <v>正确</v>
      </c>
    </row>
    <row r="103" s="1" customFormat="1" ht="33" customHeight="1" spans="1:56">
      <c r="A103" s="376">
        <f t="shared" si="11"/>
        <v>99</v>
      </c>
      <c r="B103" s="287"/>
      <c r="C103" s="288"/>
      <c r="D103" s="227"/>
      <c r="E103" s="287"/>
      <c r="F103" s="380">
        <f t="shared" si="12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3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4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5"/>
        <v>0</v>
      </c>
      <c r="AT103" s="403">
        <f t="shared" si="16"/>
        <v>0</v>
      </c>
      <c r="AU103" s="403">
        <f t="shared" si="17"/>
        <v>0</v>
      </c>
      <c r="AV103" s="281"/>
      <c r="AW103" s="282"/>
      <c r="AX103" s="282"/>
      <c r="AY103" s="282"/>
      <c r="AZ103" s="282"/>
      <c r="BA103" s="403">
        <f t="shared" si="18"/>
        <v>0</v>
      </c>
      <c r="BB103" s="283"/>
      <c r="BC103" s="291"/>
      <c r="BD103" s="329" t="str">
        <f t="shared" si="19"/>
        <v>正确</v>
      </c>
    </row>
    <row r="104" s="1" customFormat="1" ht="33" customHeight="1" spans="1:56">
      <c r="A104" s="376">
        <f t="shared" si="11"/>
        <v>100</v>
      </c>
      <c r="B104" s="287"/>
      <c r="C104" s="288"/>
      <c r="D104" s="227"/>
      <c r="E104" s="287"/>
      <c r="F104" s="380">
        <f t="shared" si="12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3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4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5"/>
        <v>0</v>
      </c>
      <c r="AT104" s="403">
        <f t="shared" si="16"/>
        <v>0</v>
      </c>
      <c r="AU104" s="403">
        <f t="shared" si="17"/>
        <v>0</v>
      </c>
      <c r="AV104" s="281"/>
      <c r="AW104" s="282"/>
      <c r="AX104" s="282"/>
      <c r="AY104" s="282"/>
      <c r="AZ104" s="282"/>
      <c r="BA104" s="403">
        <f t="shared" si="18"/>
        <v>0</v>
      </c>
      <c r="BB104" s="283"/>
      <c r="BC104" s="291"/>
      <c r="BD104" s="329" t="str">
        <f t="shared" si="19"/>
        <v>正确</v>
      </c>
    </row>
    <row r="105" s="1" customFormat="1" ht="33" customHeight="1" spans="1:56">
      <c r="A105" s="376">
        <f t="shared" si="11"/>
        <v>101</v>
      </c>
      <c r="B105" s="287"/>
      <c r="C105" s="288"/>
      <c r="D105" s="227"/>
      <c r="E105" s="287"/>
      <c r="F105" s="380">
        <f t="shared" si="12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3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4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5"/>
        <v>0</v>
      </c>
      <c r="AT105" s="403">
        <f t="shared" si="16"/>
        <v>0</v>
      </c>
      <c r="AU105" s="403">
        <f t="shared" si="17"/>
        <v>0</v>
      </c>
      <c r="AV105" s="281"/>
      <c r="AW105" s="282"/>
      <c r="AX105" s="282"/>
      <c r="AY105" s="282"/>
      <c r="AZ105" s="282"/>
      <c r="BA105" s="403">
        <f t="shared" si="18"/>
        <v>0</v>
      </c>
      <c r="BB105" s="283"/>
      <c r="BC105" s="291"/>
      <c r="BD105" s="329" t="str">
        <f t="shared" si="19"/>
        <v>正确</v>
      </c>
    </row>
    <row r="106" s="1" customFormat="1" ht="33" customHeight="1" spans="1:56">
      <c r="A106" s="376">
        <f t="shared" si="11"/>
        <v>102</v>
      </c>
      <c r="B106" s="287"/>
      <c r="C106" s="288"/>
      <c r="D106" s="227"/>
      <c r="E106" s="287"/>
      <c r="F106" s="380">
        <f t="shared" si="12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3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4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5"/>
        <v>0</v>
      </c>
      <c r="AT106" s="403">
        <f t="shared" si="16"/>
        <v>0</v>
      </c>
      <c r="AU106" s="403">
        <f t="shared" si="17"/>
        <v>0</v>
      </c>
      <c r="AV106" s="281"/>
      <c r="AW106" s="282"/>
      <c r="AX106" s="282"/>
      <c r="AY106" s="282"/>
      <c r="AZ106" s="282"/>
      <c r="BA106" s="403">
        <f t="shared" si="18"/>
        <v>0</v>
      </c>
      <c r="BB106" s="283"/>
      <c r="BC106" s="291"/>
      <c r="BD106" s="329" t="str">
        <f t="shared" si="19"/>
        <v>正确</v>
      </c>
    </row>
    <row r="107" s="1" customFormat="1" ht="33" customHeight="1" spans="1:56">
      <c r="A107" s="376">
        <f t="shared" si="11"/>
        <v>103</v>
      </c>
      <c r="B107" s="287"/>
      <c r="C107" s="288"/>
      <c r="D107" s="227"/>
      <c r="E107" s="287"/>
      <c r="F107" s="380">
        <f t="shared" si="12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3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4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5"/>
        <v>0</v>
      </c>
      <c r="AT107" s="403">
        <f t="shared" si="16"/>
        <v>0</v>
      </c>
      <c r="AU107" s="403">
        <f t="shared" si="17"/>
        <v>0</v>
      </c>
      <c r="AV107" s="281"/>
      <c r="AW107" s="282"/>
      <c r="AX107" s="282"/>
      <c r="AY107" s="282"/>
      <c r="AZ107" s="282"/>
      <c r="BA107" s="403">
        <f t="shared" si="18"/>
        <v>0</v>
      </c>
      <c r="BB107" s="283"/>
      <c r="BC107" s="291"/>
      <c r="BD107" s="329" t="str">
        <f t="shared" si="19"/>
        <v>正确</v>
      </c>
    </row>
    <row r="108" s="1" customFormat="1" ht="33" customHeight="1" spans="1:56">
      <c r="A108" s="376">
        <f t="shared" si="11"/>
        <v>104</v>
      </c>
      <c r="B108" s="287"/>
      <c r="C108" s="288"/>
      <c r="D108" s="227"/>
      <c r="E108" s="287"/>
      <c r="F108" s="380">
        <f t="shared" si="12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3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4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5"/>
        <v>0</v>
      </c>
      <c r="AT108" s="403">
        <f t="shared" si="16"/>
        <v>0</v>
      </c>
      <c r="AU108" s="403">
        <f t="shared" si="17"/>
        <v>0</v>
      </c>
      <c r="AV108" s="281"/>
      <c r="AW108" s="282"/>
      <c r="AX108" s="282"/>
      <c r="AY108" s="282"/>
      <c r="AZ108" s="282"/>
      <c r="BA108" s="403">
        <f t="shared" si="18"/>
        <v>0</v>
      </c>
      <c r="BB108" s="283"/>
      <c r="BC108" s="291"/>
      <c r="BD108" s="329" t="str">
        <f t="shared" si="19"/>
        <v>正确</v>
      </c>
    </row>
    <row r="109" s="1" customFormat="1" ht="33" customHeight="1" spans="1:56">
      <c r="A109" s="376">
        <f t="shared" si="11"/>
        <v>105</v>
      </c>
      <c r="B109" s="287"/>
      <c r="C109" s="288"/>
      <c r="D109" s="227"/>
      <c r="E109" s="287"/>
      <c r="F109" s="380">
        <f t="shared" si="12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3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4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5"/>
        <v>0</v>
      </c>
      <c r="AT109" s="403">
        <f t="shared" si="16"/>
        <v>0</v>
      </c>
      <c r="AU109" s="403">
        <f t="shared" si="17"/>
        <v>0</v>
      </c>
      <c r="AV109" s="281"/>
      <c r="AW109" s="282"/>
      <c r="AX109" s="282"/>
      <c r="AY109" s="282"/>
      <c r="AZ109" s="282"/>
      <c r="BA109" s="403">
        <f t="shared" si="18"/>
        <v>0</v>
      </c>
      <c r="BB109" s="283"/>
      <c r="BC109" s="291"/>
      <c r="BD109" s="329" t="str">
        <f t="shared" si="19"/>
        <v>正确</v>
      </c>
    </row>
    <row r="110" s="1" customFormat="1" ht="33" customHeight="1" spans="1:56">
      <c r="A110" s="376">
        <f t="shared" si="11"/>
        <v>106</v>
      </c>
      <c r="B110" s="287"/>
      <c r="C110" s="288"/>
      <c r="D110" s="227"/>
      <c r="E110" s="287"/>
      <c r="F110" s="380">
        <f t="shared" si="12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3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4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5"/>
        <v>0</v>
      </c>
      <c r="AT110" s="403">
        <f t="shared" si="16"/>
        <v>0</v>
      </c>
      <c r="AU110" s="403">
        <f t="shared" si="17"/>
        <v>0</v>
      </c>
      <c r="AV110" s="281"/>
      <c r="AW110" s="282"/>
      <c r="AX110" s="282"/>
      <c r="AY110" s="282"/>
      <c r="AZ110" s="282"/>
      <c r="BA110" s="403">
        <f t="shared" si="18"/>
        <v>0</v>
      </c>
      <c r="BB110" s="283"/>
      <c r="BC110" s="291"/>
      <c r="BD110" s="329" t="str">
        <f t="shared" si="19"/>
        <v>正确</v>
      </c>
    </row>
    <row r="111" s="1" customFormat="1" ht="33" customHeight="1" spans="1:56">
      <c r="A111" s="376">
        <f t="shared" si="11"/>
        <v>107</v>
      </c>
      <c r="B111" s="287"/>
      <c r="C111" s="288"/>
      <c r="D111" s="227"/>
      <c r="E111" s="287"/>
      <c r="F111" s="380">
        <f t="shared" si="12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3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4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5"/>
        <v>0</v>
      </c>
      <c r="AT111" s="403">
        <f t="shared" si="16"/>
        <v>0</v>
      </c>
      <c r="AU111" s="403">
        <f t="shared" si="17"/>
        <v>0</v>
      </c>
      <c r="AV111" s="281"/>
      <c r="AW111" s="282"/>
      <c r="AX111" s="282"/>
      <c r="AY111" s="282"/>
      <c r="AZ111" s="282"/>
      <c r="BA111" s="403">
        <f t="shared" si="18"/>
        <v>0</v>
      </c>
      <c r="BB111" s="283"/>
      <c r="BC111" s="291"/>
      <c r="BD111" s="329" t="str">
        <f t="shared" si="19"/>
        <v>正确</v>
      </c>
    </row>
    <row r="112" s="1" customFormat="1" ht="33" customHeight="1" spans="1:56">
      <c r="A112" s="376">
        <f t="shared" si="11"/>
        <v>108</v>
      </c>
      <c r="B112" s="287"/>
      <c r="C112" s="288"/>
      <c r="D112" s="227"/>
      <c r="E112" s="287"/>
      <c r="F112" s="380">
        <f t="shared" si="12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3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4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5"/>
        <v>0</v>
      </c>
      <c r="AT112" s="403">
        <f t="shared" si="16"/>
        <v>0</v>
      </c>
      <c r="AU112" s="403">
        <f t="shared" si="17"/>
        <v>0</v>
      </c>
      <c r="AV112" s="281"/>
      <c r="AW112" s="282"/>
      <c r="AX112" s="282"/>
      <c r="AY112" s="282"/>
      <c r="AZ112" s="282"/>
      <c r="BA112" s="403">
        <f t="shared" si="18"/>
        <v>0</v>
      </c>
      <c r="BB112" s="283"/>
      <c r="BC112" s="291"/>
      <c r="BD112" s="329" t="str">
        <f t="shared" si="19"/>
        <v>正确</v>
      </c>
    </row>
    <row r="113" s="1" customFormat="1" ht="33" customHeight="1" spans="1:56">
      <c r="A113" s="376">
        <f t="shared" si="11"/>
        <v>109</v>
      </c>
      <c r="B113" s="287"/>
      <c r="C113" s="288"/>
      <c r="D113" s="227"/>
      <c r="E113" s="287"/>
      <c r="F113" s="380">
        <f t="shared" si="12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3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4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5"/>
        <v>0</v>
      </c>
      <c r="AT113" s="403">
        <f t="shared" si="16"/>
        <v>0</v>
      </c>
      <c r="AU113" s="403">
        <f t="shared" si="17"/>
        <v>0</v>
      </c>
      <c r="AV113" s="281"/>
      <c r="AW113" s="282"/>
      <c r="AX113" s="282"/>
      <c r="AY113" s="282"/>
      <c r="AZ113" s="282"/>
      <c r="BA113" s="403">
        <f t="shared" si="18"/>
        <v>0</v>
      </c>
      <c r="BB113" s="283"/>
      <c r="BC113" s="291"/>
      <c r="BD113" s="329" t="str">
        <f t="shared" si="19"/>
        <v>正确</v>
      </c>
    </row>
    <row r="114" s="1" customFormat="1" ht="33" customHeight="1" spans="1:56">
      <c r="A114" s="376">
        <f t="shared" si="11"/>
        <v>110</v>
      </c>
      <c r="B114" s="287"/>
      <c r="C114" s="288"/>
      <c r="D114" s="227"/>
      <c r="E114" s="287"/>
      <c r="F114" s="380">
        <f t="shared" si="12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3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4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5"/>
        <v>0</v>
      </c>
      <c r="AT114" s="403">
        <f t="shared" si="16"/>
        <v>0</v>
      </c>
      <c r="AU114" s="403">
        <f t="shared" si="17"/>
        <v>0</v>
      </c>
      <c r="AV114" s="281"/>
      <c r="AW114" s="282"/>
      <c r="AX114" s="282"/>
      <c r="AY114" s="282"/>
      <c r="AZ114" s="282"/>
      <c r="BA114" s="403">
        <f t="shared" si="18"/>
        <v>0</v>
      </c>
      <c r="BB114" s="283"/>
      <c r="BC114" s="291"/>
      <c r="BD114" s="329" t="str">
        <f t="shared" si="19"/>
        <v>正确</v>
      </c>
    </row>
    <row r="115" s="1" customFormat="1" ht="33" customHeight="1" spans="1:56">
      <c r="A115" s="376">
        <f t="shared" si="11"/>
        <v>111</v>
      </c>
      <c r="B115" s="287"/>
      <c r="C115" s="288"/>
      <c r="D115" s="227"/>
      <c r="E115" s="287"/>
      <c r="F115" s="380">
        <f t="shared" si="12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3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4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5"/>
        <v>0</v>
      </c>
      <c r="AT115" s="403">
        <f t="shared" si="16"/>
        <v>0</v>
      </c>
      <c r="AU115" s="403">
        <f t="shared" si="17"/>
        <v>0</v>
      </c>
      <c r="AV115" s="281"/>
      <c r="AW115" s="282"/>
      <c r="AX115" s="282"/>
      <c r="AY115" s="282"/>
      <c r="AZ115" s="282"/>
      <c r="BA115" s="403">
        <f t="shared" si="18"/>
        <v>0</v>
      </c>
      <c r="BB115" s="283"/>
      <c r="BC115" s="291"/>
      <c r="BD115" s="329" t="str">
        <f t="shared" si="19"/>
        <v>正确</v>
      </c>
    </row>
    <row r="116" s="1" customFormat="1" ht="33" customHeight="1" spans="1:56">
      <c r="A116" s="376">
        <f t="shared" si="11"/>
        <v>112</v>
      </c>
      <c r="B116" s="287"/>
      <c r="C116" s="288"/>
      <c r="D116" s="227"/>
      <c r="E116" s="287"/>
      <c r="F116" s="380">
        <f t="shared" si="12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3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4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5"/>
        <v>0</v>
      </c>
      <c r="AT116" s="403">
        <f t="shared" si="16"/>
        <v>0</v>
      </c>
      <c r="AU116" s="403">
        <f t="shared" si="17"/>
        <v>0</v>
      </c>
      <c r="AV116" s="281"/>
      <c r="AW116" s="282"/>
      <c r="AX116" s="282"/>
      <c r="AY116" s="282"/>
      <c r="AZ116" s="282"/>
      <c r="BA116" s="403">
        <f t="shared" si="18"/>
        <v>0</v>
      </c>
      <c r="BB116" s="283"/>
      <c r="BC116" s="291"/>
      <c r="BD116" s="329" t="str">
        <f t="shared" si="19"/>
        <v>正确</v>
      </c>
    </row>
    <row r="117" s="1" customFormat="1" ht="33" customHeight="1" spans="1:56">
      <c r="A117" s="376">
        <f t="shared" si="11"/>
        <v>113</v>
      </c>
      <c r="B117" s="287"/>
      <c r="C117" s="288"/>
      <c r="D117" s="227"/>
      <c r="E117" s="287"/>
      <c r="F117" s="380">
        <f t="shared" si="12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3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4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5"/>
        <v>0</v>
      </c>
      <c r="AT117" s="403">
        <f t="shared" si="16"/>
        <v>0</v>
      </c>
      <c r="AU117" s="403">
        <f t="shared" si="17"/>
        <v>0</v>
      </c>
      <c r="AV117" s="281"/>
      <c r="AW117" s="282"/>
      <c r="AX117" s="282"/>
      <c r="AY117" s="282"/>
      <c r="AZ117" s="282"/>
      <c r="BA117" s="403">
        <f t="shared" si="18"/>
        <v>0</v>
      </c>
      <c r="BB117" s="283"/>
      <c r="BC117" s="291"/>
      <c r="BD117" s="329" t="str">
        <f t="shared" si="19"/>
        <v>正确</v>
      </c>
    </row>
    <row r="118" s="1" customFormat="1" ht="33" customHeight="1" spans="1:56">
      <c r="A118" s="376">
        <f t="shared" si="11"/>
        <v>114</v>
      </c>
      <c r="B118" s="287"/>
      <c r="C118" s="288"/>
      <c r="D118" s="227"/>
      <c r="E118" s="287"/>
      <c r="F118" s="380">
        <f t="shared" si="12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3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4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5"/>
        <v>0</v>
      </c>
      <c r="AT118" s="403">
        <f t="shared" si="16"/>
        <v>0</v>
      </c>
      <c r="AU118" s="403">
        <f t="shared" si="17"/>
        <v>0</v>
      </c>
      <c r="AV118" s="281"/>
      <c r="AW118" s="282"/>
      <c r="AX118" s="282"/>
      <c r="AY118" s="282"/>
      <c r="AZ118" s="282"/>
      <c r="BA118" s="403">
        <f t="shared" si="18"/>
        <v>0</v>
      </c>
      <c r="BB118" s="283"/>
      <c r="BC118" s="291"/>
      <c r="BD118" s="329" t="str">
        <f t="shared" si="19"/>
        <v>正确</v>
      </c>
    </row>
    <row r="119" s="1" customFormat="1" ht="33" customHeight="1" spans="1:56">
      <c r="A119" s="376">
        <f t="shared" si="11"/>
        <v>115</v>
      </c>
      <c r="B119" s="287"/>
      <c r="C119" s="288"/>
      <c r="D119" s="227"/>
      <c r="E119" s="287"/>
      <c r="F119" s="380">
        <f t="shared" si="12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3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4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5"/>
        <v>0</v>
      </c>
      <c r="AT119" s="403">
        <f t="shared" si="16"/>
        <v>0</v>
      </c>
      <c r="AU119" s="403">
        <f t="shared" si="17"/>
        <v>0</v>
      </c>
      <c r="AV119" s="281"/>
      <c r="AW119" s="282"/>
      <c r="AX119" s="282"/>
      <c r="AY119" s="282"/>
      <c r="AZ119" s="282"/>
      <c r="BA119" s="403">
        <f t="shared" si="18"/>
        <v>0</v>
      </c>
      <c r="BB119" s="283"/>
      <c r="BC119" s="291"/>
      <c r="BD119" s="329" t="str">
        <f t="shared" si="19"/>
        <v>正确</v>
      </c>
    </row>
    <row r="120" s="1" customFormat="1" ht="33" customHeight="1" spans="1:56">
      <c r="A120" s="376">
        <f t="shared" si="11"/>
        <v>116</v>
      </c>
      <c r="B120" s="287"/>
      <c r="C120" s="288"/>
      <c r="D120" s="227"/>
      <c r="E120" s="287"/>
      <c r="F120" s="380">
        <f t="shared" si="12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3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4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5"/>
        <v>0</v>
      </c>
      <c r="AT120" s="403">
        <f t="shared" si="16"/>
        <v>0</v>
      </c>
      <c r="AU120" s="403">
        <f t="shared" si="17"/>
        <v>0</v>
      </c>
      <c r="AV120" s="281"/>
      <c r="AW120" s="282"/>
      <c r="AX120" s="282"/>
      <c r="AY120" s="282"/>
      <c r="AZ120" s="282"/>
      <c r="BA120" s="403">
        <f t="shared" si="18"/>
        <v>0</v>
      </c>
      <c r="BB120" s="283"/>
      <c r="BC120" s="291"/>
      <c r="BD120" s="329" t="str">
        <f t="shared" si="19"/>
        <v>正确</v>
      </c>
    </row>
    <row r="121" s="1" customFormat="1" ht="33" customHeight="1" spans="1:56">
      <c r="A121" s="376">
        <f t="shared" si="11"/>
        <v>117</v>
      </c>
      <c r="B121" s="287"/>
      <c r="C121" s="288"/>
      <c r="D121" s="227"/>
      <c r="E121" s="287"/>
      <c r="F121" s="380">
        <f t="shared" si="12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3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4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5"/>
        <v>0</v>
      </c>
      <c r="AT121" s="403">
        <f t="shared" si="16"/>
        <v>0</v>
      </c>
      <c r="AU121" s="403">
        <f t="shared" si="17"/>
        <v>0</v>
      </c>
      <c r="AV121" s="281"/>
      <c r="AW121" s="282"/>
      <c r="AX121" s="282"/>
      <c r="AY121" s="282"/>
      <c r="AZ121" s="282"/>
      <c r="BA121" s="403">
        <f t="shared" si="18"/>
        <v>0</v>
      </c>
      <c r="BB121" s="283"/>
      <c r="BC121" s="291"/>
      <c r="BD121" s="329" t="str">
        <f t="shared" si="19"/>
        <v>正确</v>
      </c>
    </row>
    <row r="122" s="1" customFormat="1" ht="33" customHeight="1" spans="1:56">
      <c r="A122" s="376">
        <f t="shared" si="11"/>
        <v>118</v>
      </c>
      <c r="B122" s="287"/>
      <c r="C122" s="288"/>
      <c r="D122" s="227"/>
      <c r="E122" s="287"/>
      <c r="F122" s="380">
        <f t="shared" si="12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3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4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5"/>
        <v>0</v>
      </c>
      <c r="AT122" s="403">
        <f t="shared" si="16"/>
        <v>0</v>
      </c>
      <c r="AU122" s="403">
        <f t="shared" si="17"/>
        <v>0</v>
      </c>
      <c r="AV122" s="281"/>
      <c r="AW122" s="282"/>
      <c r="AX122" s="282"/>
      <c r="AY122" s="282"/>
      <c r="AZ122" s="282"/>
      <c r="BA122" s="403">
        <f t="shared" si="18"/>
        <v>0</v>
      </c>
      <c r="BB122" s="283"/>
      <c r="BC122" s="291"/>
      <c r="BD122" s="329" t="str">
        <f t="shared" si="19"/>
        <v>正确</v>
      </c>
    </row>
    <row r="123" s="1" customFormat="1" ht="33" customHeight="1" spans="1:56">
      <c r="A123" s="376">
        <f t="shared" si="11"/>
        <v>119</v>
      </c>
      <c r="B123" s="287"/>
      <c r="C123" s="288"/>
      <c r="D123" s="227"/>
      <c r="E123" s="287"/>
      <c r="F123" s="380">
        <f t="shared" si="12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3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4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5"/>
        <v>0</v>
      </c>
      <c r="AT123" s="403">
        <f t="shared" si="16"/>
        <v>0</v>
      </c>
      <c r="AU123" s="403">
        <f t="shared" si="17"/>
        <v>0</v>
      </c>
      <c r="AV123" s="281"/>
      <c r="AW123" s="282"/>
      <c r="AX123" s="282"/>
      <c r="AY123" s="282"/>
      <c r="AZ123" s="282"/>
      <c r="BA123" s="403">
        <f t="shared" si="18"/>
        <v>0</v>
      </c>
      <c r="BB123" s="283"/>
      <c r="BC123" s="291"/>
      <c r="BD123" s="329" t="str">
        <f t="shared" si="19"/>
        <v>正确</v>
      </c>
    </row>
    <row r="124" s="1" customFormat="1" ht="33" customHeight="1" spans="1:56">
      <c r="A124" s="376">
        <f t="shared" si="11"/>
        <v>120</v>
      </c>
      <c r="B124" s="287"/>
      <c r="C124" s="288"/>
      <c r="D124" s="227"/>
      <c r="E124" s="287"/>
      <c r="F124" s="380">
        <f t="shared" si="12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3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4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5"/>
        <v>0</v>
      </c>
      <c r="AT124" s="403">
        <f t="shared" si="16"/>
        <v>0</v>
      </c>
      <c r="AU124" s="403">
        <f t="shared" si="17"/>
        <v>0</v>
      </c>
      <c r="AV124" s="281"/>
      <c r="AW124" s="282"/>
      <c r="AX124" s="282"/>
      <c r="AY124" s="282"/>
      <c r="AZ124" s="282"/>
      <c r="BA124" s="403">
        <f t="shared" si="18"/>
        <v>0</v>
      </c>
      <c r="BB124" s="283"/>
      <c r="BC124" s="291"/>
      <c r="BD124" s="329" t="str">
        <f t="shared" si="19"/>
        <v>正确</v>
      </c>
    </row>
    <row r="125" s="1" customFormat="1" ht="33" customHeight="1" spans="1:56">
      <c r="A125" s="376">
        <f t="shared" si="11"/>
        <v>121</v>
      </c>
      <c r="B125" s="287"/>
      <c r="C125" s="288"/>
      <c r="D125" s="227"/>
      <c r="E125" s="287"/>
      <c r="F125" s="380">
        <f t="shared" si="12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3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4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5"/>
        <v>0</v>
      </c>
      <c r="AT125" s="403">
        <f t="shared" si="16"/>
        <v>0</v>
      </c>
      <c r="AU125" s="403">
        <f t="shared" si="17"/>
        <v>0</v>
      </c>
      <c r="AV125" s="281"/>
      <c r="AW125" s="282"/>
      <c r="AX125" s="282"/>
      <c r="AY125" s="282"/>
      <c r="AZ125" s="282"/>
      <c r="BA125" s="403">
        <f t="shared" si="18"/>
        <v>0</v>
      </c>
      <c r="BB125" s="283"/>
      <c r="BC125" s="291"/>
      <c r="BD125" s="329" t="str">
        <f t="shared" si="19"/>
        <v>正确</v>
      </c>
    </row>
    <row r="126" s="1" customFormat="1" ht="33" customHeight="1" spans="1:56">
      <c r="A126" s="376">
        <f t="shared" si="11"/>
        <v>122</v>
      </c>
      <c r="B126" s="287"/>
      <c r="C126" s="288"/>
      <c r="D126" s="227"/>
      <c r="E126" s="287"/>
      <c r="F126" s="380">
        <f t="shared" si="12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3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4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5"/>
        <v>0</v>
      </c>
      <c r="AT126" s="403">
        <f t="shared" si="16"/>
        <v>0</v>
      </c>
      <c r="AU126" s="403">
        <f t="shared" si="17"/>
        <v>0</v>
      </c>
      <c r="AV126" s="281"/>
      <c r="AW126" s="282"/>
      <c r="AX126" s="282"/>
      <c r="AY126" s="282"/>
      <c r="AZ126" s="282"/>
      <c r="BA126" s="403">
        <f t="shared" si="18"/>
        <v>0</v>
      </c>
      <c r="BB126" s="283"/>
      <c r="BC126" s="291"/>
      <c r="BD126" s="329" t="str">
        <f t="shared" si="19"/>
        <v>正确</v>
      </c>
    </row>
    <row r="127" s="1" customFormat="1" ht="33" customHeight="1" spans="1:56">
      <c r="A127" s="376">
        <f t="shared" si="11"/>
        <v>123</v>
      </c>
      <c r="B127" s="287"/>
      <c r="C127" s="288"/>
      <c r="D127" s="227"/>
      <c r="E127" s="287"/>
      <c r="F127" s="380">
        <f t="shared" si="12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3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4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5"/>
        <v>0</v>
      </c>
      <c r="AT127" s="403">
        <f t="shared" si="16"/>
        <v>0</v>
      </c>
      <c r="AU127" s="403">
        <f t="shared" si="17"/>
        <v>0</v>
      </c>
      <c r="AV127" s="281"/>
      <c r="AW127" s="282"/>
      <c r="AX127" s="282"/>
      <c r="AY127" s="282"/>
      <c r="AZ127" s="282"/>
      <c r="BA127" s="403">
        <f t="shared" si="18"/>
        <v>0</v>
      </c>
      <c r="BB127" s="283"/>
      <c r="BC127" s="291"/>
      <c r="BD127" s="329" t="str">
        <f t="shared" si="19"/>
        <v>正确</v>
      </c>
    </row>
    <row r="128" s="1" customFormat="1" ht="33" customHeight="1" spans="1:56">
      <c r="A128" s="376">
        <f t="shared" si="11"/>
        <v>124</v>
      </c>
      <c r="B128" s="287"/>
      <c r="C128" s="288"/>
      <c r="D128" s="227"/>
      <c r="E128" s="287"/>
      <c r="F128" s="380">
        <f t="shared" si="12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3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4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5"/>
        <v>0</v>
      </c>
      <c r="AT128" s="403">
        <f t="shared" si="16"/>
        <v>0</v>
      </c>
      <c r="AU128" s="403">
        <f t="shared" si="17"/>
        <v>0</v>
      </c>
      <c r="AV128" s="281"/>
      <c r="AW128" s="282"/>
      <c r="AX128" s="282"/>
      <c r="AY128" s="282"/>
      <c r="AZ128" s="282"/>
      <c r="BA128" s="403">
        <f t="shared" si="18"/>
        <v>0</v>
      </c>
      <c r="BB128" s="283"/>
      <c r="BC128" s="291"/>
      <c r="BD128" s="329" t="str">
        <f t="shared" si="19"/>
        <v>正确</v>
      </c>
    </row>
    <row r="129" s="1" customFormat="1" ht="33" customHeight="1" spans="1:56">
      <c r="A129" s="376">
        <f t="shared" si="11"/>
        <v>125</v>
      </c>
      <c r="B129" s="287"/>
      <c r="C129" s="288"/>
      <c r="D129" s="227"/>
      <c r="E129" s="287"/>
      <c r="F129" s="380">
        <f t="shared" si="12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3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4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5"/>
        <v>0</v>
      </c>
      <c r="AT129" s="403">
        <f t="shared" si="16"/>
        <v>0</v>
      </c>
      <c r="AU129" s="403">
        <f t="shared" si="17"/>
        <v>0</v>
      </c>
      <c r="AV129" s="281"/>
      <c r="AW129" s="282"/>
      <c r="AX129" s="282"/>
      <c r="AY129" s="282"/>
      <c r="AZ129" s="282"/>
      <c r="BA129" s="403">
        <f t="shared" si="18"/>
        <v>0</v>
      </c>
      <c r="BB129" s="283"/>
      <c r="BC129" s="291"/>
      <c r="BD129" s="329" t="str">
        <f t="shared" si="19"/>
        <v>正确</v>
      </c>
    </row>
    <row r="130" s="1" customFormat="1" ht="33" customHeight="1" spans="1:56">
      <c r="A130" s="376">
        <f t="shared" si="11"/>
        <v>126</v>
      </c>
      <c r="B130" s="287"/>
      <c r="C130" s="288"/>
      <c r="D130" s="227"/>
      <c r="E130" s="287"/>
      <c r="F130" s="380">
        <f t="shared" si="12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3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4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5"/>
        <v>0</v>
      </c>
      <c r="AT130" s="403">
        <f t="shared" si="16"/>
        <v>0</v>
      </c>
      <c r="AU130" s="403">
        <f t="shared" si="17"/>
        <v>0</v>
      </c>
      <c r="AV130" s="281"/>
      <c r="AW130" s="282"/>
      <c r="AX130" s="282"/>
      <c r="AY130" s="282"/>
      <c r="AZ130" s="282"/>
      <c r="BA130" s="403">
        <f t="shared" si="18"/>
        <v>0</v>
      </c>
      <c r="BB130" s="283"/>
      <c r="BC130" s="291"/>
      <c r="BD130" s="329" t="str">
        <f t="shared" si="19"/>
        <v>正确</v>
      </c>
    </row>
    <row r="131" s="1" customFormat="1" ht="33" customHeight="1" spans="1:56">
      <c r="A131" s="376">
        <f t="shared" si="11"/>
        <v>127</v>
      </c>
      <c r="B131" s="287"/>
      <c r="C131" s="288"/>
      <c r="D131" s="227"/>
      <c r="E131" s="287"/>
      <c r="F131" s="380">
        <f t="shared" si="12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3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4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5"/>
        <v>0</v>
      </c>
      <c r="AT131" s="403">
        <f t="shared" si="16"/>
        <v>0</v>
      </c>
      <c r="AU131" s="403">
        <f t="shared" si="17"/>
        <v>0</v>
      </c>
      <c r="AV131" s="281"/>
      <c r="AW131" s="282"/>
      <c r="AX131" s="282"/>
      <c r="AY131" s="282"/>
      <c r="AZ131" s="282"/>
      <c r="BA131" s="403">
        <f t="shared" si="18"/>
        <v>0</v>
      </c>
      <c r="BB131" s="283"/>
      <c r="BC131" s="291"/>
      <c r="BD131" s="329" t="str">
        <f t="shared" si="19"/>
        <v>正确</v>
      </c>
    </row>
    <row r="132" s="1" customFormat="1" ht="33" customHeight="1" spans="1:56">
      <c r="A132" s="376">
        <f t="shared" ref="A132:A154" si="20">ROW()-4</f>
        <v>128</v>
      </c>
      <c r="B132" s="287"/>
      <c r="C132" s="288"/>
      <c r="D132" s="227"/>
      <c r="E132" s="287"/>
      <c r="F132" s="380">
        <f t="shared" ref="F132:F154" si="21">IF($C$2-D132+1&lt;$E$2,$C$2-D132+1,$E$2)</f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ref="S132:S154" si="22">P132+Q132-R132</f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ref="AC132:AC154" si="23">IF(G132="是",30,0)</f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ref="AS132:AS154" si="24">IFERROR(U132/$E$2*2*H132+I132*2,0)</f>
        <v>0</v>
      </c>
      <c r="AT132" s="403">
        <f t="shared" ref="AT132:AT154" si="25">IFERROR(U132/$E$2*(J132+K132*0.2+L132+M132*0.5),0)</f>
        <v>0</v>
      </c>
      <c r="AU132" s="403">
        <f t="shared" ref="AU132:AU154" si="26">ROUND(SUM(V132:AP132)-SUM(AQ132:AT132),2)</f>
        <v>0</v>
      </c>
      <c r="AV132" s="281"/>
      <c r="AW132" s="282"/>
      <c r="AX132" s="282"/>
      <c r="AY132" s="282"/>
      <c r="AZ132" s="282"/>
      <c r="BA132" s="403">
        <f t="shared" ref="BA132:BA154" si="27">ROUND(AU132-SUM(AV132:AZ132),2)</f>
        <v>0</v>
      </c>
      <c r="BB132" s="283"/>
      <c r="BC132" s="291"/>
      <c r="BD132" s="329" t="str">
        <f t="shared" ref="BD132:BD154" si="28">IF(U132-SUM(V132:AB132)=0,"正确","错误")</f>
        <v>正确</v>
      </c>
    </row>
    <row r="133" s="1" customFormat="1" ht="33" customHeight="1" spans="1:56">
      <c r="A133" s="376">
        <f t="shared" si="20"/>
        <v>129</v>
      </c>
      <c r="B133" s="287"/>
      <c r="C133" s="288"/>
      <c r="D133" s="227"/>
      <c r="E133" s="287"/>
      <c r="F133" s="380">
        <f t="shared" si="21"/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si="22"/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si="23"/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si="24"/>
        <v>0</v>
      </c>
      <c r="AT133" s="403">
        <f t="shared" si="25"/>
        <v>0</v>
      </c>
      <c r="AU133" s="403">
        <f t="shared" si="26"/>
        <v>0</v>
      </c>
      <c r="AV133" s="281"/>
      <c r="AW133" s="282"/>
      <c r="AX133" s="282"/>
      <c r="AY133" s="282"/>
      <c r="AZ133" s="282"/>
      <c r="BA133" s="403">
        <f t="shared" si="27"/>
        <v>0</v>
      </c>
      <c r="BB133" s="283"/>
      <c r="BC133" s="291"/>
      <c r="BD133" s="329" t="str">
        <f t="shared" si="28"/>
        <v>正确</v>
      </c>
    </row>
    <row r="134" s="1" customFormat="1" ht="33" customHeight="1" spans="1:56">
      <c r="A134" s="376">
        <f t="shared" si="20"/>
        <v>130</v>
      </c>
      <c r="B134" s="287"/>
      <c r="C134" s="288"/>
      <c r="D134" s="227"/>
      <c r="E134" s="287"/>
      <c r="F134" s="380">
        <f t="shared" si="21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2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3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4"/>
        <v>0</v>
      </c>
      <c r="AT134" s="403">
        <f t="shared" si="25"/>
        <v>0</v>
      </c>
      <c r="AU134" s="403">
        <f t="shared" si="26"/>
        <v>0</v>
      </c>
      <c r="AV134" s="281"/>
      <c r="AW134" s="282"/>
      <c r="AX134" s="282"/>
      <c r="AY134" s="282"/>
      <c r="AZ134" s="282"/>
      <c r="BA134" s="403">
        <f t="shared" si="27"/>
        <v>0</v>
      </c>
      <c r="BB134" s="283"/>
      <c r="BC134" s="291"/>
      <c r="BD134" s="329" t="str">
        <f t="shared" si="28"/>
        <v>正确</v>
      </c>
    </row>
    <row r="135" s="1" customFormat="1" ht="33" customHeight="1" spans="1:56">
      <c r="A135" s="376">
        <f t="shared" si="20"/>
        <v>131</v>
      </c>
      <c r="B135" s="287"/>
      <c r="C135" s="288"/>
      <c r="D135" s="227"/>
      <c r="E135" s="287"/>
      <c r="F135" s="380">
        <f t="shared" si="21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2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3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4"/>
        <v>0</v>
      </c>
      <c r="AT135" s="403">
        <f t="shared" si="25"/>
        <v>0</v>
      </c>
      <c r="AU135" s="403">
        <f t="shared" si="26"/>
        <v>0</v>
      </c>
      <c r="AV135" s="281"/>
      <c r="AW135" s="282"/>
      <c r="AX135" s="282"/>
      <c r="AY135" s="282"/>
      <c r="AZ135" s="282"/>
      <c r="BA135" s="403">
        <f t="shared" si="27"/>
        <v>0</v>
      </c>
      <c r="BB135" s="283"/>
      <c r="BC135" s="291"/>
      <c r="BD135" s="329" t="str">
        <f t="shared" si="28"/>
        <v>正确</v>
      </c>
    </row>
    <row r="136" s="1" customFormat="1" ht="33" customHeight="1" spans="1:56">
      <c r="A136" s="376">
        <f t="shared" si="20"/>
        <v>132</v>
      </c>
      <c r="B136" s="287"/>
      <c r="C136" s="288"/>
      <c r="D136" s="227"/>
      <c r="E136" s="287"/>
      <c r="F136" s="380">
        <f t="shared" si="21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2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3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4"/>
        <v>0</v>
      </c>
      <c r="AT136" s="403">
        <f t="shared" si="25"/>
        <v>0</v>
      </c>
      <c r="AU136" s="403">
        <f t="shared" si="26"/>
        <v>0</v>
      </c>
      <c r="AV136" s="281"/>
      <c r="AW136" s="282"/>
      <c r="AX136" s="282"/>
      <c r="AY136" s="282"/>
      <c r="AZ136" s="282"/>
      <c r="BA136" s="403">
        <f t="shared" si="27"/>
        <v>0</v>
      </c>
      <c r="BB136" s="283"/>
      <c r="BC136" s="291"/>
      <c r="BD136" s="329" t="str">
        <f t="shared" si="28"/>
        <v>正确</v>
      </c>
    </row>
    <row r="137" s="1" customFormat="1" ht="33" customHeight="1" spans="1:56">
      <c r="A137" s="376">
        <f t="shared" si="20"/>
        <v>133</v>
      </c>
      <c r="B137" s="287"/>
      <c r="C137" s="288"/>
      <c r="D137" s="227"/>
      <c r="E137" s="287"/>
      <c r="F137" s="380">
        <f t="shared" si="21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2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3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4"/>
        <v>0</v>
      </c>
      <c r="AT137" s="403">
        <f t="shared" si="25"/>
        <v>0</v>
      </c>
      <c r="AU137" s="403">
        <f t="shared" si="26"/>
        <v>0</v>
      </c>
      <c r="AV137" s="281"/>
      <c r="AW137" s="282"/>
      <c r="AX137" s="282"/>
      <c r="AY137" s="282"/>
      <c r="AZ137" s="282"/>
      <c r="BA137" s="403">
        <f t="shared" si="27"/>
        <v>0</v>
      </c>
      <c r="BB137" s="283"/>
      <c r="BC137" s="291"/>
      <c r="BD137" s="329" t="str">
        <f t="shared" si="28"/>
        <v>正确</v>
      </c>
    </row>
    <row r="138" s="1" customFormat="1" ht="33" customHeight="1" spans="1:56">
      <c r="A138" s="376">
        <f t="shared" si="20"/>
        <v>134</v>
      </c>
      <c r="B138" s="287"/>
      <c r="C138" s="288"/>
      <c r="D138" s="227"/>
      <c r="E138" s="287"/>
      <c r="F138" s="380">
        <f t="shared" si="21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2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3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4"/>
        <v>0</v>
      </c>
      <c r="AT138" s="403">
        <f t="shared" si="25"/>
        <v>0</v>
      </c>
      <c r="AU138" s="403">
        <f t="shared" si="26"/>
        <v>0</v>
      </c>
      <c r="AV138" s="281"/>
      <c r="AW138" s="282"/>
      <c r="AX138" s="282"/>
      <c r="AY138" s="282"/>
      <c r="AZ138" s="282"/>
      <c r="BA138" s="403">
        <f t="shared" si="27"/>
        <v>0</v>
      </c>
      <c r="BB138" s="283"/>
      <c r="BC138" s="291"/>
      <c r="BD138" s="329" t="str">
        <f t="shared" si="28"/>
        <v>正确</v>
      </c>
    </row>
    <row r="139" s="1" customFormat="1" ht="33" customHeight="1" spans="1:56">
      <c r="A139" s="376">
        <f t="shared" si="20"/>
        <v>135</v>
      </c>
      <c r="B139" s="287"/>
      <c r="C139" s="288"/>
      <c r="D139" s="227"/>
      <c r="E139" s="287"/>
      <c r="F139" s="380">
        <f t="shared" si="21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2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3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4"/>
        <v>0</v>
      </c>
      <c r="AT139" s="403">
        <f t="shared" si="25"/>
        <v>0</v>
      </c>
      <c r="AU139" s="403">
        <f t="shared" si="26"/>
        <v>0</v>
      </c>
      <c r="AV139" s="281"/>
      <c r="AW139" s="282"/>
      <c r="AX139" s="282"/>
      <c r="AY139" s="282"/>
      <c r="AZ139" s="282"/>
      <c r="BA139" s="403">
        <f t="shared" si="27"/>
        <v>0</v>
      </c>
      <c r="BB139" s="283"/>
      <c r="BC139" s="291"/>
      <c r="BD139" s="329" t="str">
        <f t="shared" si="28"/>
        <v>正确</v>
      </c>
    </row>
    <row r="140" s="1" customFormat="1" ht="33" customHeight="1" spans="1:56">
      <c r="A140" s="376">
        <f t="shared" si="20"/>
        <v>136</v>
      </c>
      <c r="B140" s="287"/>
      <c r="C140" s="288"/>
      <c r="D140" s="227"/>
      <c r="E140" s="287"/>
      <c r="F140" s="380">
        <f t="shared" si="21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2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3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4"/>
        <v>0</v>
      </c>
      <c r="AT140" s="403">
        <f t="shared" si="25"/>
        <v>0</v>
      </c>
      <c r="AU140" s="403">
        <f t="shared" si="26"/>
        <v>0</v>
      </c>
      <c r="AV140" s="281"/>
      <c r="AW140" s="282"/>
      <c r="AX140" s="282"/>
      <c r="AY140" s="282"/>
      <c r="AZ140" s="282"/>
      <c r="BA140" s="403">
        <f t="shared" si="27"/>
        <v>0</v>
      </c>
      <c r="BB140" s="283"/>
      <c r="BC140" s="291"/>
      <c r="BD140" s="329" t="str">
        <f t="shared" si="28"/>
        <v>正确</v>
      </c>
    </row>
    <row r="141" s="1" customFormat="1" ht="33" customHeight="1" spans="1:56">
      <c r="A141" s="376">
        <f t="shared" si="20"/>
        <v>137</v>
      </c>
      <c r="B141" s="287"/>
      <c r="C141" s="288"/>
      <c r="D141" s="227"/>
      <c r="E141" s="287"/>
      <c r="F141" s="380">
        <f t="shared" si="21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2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3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4"/>
        <v>0</v>
      </c>
      <c r="AT141" s="403">
        <f t="shared" si="25"/>
        <v>0</v>
      </c>
      <c r="AU141" s="403">
        <f t="shared" si="26"/>
        <v>0</v>
      </c>
      <c r="AV141" s="281"/>
      <c r="AW141" s="282"/>
      <c r="AX141" s="282"/>
      <c r="AY141" s="282"/>
      <c r="AZ141" s="282"/>
      <c r="BA141" s="403">
        <f t="shared" si="27"/>
        <v>0</v>
      </c>
      <c r="BB141" s="283"/>
      <c r="BC141" s="291"/>
      <c r="BD141" s="329" t="str">
        <f t="shared" si="28"/>
        <v>正确</v>
      </c>
    </row>
    <row r="142" s="1" customFormat="1" ht="33" customHeight="1" spans="1:56">
      <c r="A142" s="376">
        <f t="shared" si="20"/>
        <v>138</v>
      </c>
      <c r="B142" s="287"/>
      <c r="C142" s="288"/>
      <c r="D142" s="227"/>
      <c r="E142" s="287"/>
      <c r="F142" s="380">
        <f t="shared" si="21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2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3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4"/>
        <v>0</v>
      </c>
      <c r="AT142" s="403">
        <f t="shared" si="25"/>
        <v>0</v>
      </c>
      <c r="AU142" s="403">
        <f t="shared" si="26"/>
        <v>0</v>
      </c>
      <c r="AV142" s="281"/>
      <c r="AW142" s="282"/>
      <c r="AX142" s="282"/>
      <c r="AY142" s="282"/>
      <c r="AZ142" s="282"/>
      <c r="BA142" s="403">
        <f t="shared" si="27"/>
        <v>0</v>
      </c>
      <c r="BB142" s="283"/>
      <c r="BC142" s="291"/>
      <c r="BD142" s="329" t="str">
        <f t="shared" si="28"/>
        <v>正确</v>
      </c>
    </row>
    <row r="143" s="1" customFormat="1" ht="33" customHeight="1" spans="1:56">
      <c r="A143" s="376">
        <f t="shared" si="20"/>
        <v>139</v>
      </c>
      <c r="B143" s="287"/>
      <c r="C143" s="288"/>
      <c r="D143" s="227"/>
      <c r="E143" s="287"/>
      <c r="F143" s="380">
        <f t="shared" si="21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2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3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4"/>
        <v>0</v>
      </c>
      <c r="AT143" s="403">
        <f t="shared" si="25"/>
        <v>0</v>
      </c>
      <c r="AU143" s="403">
        <f t="shared" si="26"/>
        <v>0</v>
      </c>
      <c r="AV143" s="281"/>
      <c r="AW143" s="282"/>
      <c r="AX143" s="282"/>
      <c r="AY143" s="282"/>
      <c r="AZ143" s="282"/>
      <c r="BA143" s="403">
        <f t="shared" si="27"/>
        <v>0</v>
      </c>
      <c r="BB143" s="283"/>
      <c r="BC143" s="291"/>
      <c r="BD143" s="329" t="str">
        <f t="shared" si="28"/>
        <v>正确</v>
      </c>
    </row>
    <row r="144" s="1" customFormat="1" ht="33" customHeight="1" spans="1:56">
      <c r="A144" s="376">
        <f t="shared" si="20"/>
        <v>140</v>
      </c>
      <c r="B144" s="287"/>
      <c r="C144" s="288"/>
      <c r="D144" s="227"/>
      <c r="E144" s="287"/>
      <c r="F144" s="380">
        <f t="shared" si="21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2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3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4"/>
        <v>0</v>
      </c>
      <c r="AT144" s="403">
        <f t="shared" si="25"/>
        <v>0</v>
      </c>
      <c r="AU144" s="403">
        <f t="shared" si="26"/>
        <v>0</v>
      </c>
      <c r="AV144" s="281"/>
      <c r="AW144" s="282"/>
      <c r="AX144" s="282"/>
      <c r="AY144" s="282"/>
      <c r="AZ144" s="282"/>
      <c r="BA144" s="403">
        <f t="shared" si="27"/>
        <v>0</v>
      </c>
      <c r="BB144" s="283"/>
      <c r="BC144" s="291"/>
      <c r="BD144" s="329" t="str">
        <f t="shared" si="28"/>
        <v>正确</v>
      </c>
    </row>
    <row r="145" s="1" customFormat="1" ht="33" customHeight="1" spans="1:56">
      <c r="A145" s="376">
        <f t="shared" si="20"/>
        <v>141</v>
      </c>
      <c r="B145" s="287"/>
      <c r="C145" s="288"/>
      <c r="D145" s="227"/>
      <c r="E145" s="287"/>
      <c r="F145" s="380">
        <f t="shared" si="21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2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3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4"/>
        <v>0</v>
      </c>
      <c r="AT145" s="403">
        <f t="shared" si="25"/>
        <v>0</v>
      </c>
      <c r="AU145" s="403">
        <f t="shared" si="26"/>
        <v>0</v>
      </c>
      <c r="AV145" s="281"/>
      <c r="AW145" s="282"/>
      <c r="AX145" s="282"/>
      <c r="AY145" s="282"/>
      <c r="AZ145" s="282"/>
      <c r="BA145" s="403">
        <f t="shared" si="27"/>
        <v>0</v>
      </c>
      <c r="BB145" s="283"/>
      <c r="BC145" s="291"/>
      <c r="BD145" s="329" t="str">
        <f t="shared" si="28"/>
        <v>正确</v>
      </c>
    </row>
    <row r="146" s="1" customFormat="1" ht="33" customHeight="1" spans="1:56">
      <c r="A146" s="376">
        <f t="shared" si="20"/>
        <v>142</v>
      </c>
      <c r="B146" s="287"/>
      <c r="C146" s="288"/>
      <c r="D146" s="227"/>
      <c r="E146" s="287"/>
      <c r="F146" s="380">
        <f t="shared" si="21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2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3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4"/>
        <v>0</v>
      </c>
      <c r="AT146" s="403">
        <f t="shared" si="25"/>
        <v>0</v>
      </c>
      <c r="AU146" s="403">
        <f t="shared" si="26"/>
        <v>0</v>
      </c>
      <c r="AV146" s="281"/>
      <c r="AW146" s="282"/>
      <c r="AX146" s="282"/>
      <c r="AY146" s="282"/>
      <c r="AZ146" s="282"/>
      <c r="BA146" s="403">
        <f t="shared" si="27"/>
        <v>0</v>
      </c>
      <c r="BB146" s="283"/>
      <c r="BC146" s="291"/>
      <c r="BD146" s="329" t="str">
        <f t="shared" si="28"/>
        <v>正确</v>
      </c>
    </row>
    <row r="147" s="1" customFormat="1" ht="33" customHeight="1" spans="1:56">
      <c r="A147" s="376">
        <f t="shared" si="20"/>
        <v>143</v>
      </c>
      <c r="B147" s="287"/>
      <c r="C147" s="288"/>
      <c r="D147" s="227"/>
      <c r="E147" s="287"/>
      <c r="F147" s="380">
        <f t="shared" si="21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2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3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4"/>
        <v>0</v>
      </c>
      <c r="AT147" s="403">
        <f t="shared" si="25"/>
        <v>0</v>
      </c>
      <c r="AU147" s="403">
        <f t="shared" si="26"/>
        <v>0</v>
      </c>
      <c r="AV147" s="281"/>
      <c r="AW147" s="282"/>
      <c r="AX147" s="282"/>
      <c r="AY147" s="282"/>
      <c r="AZ147" s="282"/>
      <c r="BA147" s="403">
        <f t="shared" si="27"/>
        <v>0</v>
      </c>
      <c r="BB147" s="283"/>
      <c r="BC147" s="291"/>
      <c r="BD147" s="329" t="str">
        <f t="shared" si="28"/>
        <v>正确</v>
      </c>
    </row>
    <row r="148" s="1" customFormat="1" ht="33" customHeight="1" spans="1:56">
      <c r="A148" s="376">
        <f t="shared" si="20"/>
        <v>144</v>
      </c>
      <c r="B148" s="287"/>
      <c r="C148" s="288"/>
      <c r="D148" s="227"/>
      <c r="E148" s="287"/>
      <c r="F148" s="380">
        <f t="shared" si="21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2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3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4"/>
        <v>0</v>
      </c>
      <c r="AT148" s="403">
        <f t="shared" si="25"/>
        <v>0</v>
      </c>
      <c r="AU148" s="403">
        <f t="shared" si="26"/>
        <v>0</v>
      </c>
      <c r="AV148" s="281"/>
      <c r="AW148" s="282"/>
      <c r="AX148" s="282"/>
      <c r="AY148" s="282"/>
      <c r="AZ148" s="282"/>
      <c r="BA148" s="403">
        <f t="shared" si="27"/>
        <v>0</v>
      </c>
      <c r="BB148" s="283"/>
      <c r="BC148" s="291"/>
      <c r="BD148" s="329" t="str">
        <f t="shared" si="28"/>
        <v>正确</v>
      </c>
    </row>
    <row r="149" s="1" customFormat="1" ht="33" customHeight="1" spans="1:56">
      <c r="A149" s="376">
        <f t="shared" si="20"/>
        <v>145</v>
      </c>
      <c r="B149" s="287"/>
      <c r="C149" s="288"/>
      <c r="D149" s="227"/>
      <c r="E149" s="287"/>
      <c r="F149" s="380">
        <f t="shared" si="21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2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3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4"/>
        <v>0</v>
      </c>
      <c r="AT149" s="403">
        <f t="shared" si="25"/>
        <v>0</v>
      </c>
      <c r="AU149" s="403">
        <f t="shared" si="26"/>
        <v>0</v>
      </c>
      <c r="AV149" s="281"/>
      <c r="AW149" s="282"/>
      <c r="AX149" s="282"/>
      <c r="AY149" s="282"/>
      <c r="AZ149" s="282"/>
      <c r="BA149" s="403">
        <f t="shared" si="27"/>
        <v>0</v>
      </c>
      <c r="BB149" s="283"/>
      <c r="BC149" s="291"/>
      <c r="BD149" s="329" t="str">
        <f t="shared" si="28"/>
        <v>正确</v>
      </c>
    </row>
    <row r="150" s="1" customFormat="1" ht="33" customHeight="1" spans="1:56">
      <c r="A150" s="376">
        <f t="shared" si="20"/>
        <v>146</v>
      </c>
      <c r="B150" s="287"/>
      <c r="C150" s="288"/>
      <c r="D150" s="227"/>
      <c r="E150" s="287"/>
      <c r="F150" s="380">
        <f t="shared" si="21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2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3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4"/>
        <v>0</v>
      </c>
      <c r="AT150" s="403">
        <f t="shared" si="25"/>
        <v>0</v>
      </c>
      <c r="AU150" s="403">
        <f t="shared" si="26"/>
        <v>0</v>
      </c>
      <c r="AV150" s="281"/>
      <c r="AW150" s="282"/>
      <c r="AX150" s="282"/>
      <c r="AY150" s="282"/>
      <c r="AZ150" s="282"/>
      <c r="BA150" s="403">
        <f t="shared" si="27"/>
        <v>0</v>
      </c>
      <c r="BB150" s="283"/>
      <c r="BC150" s="291"/>
      <c r="BD150" s="329" t="str">
        <f t="shared" si="28"/>
        <v>正确</v>
      </c>
    </row>
    <row r="151" s="1" customFormat="1" ht="33" customHeight="1" spans="1:56">
      <c r="A151" s="376">
        <f t="shared" si="20"/>
        <v>147</v>
      </c>
      <c r="B151" s="287"/>
      <c r="C151" s="288"/>
      <c r="D151" s="227"/>
      <c r="E151" s="287"/>
      <c r="F151" s="380">
        <f t="shared" si="21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2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3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4"/>
        <v>0</v>
      </c>
      <c r="AT151" s="403">
        <f t="shared" si="25"/>
        <v>0</v>
      </c>
      <c r="AU151" s="403">
        <f t="shared" si="26"/>
        <v>0</v>
      </c>
      <c r="AV151" s="281"/>
      <c r="AW151" s="282"/>
      <c r="AX151" s="282"/>
      <c r="AY151" s="282"/>
      <c r="AZ151" s="282"/>
      <c r="BA151" s="403">
        <f t="shared" si="27"/>
        <v>0</v>
      </c>
      <c r="BB151" s="283"/>
      <c r="BC151" s="291"/>
      <c r="BD151" s="329" t="str">
        <f t="shared" si="28"/>
        <v>正确</v>
      </c>
    </row>
    <row r="152" s="1" customFormat="1" ht="33" customHeight="1" spans="1:56">
      <c r="A152" s="376">
        <f t="shared" si="20"/>
        <v>148</v>
      </c>
      <c r="B152" s="287"/>
      <c r="C152" s="288"/>
      <c r="D152" s="227"/>
      <c r="E152" s="287"/>
      <c r="F152" s="380">
        <f t="shared" si="21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2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3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4"/>
        <v>0</v>
      </c>
      <c r="AT152" s="403">
        <f t="shared" si="25"/>
        <v>0</v>
      </c>
      <c r="AU152" s="403">
        <f t="shared" si="26"/>
        <v>0</v>
      </c>
      <c r="AV152" s="281"/>
      <c r="AW152" s="282"/>
      <c r="AX152" s="282"/>
      <c r="AY152" s="282"/>
      <c r="AZ152" s="282"/>
      <c r="BA152" s="403">
        <f t="shared" si="27"/>
        <v>0</v>
      </c>
      <c r="BB152" s="283"/>
      <c r="BC152" s="291"/>
      <c r="BD152" s="329" t="str">
        <f t="shared" si="28"/>
        <v>正确</v>
      </c>
    </row>
    <row r="153" s="1" customFormat="1" ht="33" customHeight="1" spans="1:56">
      <c r="A153" s="376">
        <f t="shared" si="20"/>
        <v>149</v>
      </c>
      <c r="B153" s="287"/>
      <c r="C153" s="288"/>
      <c r="D153" s="227"/>
      <c r="E153" s="287"/>
      <c r="F153" s="380">
        <f t="shared" si="21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2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3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4"/>
        <v>0</v>
      </c>
      <c r="AT153" s="403">
        <f t="shared" si="25"/>
        <v>0</v>
      </c>
      <c r="AU153" s="403">
        <f t="shared" si="26"/>
        <v>0</v>
      </c>
      <c r="AV153" s="281"/>
      <c r="AW153" s="282"/>
      <c r="AX153" s="282"/>
      <c r="AY153" s="282"/>
      <c r="AZ153" s="282"/>
      <c r="BA153" s="403">
        <f t="shared" si="27"/>
        <v>0</v>
      </c>
      <c r="BB153" s="283"/>
      <c r="BC153" s="291"/>
      <c r="BD153" s="329" t="str">
        <f t="shared" si="28"/>
        <v>正确</v>
      </c>
    </row>
    <row r="154" s="1" customFormat="1" ht="33" customHeight="1" spans="1:56">
      <c r="A154" s="376">
        <f t="shared" si="20"/>
        <v>150</v>
      </c>
      <c r="B154" s="287"/>
      <c r="C154" s="288"/>
      <c r="D154" s="227"/>
      <c r="E154" s="287"/>
      <c r="F154" s="380">
        <f t="shared" si="21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2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3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4"/>
        <v>0</v>
      </c>
      <c r="AT154" s="403">
        <f t="shared" si="25"/>
        <v>0</v>
      </c>
      <c r="AU154" s="403">
        <f t="shared" si="26"/>
        <v>0</v>
      </c>
      <c r="AV154" s="281"/>
      <c r="AW154" s="282"/>
      <c r="AX154" s="282"/>
      <c r="AY154" s="282"/>
      <c r="AZ154" s="282"/>
      <c r="BA154" s="403">
        <f t="shared" si="27"/>
        <v>0</v>
      </c>
      <c r="BB154" s="283"/>
      <c r="BC154" s="291"/>
      <c r="BD154" s="329" t="str">
        <f t="shared" si="28"/>
        <v>正确</v>
      </c>
    </row>
  </sheetData>
  <sheetProtection formatCells="0" formatRows="0" deleteRows="0" autoFilter="0"/>
  <autoFilter xmlns:etc="http://www.wps.cn/officeDocument/2017/etCustomData" ref="A4:XFA15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90" zoomScaleNormal="90" workbookViewId="0">
      <pane xSplit="7" ySplit="4" topLeftCell="AV5" activePane="bottomRight" state="frozen"/>
      <selection/>
      <selection pane="topRight"/>
      <selection pane="bottomLeft"/>
      <selection pane="bottomRight" activeCell="A13" sqref="$A13:$XFD13"/>
    </sheetView>
  </sheetViews>
  <sheetFormatPr defaultColWidth="12.7583333333333" defaultRowHeight="16.5"/>
  <cols>
    <col min="1" max="1" width="8.5" style="360" customWidth="1"/>
    <col min="2" max="2" width="23.6666666666667" style="1" customWidth="1"/>
    <col min="3" max="3" width="14.1083333333333" style="1" customWidth="1"/>
    <col min="4" max="4" width="11.1333333333333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2" width="12.1083333333333" style="1" customWidth="1"/>
    <col min="23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117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SUBTOTAL(9,V5:V163)</f>
        <v>122400</v>
      </c>
      <c r="W4" s="329">
        <f t="shared" si="0"/>
        <v>13300</v>
      </c>
      <c r="X4" s="329">
        <f t="shared" si="0"/>
        <v>5200</v>
      </c>
      <c r="Y4" s="329">
        <f t="shared" si="0"/>
        <v>5000</v>
      </c>
      <c r="Z4" s="329">
        <f t="shared" si="0"/>
        <v>4600</v>
      </c>
      <c r="AA4" s="329">
        <f t="shared" si="0"/>
        <v>4600</v>
      </c>
      <c r="AB4" s="329">
        <f t="shared" si="0"/>
        <v>4600</v>
      </c>
      <c r="AC4" s="329">
        <f t="shared" si="0"/>
        <v>900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9249.5</v>
      </c>
      <c r="AJ4" s="329">
        <f t="shared" si="0"/>
        <v>4980</v>
      </c>
      <c r="AK4" s="329">
        <f t="shared" si="0"/>
        <v>0</v>
      </c>
      <c r="AL4" s="329">
        <f t="shared" si="0"/>
        <v>500</v>
      </c>
      <c r="AM4" s="329">
        <f t="shared" si="0"/>
        <v>330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3000</v>
      </c>
      <c r="AU4" s="329">
        <f t="shared" si="0"/>
        <v>172659.5</v>
      </c>
      <c r="AV4" s="329">
        <f t="shared" si="0"/>
        <v>4949.1</v>
      </c>
      <c r="AW4" s="329">
        <f t="shared" si="0"/>
        <v>312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167398.4</v>
      </c>
      <c r="BB4" s="329"/>
      <c r="BC4" s="409"/>
      <c r="BD4" s="329"/>
    </row>
    <row r="5" s="1" customFormat="1" ht="31" customHeight="1" spans="1:56">
      <c r="A5" s="370">
        <f t="shared" ref="A5:A68" si="1">ROW()-4</f>
        <v>1</v>
      </c>
      <c r="B5" s="374" t="s">
        <v>118</v>
      </c>
      <c r="C5" s="549" t="s">
        <v>119</v>
      </c>
      <c r="D5" s="659">
        <v>45809</v>
      </c>
      <c r="E5" s="379" t="s">
        <v>78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>
        <v>4</v>
      </c>
      <c r="Q5" s="215"/>
      <c r="R5" s="215"/>
      <c r="S5" s="398">
        <f t="shared" ref="S5:S68" si="3">P5+Q5-R5</f>
        <v>4</v>
      </c>
      <c r="T5" s="257" t="s">
        <v>120</v>
      </c>
      <c r="U5" s="399" t="s">
        <v>121</v>
      </c>
      <c r="V5" s="673">
        <v>4000</v>
      </c>
      <c r="W5" s="674">
        <v>500</v>
      </c>
      <c r="X5" s="674">
        <v>100</v>
      </c>
      <c r="Y5" s="674">
        <v>100</v>
      </c>
      <c r="Z5" s="674">
        <v>100</v>
      </c>
      <c r="AA5" s="674">
        <v>100</v>
      </c>
      <c r="AB5" s="677">
        <v>100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v>100</v>
      </c>
      <c r="AJ5" s="269">
        <v>1080</v>
      </c>
      <c r="AK5" s="269"/>
      <c r="AL5" s="269">
        <v>100</v>
      </c>
      <c r="AM5" s="269">
        <v>100</v>
      </c>
      <c r="AN5" s="269"/>
      <c r="AO5" s="269"/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6380</v>
      </c>
      <c r="AV5" s="281">
        <v>549.9</v>
      </c>
      <c r="AW5" s="282">
        <v>104</v>
      </c>
      <c r="AX5" s="282"/>
      <c r="AY5" s="282"/>
      <c r="AZ5" s="282"/>
      <c r="BA5" s="403">
        <f t="shared" ref="BA5:BA68" si="8">ROUND(AU5-SUM(AV5:AZ5),2)</f>
        <v>5726.1</v>
      </c>
      <c r="BB5" s="283"/>
      <c r="BC5" s="291" t="s">
        <v>85</v>
      </c>
      <c r="BD5" s="329" t="str">
        <f t="shared" ref="BD5:BD68" si="9">IF(U5-SUM(V5:AB5)=0,"正确","错误")</f>
        <v>正确</v>
      </c>
    </row>
    <row r="6" s="1" customFormat="1" ht="31" customHeight="1" spans="1:56">
      <c r="A6" s="376">
        <f t="shared" si="1"/>
        <v>2</v>
      </c>
      <c r="B6" s="660" t="s">
        <v>122</v>
      </c>
      <c r="C6" s="378" t="s">
        <v>119</v>
      </c>
      <c r="D6" s="659">
        <v>45783</v>
      </c>
      <c r="E6" s="379" t="s">
        <v>78</v>
      </c>
      <c r="F6" s="380">
        <f t="shared" si="2"/>
        <v>30</v>
      </c>
      <c r="G6" s="286" t="s">
        <v>79</v>
      </c>
      <c r="H6" s="215"/>
      <c r="I6" s="215"/>
      <c r="J6" s="215"/>
      <c r="K6" s="215"/>
      <c r="L6" s="215"/>
      <c r="M6" s="215"/>
      <c r="N6" s="215"/>
      <c r="O6" s="356"/>
      <c r="P6" s="215"/>
      <c r="Q6" s="215"/>
      <c r="R6" s="215"/>
      <c r="S6" s="398">
        <f t="shared" si="3"/>
        <v>0</v>
      </c>
      <c r="T6" s="263"/>
      <c r="U6" s="399" t="s">
        <v>123</v>
      </c>
      <c r="V6" s="673">
        <v>3000</v>
      </c>
      <c r="W6" s="674">
        <v>500</v>
      </c>
      <c r="X6" s="674">
        <v>300</v>
      </c>
      <c r="Y6" s="674">
        <v>300</v>
      </c>
      <c r="Z6" s="674">
        <v>100</v>
      </c>
      <c r="AA6" s="674">
        <v>100</v>
      </c>
      <c r="AB6" s="677">
        <v>100</v>
      </c>
      <c r="AC6" s="403">
        <f t="shared" si="4"/>
        <v>0</v>
      </c>
      <c r="AD6" s="269"/>
      <c r="AE6" s="269"/>
      <c r="AF6" s="269"/>
      <c r="AG6" s="269"/>
      <c r="AH6" s="269"/>
      <c r="AI6" s="269">
        <v>100</v>
      </c>
      <c r="AJ6" s="269">
        <v>880</v>
      </c>
      <c r="AK6" s="269"/>
      <c r="AL6" s="269">
        <v>400</v>
      </c>
      <c r="AM6" s="269">
        <v>230</v>
      </c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6010</v>
      </c>
      <c r="AV6" s="281">
        <v>549.9</v>
      </c>
      <c r="AW6" s="282">
        <v>104</v>
      </c>
      <c r="AX6" s="282"/>
      <c r="AY6" s="282"/>
      <c r="AZ6" s="282"/>
      <c r="BA6" s="403">
        <f t="shared" si="8"/>
        <v>5356.1</v>
      </c>
      <c r="BB6" s="283"/>
      <c r="BC6" s="291" t="s">
        <v>85</v>
      </c>
      <c r="BD6" s="329" t="str">
        <f t="shared" si="9"/>
        <v>正确</v>
      </c>
    </row>
    <row r="7" s="1" customFormat="1" ht="33" customHeight="1" spans="1:56">
      <c r="A7" s="376">
        <f t="shared" si="1"/>
        <v>3</v>
      </c>
      <c r="B7" s="661" t="s">
        <v>124</v>
      </c>
      <c r="C7" s="288" t="s">
        <v>119</v>
      </c>
      <c r="D7" s="659">
        <v>45831</v>
      </c>
      <c r="E7" s="540" t="s">
        <v>78</v>
      </c>
      <c r="F7" s="380">
        <f t="shared" si="2"/>
        <v>30</v>
      </c>
      <c r="G7" s="286" t="s">
        <v>79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398">
        <f t="shared" si="3"/>
        <v>0</v>
      </c>
      <c r="T7" s="257" t="s">
        <v>125</v>
      </c>
      <c r="U7" s="544">
        <v>4700</v>
      </c>
      <c r="V7" s="673">
        <v>3300</v>
      </c>
      <c r="W7" s="674">
        <v>500</v>
      </c>
      <c r="X7" s="674">
        <v>300</v>
      </c>
      <c r="Y7" s="674">
        <v>300</v>
      </c>
      <c r="Z7" s="674">
        <v>100</v>
      </c>
      <c r="AA7" s="674">
        <v>100</v>
      </c>
      <c r="AB7" s="677">
        <v>100</v>
      </c>
      <c r="AC7" s="403">
        <f t="shared" si="4"/>
        <v>0</v>
      </c>
      <c r="AD7" s="269"/>
      <c r="AE7" s="269"/>
      <c r="AF7" s="269"/>
      <c r="AG7" s="269"/>
      <c r="AH7" s="269"/>
      <c r="AI7" s="269">
        <v>100</v>
      </c>
      <c r="AJ7" s="269">
        <v>990</v>
      </c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5790</v>
      </c>
      <c r="AV7" s="281">
        <v>549.9</v>
      </c>
      <c r="AW7" s="282">
        <v>104</v>
      </c>
      <c r="AX7" s="282"/>
      <c r="AY7" s="282"/>
      <c r="AZ7" s="282"/>
      <c r="BA7" s="403">
        <f t="shared" si="8"/>
        <v>5136.1</v>
      </c>
      <c r="BB7" s="283"/>
      <c r="BC7" s="291" t="s">
        <v>85</v>
      </c>
      <c r="BD7" s="329" t="str">
        <f t="shared" si="9"/>
        <v>正确</v>
      </c>
    </row>
    <row r="8" s="1" customFormat="1" ht="33" customHeight="1" spans="1:56">
      <c r="A8" s="376">
        <f t="shared" si="1"/>
        <v>4</v>
      </c>
      <c r="B8" s="379" t="s">
        <v>126</v>
      </c>
      <c r="C8" s="378" t="s">
        <v>127</v>
      </c>
      <c r="D8" s="659">
        <v>45809</v>
      </c>
      <c r="E8" s="379" t="s">
        <v>78</v>
      </c>
      <c r="F8" s="380">
        <f t="shared" si="2"/>
        <v>30</v>
      </c>
      <c r="G8" s="286" t="s">
        <v>79</v>
      </c>
      <c r="H8" s="215"/>
      <c r="I8" s="215"/>
      <c r="J8" s="215"/>
      <c r="K8" s="215"/>
      <c r="L8" s="215"/>
      <c r="M8" s="215"/>
      <c r="N8" s="215"/>
      <c r="O8" s="357"/>
      <c r="P8" s="215">
        <v>2</v>
      </c>
      <c r="Q8" s="215"/>
      <c r="R8" s="215"/>
      <c r="S8" s="398">
        <f t="shared" si="3"/>
        <v>2</v>
      </c>
      <c r="T8" s="257"/>
      <c r="U8" s="399" t="s">
        <v>128</v>
      </c>
      <c r="V8" s="673">
        <v>3600</v>
      </c>
      <c r="W8" s="674">
        <v>100</v>
      </c>
      <c r="X8" s="674">
        <v>100</v>
      </c>
      <c r="Y8" s="674">
        <v>100</v>
      </c>
      <c r="Z8" s="674">
        <v>100</v>
      </c>
      <c r="AA8" s="674">
        <v>100</v>
      </c>
      <c r="AB8" s="677">
        <v>100</v>
      </c>
      <c r="AC8" s="403">
        <f t="shared" si="4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4300</v>
      </c>
      <c r="AV8" s="281">
        <v>549.9</v>
      </c>
      <c r="AW8" s="282"/>
      <c r="AX8" s="282"/>
      <c r="AY8" s="282"/>
      <c r="AZ8" s="282"/>
      <c r="BA8" s="403">
        <f t="shared" si="8"/>
        <v>3750.1</v>
      </c>
      <c r="BB8" s="283"/>
      <c r="BC8" s="291" t="s">
        <v>129</v>
      </c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617" t="s">
        <v>130</v>
      </c>
      <c r="C9" s="455" t="s">
        <v>131</v>
      </c>
      <c r="D9" s="463">
        <v>45809</v>
      </c>
      <c r="E9" s="662" t="s">
        <v>78</v>
      </c>
      <c r="F9" s="457">
        <f t="shared" si="2"/>
        <v>30</v>
      </c>
      <c r="G9" s="482" t="s">
        <v>79</v>
      </c>
      <c r="H9" s="459"/>
      <c r="I9" s="459"/>
      <c r="J9" s="459"/>
      <c r="K9" s="459"/>
      <c r="L9" s="459"/>
      <c r="M9" s="459"/>
      <c r="N9" s="459"/>
      <c r="O9" s="245"/>
      <c r="P9" s="459"/>
      <c r="Q9" s="459"/>
      <c r="R9" s="459"/>
      <c r="S9" s="500">
        <f t="shared" si="3"/>
        <v>0</v>
      </c>
      <c r="T9" s="675"/>
      <c r="U9" s="544">
        <v>4000</v>
      </c>
      <c r="V9" s="673">
        <v>3400</v>
      </c>
      <c r="W9" s="464">
        <v>100</v>
      </c>
      <c r="X9" s="464">
        <v>100</v>
      </c>
      <c r="Y9" s="464">
        <v>100</v>
      </c>
      <c r="Z9" s="464">
        <v>100</v>
      </c>
      <c r="AA9" s="464">
        <v>100</v>
      </c>
      <c r="AB9" s="282">
        <v>100</v>
      </c>
      <c r="AC9" s="391">
        <f t="shared" si="4"/>
        <v>0</v>
      </c>
      <c r="AD9" s="283"/>
      <c r="AE9" s="283"/>
      <c r="AF9" s="283"/>
      <c r="AG9" s="283"/>
      <c r="AH9" s="283"/>
      <c r="AI9" s="283">
        <v>649.9</v>
      </c>
      <c r="AJ9" s="283"/>
      <c r="AK9" s="283"/>
      <c r="AL9" s="283"/>
      <c r="AM9" s="283"/>
      <c r="AN9" s="283"/>
      <c r="AO9" s="283"/>
      <c r="AP9" s="283"/>
      <c r="AQ9" s="283"/>
      <c r="AR9" s="283"/>
      <c r="AS9" s="518">
        <f t="shared" si="5"/>
        <v>0</v>
      </c>
      <c r="AT9" s="391">
        <f t="shared" si="6"/>
        <v>0</v>
      </c>
      <c r="AU9" s="391">
        <f t="shared" si="7"/>
        <v>4649.9</v>
      </c>
      <c r="AV9" s="281">
        <v>549.9</v>
      </c>
      <c r="AW9" s="282"/>
      <c r="AX9" s="282"/>
      <c r="AY9" s="282"/>
      <c r="AZ9" s="282"/>
      <c r="BA9" s="391">
        <f t="shared" si="8"/>
        <v>4100</v>
      </c>
      <c r="BB9" s="283"/>
      <c r="BC9" s="291" t="s">
        <v>132</v>
      </c>
      <c r="BD9" s="366" t="str">
        <f t="shared" si="9"/>
        <v>正确</v>
      </c>
    </row>
    <row r="10" s="1" customFormat="1" ht="33" customHeight="1" spans="1:56">
      <c r="A10" s="376">
        <f t="shared" si="1"/>
        <v>6</v>
      </c>
      <c r="B10" s="663" t="s">
        <v>133</v>
      </c>
      <c r="C10" s="455" t="s">
        <v>131</v>
      </c>
      <c r="D10" s="463">
        <v>45809</v>
      </c>
      <c r="E10" s="662" t="s">
        <v>78</v>
      </c>
      <c r="F10" s="457">
        <f t="shared" si="2"/>
        <v>30</v>
      </c>
      <c r="G10" s="482" t="s">
        <v>79</v>
      </c>
      <c r="H10" s="459"/>
      <c r="I10" s="459"/>
      <c r="J10" s="459"/>
      <c r="L10" s="459"/>
      <c r="M10" s="459"/>
      <c r="N10" s="459"/>
      <c r="O10" s="245"/>
      <c r="P10" s="459"/>
      <c r="Q10" s="459"/>
      <c r="R10" s="459"/>
      <c r="S10" s="500">
        <f t="shared" si="3"/>
        <v>0</v>
      </c>
      <c r="T10" s="675"/>
      <c r="U10" s="544">
        <v>4000</v>
      </c>
      <c r="V10" s="673">
        <v>3400</v>
      </c>
      <c r="W10" s="464">
        <v>100</v>
      </c>
      <c r="X10" s="464">
        <v>100</v>
      </c>
      <c r="Y10" s="464">
        <v>100</v>
      </c>
      <c r="Z10" s="464">
        <v>100</v>
      </c>
      <c r="AA10" s="464">
        <v>100</v>
      </c>
      <c r="AB10" s="282">
        <v>100</v>
      </c>
      <c r="AC10" s="391">
        <f t="shared" si="4"/>
        <v>0</v>
      </c>
      <c r="AD10" s="283"/>
      <c r="AE10" s="283"/>
      <c r="AF10" s="283"/>
      <c r="AG10" s="283"/>
      <c r="AH10" s="283"/>
      <c r="AI10" s="283">
        <v>649.9</v>
      </c>
      <c r="AJ10" s="283"/>
      <c r="AK10" s="283"/>
      <c r="AL10" s="283"/>
      <c r="AM10" s="283"/>
      <c r="AN10" s="283"/>
      <c r="AO10" s="283"/>
      <c r="AP10" s="283"/>
      <c r="AQ10" s="283"/>
      <c r="AR10" s="283"/>
      <c r="AS10" s="518">
        <f t="shared" si="5"/>
        <v>0</v>
      </c>
      <c r="AT10" s="391">
        <f t="shared" si="6"/>
        <v>0</v>
      </c>
      <c r="AU10" s="391">
        <f t="shared" si="7"/>
        <v>4649.9</v>
      </c>
      <c r="AV10" s="281">
        <v>549.9</v>
      </c>
      <c r="AW10" s="282"/>
      <c r="AX10" s="282"/>
      <c r="AY10" s="282"/>
      <c r="AZ10" s="282"/>
      <c r="BA10" s="391">
        <f t="shared" si="8"/>
        <v>4100</v>
      </c>
      <c r="BB10" s="283"/>
      <c r="BC10" s="291" t="s">
        <v>132</v>
      </c>
      <c r="BD10" s="366" t="str">
        <f t="shared" si="9"/>
        <v>正确</v>
      </c>
    </row>
    <row r="11" s="1" customFormat="1" ht="33" customHeight="1" spans="1:56">
      <c r="A11" s="376">
        <f t="shared" si="1"/>
        <v>7</v>
      </c>
      <c r="B11" s="617" t="s">
        <v>134</v>
      </c>
      <c r="C11" s="455" t="s">
        <v>131</v>
      </c>
      <c r="D11" s="463">
        <v>45809</v>
      </c>
      <c r="E11" s="662" t="s">
        <v>78</v>
      </c>
      <c r="F11" s="457">
        <f t="shared" si="2"/>
        <v>30</v>
      </c>
      <c r="G11" s="482" t="s">
        <v>79</v>
      </c>
      <c r="H11" s="459"/>
      <c r="I11" s="459"/>
      <c r="J11" s="459"/>
      <c r="K11" s="459"/>
      <c r="L11" s="459"/>
      <c r="M11" s="459"/>
      <c r="N11" s="459"/>
      <c r="O11" s="672"/>
      <c r="P11" s="459"/>
      <c r="Q11" s="459"/>
      <c r="R11" s="459"/>
      <c r="S11" s="500">
        <f t="shared" si="3"/>
        <v>0</v>
      </c>
      <c r="T11" s="675"/>
      <c r="U11" s="544">
        <v>4000</v>
      </c>
      <c r="V11" s="673">
        <v>3400</v>
      </c>
      <c r="W11" s="464">
        <v>100</v>
      </c>
      <c r="X11" s="464">
        <v>100</v>
      </c>
      <c r="Y11" s="464">
        <v>100</v>
      </c>
      <c r="Z11" s="464">
        <v>100</v>
      </c>
      <c r="AA11" s="464">
        <v>100</v>
      </c>
      <c r="AB11" s="282">
        <v>100</v>
      </c>
      <c r="AC11" s="391">
        <f t="shared" si="4"/>
        <v>0</v>
      </c>
      <c r="AD11" s="283"/>
      <c r="AE11" s="283"/>
      <c r="AF11" s="283"/>
      <c r="AG11" s="283"/>
      <c r="AH11" s="283"/>
      <c r="AI11" s="283">
        <v>649.9</v>
      </c>
      <c r="AJ11" s="283"/>
      <c r="AK11" s="283"/>
      <c r="AL11" s="283"/>
      <c r="AM11" s="283"/>
      <c r="AN11" s="283"/>
      <c r="AO11" s="283"/>
      <c r="AP11" s="283"/>
      <c r="AQ11" s="283"/>
      <c r="AR11" s="283"/>
      <c r="AS11" s="518">
        <f t="shared" si="5"/>
        <v>0</v>
      </c>
      <c r="AT11" s="391">
        <f t="shared" si="6"/>
        <v>0</v>
      </c>
      <c r="AU11" s="391">
        <f t="shared" si="7"/>
        <v>4649.9</v>
      </c>
      <c r="AV11" s="281">
        <v>549.9</v>
      </c>
      <c r="AW11" s="282"/>
      <c r="AX11" s="282"/>
      <c r="AY11" s="282"/>
      <c r="AZ11" s="282"/>
      <c r="BA11" s="391">
        <f t="shared" si="8"/>
        <v>4100</v>
      </c>
      <c r="BB11" s="283"/>
      <c r="BC11" s="291" t="s">
        <v>132</v>
      </c>
      <c r="BD11" s="366" t="str">
        <f t="shared" si="9"/>
        <v>正确</v>
      </c>
    </row>
    <row r="12" s="1" customFormat="1" ht="33" customHeight="1" spans="1:56">
      <c r="A12" s="376">
        <f t="shared" si="1"/>
        <v>8</v>
      </c>
      <c r="B12" s="617" t="s">
        <v>135</v>
      </c>
      <c r="C12" s="455" t="s">
        <v>131</v>
      </c>
      <c r="D12" s="463">
        <v>45809</v>
      </c>
      <c r="E12" s="662" t="s">
        <v>78</v>
      </c>
      <c r="F12" s="457">
        <f t="shared" si="2"/>
        <v>30</v>
      </c>
      <c r="G12" s="482" t="s">
        <v>79</v>
      </c>
      <c r="H12" s="459"/>
      <c r="I12" s="459"/>
      <c r="J12" s="459"/>
      <c r="K12" s="459"/>
      <c r="L12" s="459"/>
      <c r="M12" s="459"/>
      <c r="N12" s="459"/>
      <c r="O12" s="459"/>
      <c r="P12" s="459"/>
      <c r="Q12" s="459"/>
      <c r="R12" s="459"/>
      <c r="S12" s="500">
        <f t="shared" si="3"/>
        <v>0</v>
      </c>
      <c r="T12" s="675" t="s">
        <v>136</v>
      </c>
      <c r="U12" s="544">
        <v>4000</v>
      </c>
      <c r="V12" s="673">
        <v>3400</v>
      </c>
      <c r="W12" s="464">
        <v>100</v>
      </c>
      <c r="X12" s="464">
        <v>100</v>
      </c>
      <c r="Y12" s="464">
        <v>100</v>
      </c>
      <c r="Z12" s="464">
        <v>100</v>
      </c>
      <c r="AA12" s="464">
        <v>100</v>
      </c>
      <c r="AB12" s="282">
        <v>100</v>
      </c>
      <c r="AC12" s="391">
        <f t="shared" si="4"/>
        <v>0</v>
      </c>
      <c r="AD12" s="283"/>
      <c r="AE12" s="283"/>
      <c r="AF12" s="283"/>
      <c r="AG12" s="283"/>
      <c r="AH12" s="283"/>
      <c r="AI12" s="283">
        <v>649.9</v>
      </c>
      <c r="AJ12" s="283"/>
      <c r="AK12" s="283"/>
      <c r="AL12" s="283"/>
      <c r="AM12" s="283"/>
      <c r="AN12" s="283"/>
      <c r="AO12" s="283"/>
      <c r="AP12" s="283"/>
      <c r="AQ12" s="283"/>
      <c r="AR12" s="283"/>
      <c r="AS12" s="518">
        <f t="shared" si="5"/>
        <v>0</v>
      </c>
      <c r="AT12" s="391">
        <f t="shared" si="6"/>
        <v>0</v>
      </c>
      <c r="AU12" s="391">
        <f t="shared" si="7"/>
        <v>4649.9</v>
      </c>
      <c r="AV12" s="281">
        <v>549.9</v>
      </c>
      <c r="AW12" s="282"/>
      <c r="AX12" s="282"/>
      <c r="AY12" s="282"/>
      <c r="AZ12" s="282"/>
      <c r="BA12" s="391">
        <f t="shared" si="8"/>
        <v>4100</v>
      </c>
      <c r="BB12" s="283"/>
      <c r="BC12" s="291" t="s">
        <v>132</v>
      </c>
      <c r="BD12" s="366" t="str">
        <f t="shared" si="9"/>
        <v>正确</v>
      </c>
    </row>
    <row r="13" s="1" customFormat="1" ht="33" customHeight="1" spans="1:56">
      <c r="A13" s="376">
        <f t="shared" si="1"/>
        <v>9</v>
      </c>
      <c r="B13" s="617" t="s">
        <v>137</v>
      </c>
      <c r="C13" s="460" t="s">
        <v>138</v>
      </c>
      <c r="D13" s="456">
        <v>45809</v>
      </c>
      <c r="E13" s="662" t="s">
        <v>78</v>
      </c>
      <c r="F13" s="457">
        <f t="shared" si="2"/>
        <v>30</v>
      </c>
      <c r="G13" s="482" t="s">
        <v>79</v>
      </c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500">
        <f t="shared" si="3"/>
        <v>0</v>
      </c>
      <c r="T13" s="675" t="s">
        <v>139</v>
      </c>
      <c r="U13" s="544">
        <v>3300</v>
      </c>
      <c r="V13" s="673">
        <v>2700</v>
      </c>
      <c r="W13" s="464">
        <v>100</v>
      </c>
      <c r="X13" s="464">
        <v>100</v>
      </c>
      <c r="Y13" s="464">
        <v>100</v>
      </c>
      <c r="Z13" s="464">
        <v>100</v>
      </c>
      <c r="AA13" s="464">
        <v>100</v>
      </c>
      <c r="AB13" s="282">
        <v>100</v>
      </c>
      <c r="AC13" s="391">
        <f t="shared" si="4"/>
        <v>0</v>
      </c>
      <c r="AD13" s="283"/>
      <c r="AE13" s="283"/>
      <c r="AF13" s="283"/>
      <c r="AG13" s="283"/>
      <c r="AH13" s="283"/>
      <c r="AI13" s="283">
        <v>649.9</v>
      </c>
      <c r="AJ13" s="283"/>
      <c r="AK13" s="283"/>
      <c r="AL13" s="283"/>
      <c r="AM13" s="283"/>
      <c r="AN13" s="283"/>
      <c r="AO13" s="283"/>
      <c r="AP13" s="283"/>
      <c r="AQ13" s="283"/>
      <c r="AR13" s="283"/>
      <c r="AS13" s="518">
        <f t="shared" si="5"/>
        <v>0</v>
      </c>
      <c r="AT13" s="391">
        <f t="shared" si="6"/>
        <v>0</v>
      </c>
      <c r="AU13" s="391">
        <f t="shared" si="7"/>
        <v>3949.9</v>
      </c>
      <c r="AV13" s="281">
        <v>549.9</v>
      </c>
      <c r="AW13" s="282"/>
      <c r="AX13" s="282"/>
      <c r="AY13" s="282"/>
      <c r="AZ13" s="282"/>
      <c r="BA13" s="391">
        <f t="shared" si="8"/>
        <v>3400</v>
      </c>
      <c r="BB13" s="283"/>
      <c r="BC13" s="291" t="s">
        <v>132</v>
      </c>
      <c r="BD13" s="366" t="str">
        <f t="shared" si="9"/>
        <v>正确</v>
      </c>
    </row>
    <row r="14" s="1" customFormat="1" ht="33" customHeight="1" spans="1:56">
      <c r="A14" s="376">
        <f t="shared" si="1"/>
        <v>10</v>
      </c>
      <c r="B14" s="462" t="s">
        <v>140</v>
      </c>
      <c r="C14" s="664" t="s">
        <v>141</v>
      </c>
      <c r="D14" s="481">
        <v>45809</v>
      </c>
      <c r="E14" s="665" t="s">
        <v>78</v>
      </c>
      <c r="F14" s="457">
        <f t="shared" si="2"/>
        <v>30</v>
      </c>
      <c r="G14" s="482" t="s">
        <v>142</v>
      </c>
      <c r="H14" s="459"/>
      <c r="I14" s="459"/>
      <c r="J14" s="459"/>
      <c r="K14" s="459"/>
      <c r="L14" s="459"/>
      <c r="M14" s="459"/>
      <c r="N14" s="459"/>
      <c r="O14" s="459"/>
      <c r="P14" s="459"/>
      <c r="Q14" s="459"/>
      <c r="R14" s="459"/>
      <c r="S14" s="500">
        <f t="shared" si="3"/>
        <v>0</v>
      </c>
      <c r="T14" s="507"/>
      <c r="U14" s="544">
        <v>3100</v>
      </c>
      <c r="V14" s="673">
        <v>2100</v>
      </c>
      <c r="W14" s="464">
        <v>500</v>
      </c>
      <c r="X14" s="464">
        <v>100</v>
      </c>
      <c r="Y14" s="464">
        <v>100</v>
      </c>
      <c r="Z14" s="464">
        <v>100</v>
      </c>
      <c r="AA14" s="464">
        <v>100</v>
      </c>
      <c r="AB14" s="282">
        <v>100</v>
      </c>
      <c r="AC14" s="391">
        <f t="shared" si="4"/>
        <v>30</v>
      </c>
      <c r="AD14" s="283"/>
      <c r="AE14" s="283"/>
      <c r="AF14" s="283"/>
      <c r="AG14" s="283"/>
      <c r="AH14" s="283"/>
      <c r="AI14" s="283">
        <f>1000+100</f>
        <v>1100</v>
      </c>
      <c r="AJ14" s="283">
        <v>70</v>
      </c>
      <c r="AK14" s="283"/>
      <c r="AL14" s="283"/>
      <c r="AM14" s="283"/>
      <c r="AN14" s="283"/>
      <c r="AO14" s="283"/>
      <c r="AP14" s="283"/>
      <c r="AQ14" s="283"/>
      <c r="AR14" s="283"/>
      <c r="AS14" s="518">
        <f t="shared" si="5"/>
        <v>0</v>
      </c>
      <c r="AT14" s="391">
        <f t="shared" si="6"/>
        <v>0</v>
      </c>
      <c r="AU14" s="391">
        <f t="shared" si="7"/>
        <v>4300</v>
      </c>
      <c r="AV14" s="281"/>
      <c r="AW14" s="282"/>
      <c r="AX14" s="282"/>
      <c r="AY14" s="282"/>
      <c r="AZ14" s="282"/>
      <c r="BA14" s="178">
        <f t="shared" si="8"/>
        <v>4300</v>
      </c>
      <c r="BB14" s="283"/>
      <c r="BC14" s="291" t="s">
        <v>143</v>
      </c>
      <c r="BD14" s="366" t="str">
        <f t="shared" si="9"/>
        <v>正确</v>
      </c>
    </row>
    <row r="15" s="1" customFormat="1" ht="33" customHeight="1" spans="1:56">
      <c r="A15" s="376">
        <f t="shared" si="1"/>
        <v>11</v>
      </c>
      <c r="B15" s="576" t="s">
        <v>144</v>
      </c>
      <c r="C15" s="387" t="s">
        <v>141</v>
      </c>
      <c r="D15" s="373">
        <v>45809</v>
      </c>
      <c r="E15" s="385" t="s">
        <v>78</v>
      </c>
      <c r="F15" s="380">
        <f t="shared" si="2"/>
        <v>30</v>
      </c>
      <c r="G15" s="286" t="s">
        <v>142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544">
        <v>3100</v>
      </c>
      <c r="V15" s="673">
        <v>2500</v>
      </c>
      <c r="W15" s="674">
        <v>100</v>
      </c>
      <c r="X15" s="674">
        <v>100</v>
      </c>
      <c r="Y15" s="674">
        <v>100</v>
      </c>
      <c r="Z15" s="674">
        <v>100</v>
      </c>
      <c r="AA15" s="674">
        <v>100</v>
      </c>
      <c r="AB15" s="677">
        <v>100</v>
      </c>
      <c r="AC15" s="403">
        <f t="shared" si="4"/>
        <v>30</v>
      </c>
      <c r="AD15" s="269"/>
      <c r="AE15" s="269"/>
      <c r="AF15" s="269"/>
      <c r="AG15" s="269"/>
      <c r="AH15" s="269"/>
      <c r="AI15" s="269">
        <v>100</v>
      </c>
      <c r="AJ15" s="269">
        <v>70</v>
      </c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3300</v>
      </c>
      <c r="AV15" s="281"/>
      <c r="AW15" s="282"/>
      <c r="AX15" s="282"/>
      <c r="AY15" s="282"/>
      <c r="AZ15" s="282"/>
      <c r="BA15" s="403">
        <f t="shared" si="8"/>
        <v>3300</v>
      </c>
      <c r="BB15" s="283"/>
      <c r="BC15" s="291" t="s">
        <v>85</v>
      </c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576" t="s">
        <v>145</v>
      </c>
      <c r="C16" s="387" t="s">
        <v>141</v>
      </c>
      <c r="D16" s="373">
        <v>45809</v>
      </c>
      <c r="E16" s="385" t="s">
        <v>78</v>
      </c>
      <c r="F16" s="380">
        <f t="shared" si="2"/>
        <v>30</v>
      </c>
      <c r="G16" s="286" t="s">
        <v>142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3"/>
      <c r="U16" s="544">
        <v>3100</v>
      </c>
      <c r="V16" s="673">
        <v>2500</v>
      </c>
      <c r="W16" s="674">
        <v>100</v>
      </c>
      <c r="X16" s="674">
        <v>100</v>
      </c>
      <c r="Y16" s="674">
        <v>100</v>
      </c>
      <c r="Z16" s="674">
        <v>100</v>
      </c>
      <c r="AA16" s="674">
        <v>100</v>
      </c>
      <c r="AB16" s="677">
        <v>100</v>
      </c>
      <c r="AC16" s="403">
        <f t="shared" si="4"/>
        <v>30</v>
      </c>
      <c r="AD16" s="269"/>
      <c r="AE16" s="269"/>
      <c r="AF16" s="269"/>
      <c r="AG16" s="269"/>
      <c r="AH16" s="269"/>
      <c r="AI16" s="269">
        <v>100</v>
      </c>
      <c r="AJ16" s="269">
        <v>70</v>
      </c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3300</v>
      </c>
      <c r="AV16" s="281"/>
      <c r="AW16" s="282"/>
      <c r="AX16" s="282"/>
      <c r="AY16" s="282"/>
      <c r="AZ16" s="282"/>
      <c r="BA16" s="403">
        <f t="shared" si="8"/>
        <v>3300</v>
      </c>
      <c r="BB16" s="283"/>
      <c r="BC16" s="291" t="s">
        <v>85</v>
      </c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576" t="s">
        <v>146</v>
      </c>
      <c r="C17" s="387" t="s">
        <v>141</v>
      </c>
      <c r="D17" s="373">
        <v>45809</v>
      </c>
      <c r="E17" s="385" t="s">
        <v>78</v>
      </c>
      <c r="F17" s="380">
        <f t="shared" si="2"/>
        <v>30</v>
      </c>
      <c r="G17" s="286" t="s">
        <v>142</v>
      </c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/>
      <c r="U17" s="544">
        <v>3100</v>
      </c>
      <c r="V17" s="673">
        <v>2500</v>
      </c>
      <c r="W17" s="674">
        <v>100</v>
      </c>
      <c r="X17" s="674">
        <v>100</v>
      </c>
      <c r="Y17" s="674">
        <v>100</v>
      </c>
      <c r="Z17" s="674">
        <v>100</v>
      </c>
      <c r="AA17" s="674">
        <v>100</v>
      </c>
      <c r="AB17" s="677">
        <v>100</v>
      </c>
      <c r="AC17" s="403">
        <f t="shared" si="4"/>
        <v>30</v>
      </c>
      <c r="AD17" s="269"/>
      <c r="AE17" s="269"/>
      <c r="AF17" s="269"/>
      <c r="AG17" s="269"/>
      <c r="AH17" s="269"/>
      <c r="AI17" s="269">
        <v>100</v>
      </c>
      <c r="AJ17" s="269">
        <v>70</v>
      </c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3300</v>
      </c>
      <c r="AV17" s="281"/>
      <c r="AW17" s="282"/>
      <c r="AX17" s="282"/>
      <c r="AY17" s="282"/>
      <c r="AZ17" s="282"/>
      <c r="BA17" s="403">
        <f t="shared" si="8"/>
        <v>3300</v>
      </c>
      <c r="BB17" s="283"/>
      <c r="BC17" s="291" t="s">
        <v>85</v>
      </c>
      <c r="BD17" s="329" t="str">
        <f t="shared" si="9"/>
        <v>正确</v>
      </c>
    </row>
    <row r="18" s="1" customFormat="1" ht="33" customHeight="1" spans="1:56">
      <c r="A18" s="376">
        <f t="shared" si="1"/>
        <v>14</v>
      </c>
      <c r="B18" s="576" t="s">
        <v>147</v>
      </c>
      <c r="C18" s="387" t="s">
        <v>148</v>
      </c>
      <c r="D18" s="373">
        <v>45809</v>
      </c>
      <c r="E18" s="385" t="s">
        <v>78</v>
      </c>
      <c r="F18" s="380">
        <f t="shared" si="2"/>
        <v>30</v>
      </c>
      <c r="G18" s="286" t="s">
        <v>79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544">
        <v>5300</v>
      </c>
      <c r="V18" s="673">
        <v>4500</v>
      </c>
      <c r="W18" s="674">
        <v>200</v>
      </c>
      <c r="X18" s="674">
        <v>200</v>
      </c>
      <c r="Y18" s="674">
        <v>100</v>
      </c>
      <c r="Z18" s="674">
        <v>100</v>
      </c>
      <c r="AA18" s="674">
        <v>100</v>
      </c>
      <c r="AB18" s="677">
        <v>100</v>
      </c>
      <c r="AC18" s="403">
        <f t="shared" si="4"/>
        <v>0</v>
      </c>
      <c r="AD18" s="269"/>
      <c r="AE18" s="269"/>
      <c r="AF18" s="269"/>
      <c r="AG18" s="269"/>
      <c r="AH18" s="269"/>
      <c r="AI18" s="269">
        <v>100</v>
      </c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5400</v>
      </c>
      <c r="AV18" s="281"/>
      <c r="AW18" s="282"/>
      <c r="AX18" s="282"/>
      <c r="AY18" s="282"/>
      <c r="AZ18" s="282"/>
      <c r="BA18" s="403">
        <f t="shared" si="8"/>
        <v>5400</v>
      </c>
      <c r="BB18" s="283"/>
      <c r="BC18" s="291" t="s">
        <v>85</v>
      </c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576" t="s">
        <v>149</v>
      </c>
      <c r="C19" s="387" t="s">
        <v>148</v>
      </c>
      <c r="D19" s="373">
        <v>45809</v>
      </c>
      <c r="E19" s="385" t="s">
        <v>78</v>
      </c>
      <c r="F19" s="380">
        <f t="shared" si="2"/>
        <v>30</v>
      </c>
      <c r="G19" s="286" t="s">
        <v>79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544">
        <v>4300</v>
      </c>
      <c r="V19" s="673">
        <v>3700</v>
      </c>
      <c r="W19" s="674">
        <v>100</v>
      </c>
      <c r="X19" s="674">
        <v>100</v>
      </c>
      <c r="Y19" s="674">
        <v>100</v>
      </c>
      <c r="Z19" s="674">
        <v>100</v>
      </c>
      <c r="AA19" s="674">
        <v>100</v>
      </c>
      <c r="AB19" s="677">
        <v>100</v>
      </c>
      <c r="AC19" s="403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4400</v>
      </c>
      <c r="AV19" s="281"/>
      <c r="AW19" s="282"/>
      <c r="AX19" s="282"/>
      <c r="AY19" s="282"/>
      <c r="AZ19" s="282"/>
      <c r="BA19" s="403">
        <f t="shared" si="8"/>
        <v>4400</v>
      </c>
      <c r="BB19" s="283"/>
      <c r="BC19" s="291" t="s">
        <v>85</v>
      </c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576" t="s">
        <v>150</v>
      </c>
      <c r="C20" s="387" t="s">
        <v>141</v>
      </c>
      <c r="D20" s="373">
        <v>45809</v>
      </c>
      <c r="E20" s="385" t="s">
        <v>78</v>
      </c>
      <c r="F20" s="380">
        <f t="shared" si="2"/>
        <v>30</v>
      </c>
      <c r="G20" s="286" t="s">
        <v>142</v>
      </c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3"/>
      <c r="U20" s="544">
        <v>3100</v>
      </c>
      <c r="V20" s="673">
        <v>2500</v>
      </c>
      <c r="W20" s="674">
        <v>100</v>
      </c>
      <c r="X20" s="674">
        <v>100</v>
      </c>
      <c r="Y20" s="674">
        <v>100</v>
      </c>
      <c r="Z20" s="674">
        <v>100</v>
      </c>
      <c r="AA20" s="674">
        <v>100</v>
      </c>
      <c r="AB20" s="677">
        <v>100</v>
      </c>
      <c r="AC20" s="403">
        <f t="shared" si="4"/>
        <v>30</v>
      </c>
      <c r="AD20" s="269"/>
      <c r="AE20" s="269"/>
      <c r="AF20" s="269"/>
      <c r="AG20" s="269"/>
      <c r="AH20" s="269"/>
      <c r="AI20" s="269">
        <v>100</v>
      </c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3230</v>
      </c>
      <c r="AV20" s="281"/>
      <c r="AW20" s="282"/>
      <c r="AX20" s="282"/>
      <c r="AY20" s="282"/>
      <c r="AZ20" s="282"/>
      <c r="BA20" s="403">
        <f t="shared" si="8"/>
        <v>3230</v>
      </c>
      <c r="BB20" s="283"/>
      <c r="BC20" s="291" t="s">
        <v>85</v>
      </c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576" t="s">
        <v>151</v>
      </c>
      <c r="C21" s="387" t="s">
        <v>152</v>
      </c>
      <c r="D21" s="373">
        <v>45809</v>
      </c>
      <c r="E21" s="385" t="s">
        <v>78</v>
      </c>
      <c r="F21" s="380">
        <f t="shared" si="2"/>
        <v>30</v>
      </c>
      <c r="G21" s="286" t="s">
        <v>79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/>
      <c r="U21" s="544">
        <v>3300</v>
      </c>
      <c r="V21" s="673">
        <v>2700</v>
      </c>
      <c r="W21" s="674">
        <v>100</v>
      </c>
      <c r="X21" s="674">
        <v>100</v>
      </c>
      <c r="Y21" s="674">
        <v>100</v>
      </c>
      <c r="Z21" s="674">
        <v>100</v>
      </c>
      <c r="AA21" s="674">
        <v>100</v>
      </c>
      <c r="AB21" s="677">
        <v>100</v>
      </c>
      <c r="AC21" s="403">
        <f t="shared" si="4"/>
        <v>0</v>
      </c>
      <c r="AD21" s="269"/>
      <c r="AE21" s="269"/>
      <c r="AF21" s="269"/>
      <c r="AG21" s="269"/>
      <c r="AH21" s="269"/>
      <c r="AI21" s="269">
        <v>100</v>
      </c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3400</v>
      </c>
      <c r="AV21" s="281"/>
      <c r="AW21" s="282"/>
      <c r="AX21" s="282"/>
      <c r="AY21" s="282"/>
      <c r="AZ21" s="282"/>
      <c r="BA21" s="403">
        <f t="shared" si="8"/>
        <v>3400</v>
      </c>
      <c r="BB21" s="283"/>
      <c r="BC21" s="291" t="s">
        <v>85</v>
      </c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576" t="s">
        <v>153</v>
      </c>
      <c r="C22" s="387" t="s">
        <v>141</v>
      </c>
      <c r="D22" s="373">
        <v>45809</v>
      </c>
      <c r="E22" s="385" t="s">
        <v>78</v>
      </c>
      <c r="F22" s="380">
        <f t="shared" si="2"/>
        <v>30</v>
      </c>
      <c r="G22" s="286" t="s">
        <v>142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263"/>
      <c r="U22" s="544">
        <v>3100</v>
      </c>
      <c r="V22" s="673">
        <v>2500</v>
      </c>
      <c r="W22" s="674">
        <v>100</v>
      </c>
      <c r="X22" s="674">
        <v>100</v>
      </c>
      <c r="Y22" s="674">
        <v>100</v>
      </c>
      <c r="Z22" s="674">
        <v>100</v>
      </c>
      <c r="AA22" s="674">
        <v>100</v>
      </c>
      <c r="AB22" s="677">
        <v>100</v>
      </c>
      <c r="AC22" s="403">
        <f t="shared" si="4"/>
        <v>30</v>
      </c>
      <c r="AD22" s="269"/>
      <c r="AE22" s="269"/>
      <c r="AF22" s="269"/>
      <c r="AG22" s="269"/>
      <c r="AH22" s="269"/>
      <c r="AI22" s="269">
        <v>1100</v>
      </c>
      <c r="AJ22" s="269">
        <v>70</v>
      </c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4300</v>
      </c>
      <c r="AV22" s="281"/>
      <c r="AW22" s="282"/>
      <c r="AX22" s="282"/>
      <c r="AY22" s="282"/>
      <c r="AZ22" s="282"/>
      <c r="BA22" s="403">
        <f t="shared" si="8"/>
        <v>4300</v>
      </c>
      <c r="BB22" s="283"/>
      <c r="BC22" s="291" t="s">
        <v>154</v>
      </c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576" t="s">
        <v>155</v>
      </c>
      <c r="C23" s="387" t="s">
        <v>141</v>
      </c>
      <c r="D23" s="373">
        <v>45809</v>
      </c>
      <c r="E23" s="385" t="s">
        <v>78</v>
      </c>
      <c r="F23" s="380">
        <f t="shared" si="2"/>
        <v>30</v>
      </c>
      <c r="G23" s="286" t="s">
        <v>142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3"/>
      <c r="U23" s="544">
        <v>3000</v>
      </c>
      <c r="V23" s="673">
        <v>2400</v>
      </c>
      <c r="W23" s="674">
        <v>100</v>
      </c>
      <c r="X23" s="674">
        <v>100</v>
      </c>
      <c r="Y23" s="674">
        <v>100</v>
      </c>
      <c r="Z23" s="674">
        <v>100</v>
      </c>
      <c r="AA23" s="674">
        <v>100</v>
      </c>
      <c r="AB23" s="677">
        <v>100</v>
      </c>
      <c r="AC23" s="403">
        <f t="shared" si="4"/>
        <v>30</v>
      </c>
      <c r="AD23" s="269"/>
      <c r="AE23" s="269"/>
      <c r="AF23" s="269"/>
      <c r="AG23" s="269"/>
      <c r="AH23" s="269"/>
      <c r="AI23" s="269">
        <v>100</v>
      </c>
      <c r="AJ23" s="269">
        <v>70</v>
      </c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3200</v>
      </c>
      <c r="AV23" s="281"/>
      <c r="AW23" s="282"/>
      <c r="AX23" s="282"/>
      <c r="AY23" s="282"/>
      <c r="AZ23" s="282"/>
      <c r="BA23" s="403">
        <f t="shared" si="8"/>
        <v>3200</v>
      </c>
      <c r="BB23" s="283"/>
      <c r="BC23" s="291" t="s">
        <v>85</v>
      </c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576" t="s">
        <v>156</v>
      </c>
      <c r="C24" s="387" t="s">
        <v>141</v>
      </c>
      <c r="D24" s="373">
        <v>45809</v>
      </c>
      <c r="E24" s="385" t="s">
        <v>78</v>
      </c>
      <c r="F24" s="380">
        <f t="shared" si="2"/>
        <v>30</v>
      </c>
      <c r="G24" s="286" t="s">
        <v>142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263"/>
      <c r="U24" s="544">
        <v>3100</v>
      </c>
      <c r="V24" s="673">
        <v>2500</v>
      </c>
      <c r="W24" s="674">
        <v>100</v>
      </c>
      <c r="X24" s="674">
        <v>100</v>
      </c>
      <c r="Y24" s="674">
        <v>100</v>
      </c>
      <c r="Z24" s="674">
        <v>100</v>
      </c>
      <c r="AA24" s="674">
        <v>100</v>
      </c>
      <c r="AB24" s="677">
        <v>100</v>
      </c>
      <c r="AC24" s="403">
        <f t="shared" si="4"/>
        <v>30</v>
      </c>
      <c r="AD24" s="269"/>
      <c r="AE24" s="269"/>
      <c r="AF24" s="269"/>
      <c r="AG24" s="269"/>
      <c r="AH24" s="269"/>
      <c r="AI24" s="269">
        <v>100</v>
      </c>
      <c r="AJ24" s="269">
        <v>70</v>
      </c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3300</v>
      </c>
      <c r="AV24" s="281"/>
      <c r="AW24" s="282"/>
      <c r="AX24" s="282"/>
      <c r="AY24" s="282"/>
      <c r="AZ24" s="282"/>
      <c r="BA24" s="403">
        <f t="shared" si="8"/>
        <v>3300</v>
      </c>
      <c r="BB24" s="283"/>
      <c r="BC24" s="291" t="s">
        <v>85</v>
      </c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576" t="s">
        <v>157</v>
      </c>
      <c r="C25" s="387" t="s">
        <v>141</v>
      </c>
      <c r="D25" s="373">
        <v>45809</v>
      </c>
      <c r="E25" s="385" t="s">
        <v>78</v>
      </c>
      <c r="F25" s="380">
        <f t="shared" si="2"/>
        <v>30</v>
      </c>
      <c r="G25" s="286" t="s">
        <v>142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3"/>
        <v>0</v>
      </c>
      <c r="T25" s="263"/>
      <c r="U25" s="544">
        <v>3100</v>
      </c>
      <c r="V25" s="673">
        <v>2500</v>
      </c>
      <c r="W25" s="674">
        <v>100</v>
      </c>
      <c r="X25" s="674">
        <v>100</v>
      </c>
      <c r="Y25" s="674">
        <v>100</v>
      </c>
      <c r="Z25" s="674">
        <v>100</v>
      </c>
      <c r="AA25" s="674">
        <v>100</v>
      </c>
      <c r="AB25" s="677">
        <v>100</v>
      </c>
      <c r="AC25" s="403">
        <f t="shared" si="4"/>
        <v>30</v>
      </c>
      <c r="AD25" s="269"/>
      <c r="AE25" s="269"/>
      <c r="AF25" s="269"/>
      <c r="AG25" s="269"/>
      <c r="AH25" s="269"/>
      <c r="AI25" s="269">
        <v>100</v>
      </c>
      <c r="AJ25" s="269">
        <v>70</v>
      </c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3300</v>
      </c>
      <c r="AV25" s="281"/>
      <c r="AW25" s="282"/>
      <c r="AX25" s="282"/>
      <c r="AY25" s="282"/>
      <c r="AZ25" s="282"/>
      <c r="BA25" s="403">
        <f t="shared" si="8"/>
        <v>3300</v>
      </c>
      <c r="BB25" s="283"/>
      <c r="BC25" s="291" t="s">
        <v>85</v>
      </c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576" t="s">
        <v>158</v>
      </c>
      <c r="C26" s="387" t="s">
        <v>141</v>
      </c>
      <c r="D26" s="373">
        <v>45809</v>
      </c>
      <c r="E26" s="385" t="s">
        <v>78</v>
      </c>
      <c r="F26" s="380">
        <f t="shared" si="2"/>
        <v>30</v>
      </c>
      <c r="G26" s="286" t="s">
        <v>142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3"/>
      <c r="U26" s="544">
        <v>3100</v>
      </c>
      <c r="V26" s="673">
        <v>2500</v>
      </c>
      <c r="W26" s="674">
        <v>100</v>
      </c>
      <c r="X26" s="674">
        <v>100</v>
      </c>
      <c r="Y26" s="674">
        <v>100</v>
      </c>
      <c r="Z26" s="674">
        <v>100</v>
      </c>
      <c r="AA26" s="674">
        <v>100</v>
      </c>
      <c r="AB26" s="677">
        <v>100</v>
      </c>
      <c r="AC26" s="403">
        <f t="shared" si="4"/>
        <v>30</v>
      </c>
      <c r="AD26" s="269"/>
      <c r="AE26" s="269"/>
      <c r="AF26" s="269"/>
      <c r="AG26" s="269"/>
      <c r="AH26" s="269"/>
      <c r="AI26" s="269">
        <v>100</v>
      </c>
      <c r="AJ26" s="269">
        <v>70</v>
      </c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3300</v>
      </c>
      <c r="AV26" s="281"/>
      <c r="AW26" s="282"/>
      <c r="AX26" s="282"/>
      <c r="AY26" s="282"/>
      <c r="AZ26" s="282"/>
      <c r="BA26" s="403">
        <f t="shared" si="8"/>
        <v>3300</v>
      </c>
      <c r="BB26" s="283"/>
      <c r="BC26" s="291" t="s">
        <v>85</v>
      </c>
      <c r="BD26" s="329" t="str">
        <f t="shared" si="9"/>
        <v>正确</v>
      </c>
    </row>
    <row r="27" s="1" customFormat="1" ht="33" customHeight="1" spans="1:56">
      <c r="A27" s="376">
        <f t="shared" si="1"/>
        <v>23</v>
      </c>
      <c r="B27" s="576" t="s">
        <v>159</v>
      </c>
      <c r="C27" s="387" t="s">
        <v>141</v>
      </c>
      <c r="D27" s="373">
        <v>45809</v>
      </c>
      <c r="E27" s="385" t="s">
        <v>78</v>
      </c>
      <c r="F27" s="380">
        <f t="shared" si="2"/>
        <v>30</v>
      </c>
      <c r="G27" s="286" t="s">
        <v>79</v>
      </c>
      <c r="H27" s="215"/>
      <c r="I27" s="215"/>
      <c r="J27" s="215"/>
      <c r="K27" s="215"/>
      <c r="L27" s="215">
        <v>30</v>
      </c>
      <c r="M27" s="215"/>
      <c r="N27" s="215"/>
      <c r="O27" s="215"/>
      <c r="P27" s="215"/>
      <c r="Q27" s="215"/>
      <c r="R27" s="215"/>
      <c r="S27" s="398">
        <f t="shared" si="3"/>
        <v>0</v>
      </c>
      <c r="T27" s="263" t="s">
        <v>160</v>
      </c>
      <c r="U27" s="544">
        <v>3000</v>
      </c>
      <c r="V27" s="673">
        <v>2400</v>
      </c>
      <c r="W27" s="674">
        <v>100</v>
      </c>
      <c r="X27" s="674">
        <v>100</v>
      </c>
      <c r="Y27" s="674">
        <v>100</v>
      </c>
      <c r="Z27" s="674">
        <v>100</v>
      </c>
      <c r="AA27" s="674">
        <v>100</v>
      </c>
      <c r="AB27" s="677">
        <v>100</v>
      </c>
      <c r="AC27" s="403">
        <f t="shared" si="4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3000</v>
      </c>
      <c r="AU27" s="403">
        <f t="shared" si="7"/>
        <v>0</v>
      </c>
      <c r="AV27" s="281"/>
      <c r="AW27" s="282"/>
      <c r="AX27" s="282"/>
      <c r="AY27" s="282"/>
      <c r="AZ27" s="282"/>
      <c r="BA27" s="403">
        <f t="shared" si="8"/>
        <v>0</v>
      </c>
      <c r="BB27" s="283"/>
      <c r="BC27" s="291"/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576" t="s">
        <v>161</v>
      </c>
      <c r="C28" s="387" t="s">
        <v>141</v>
      </c>
      <c r="D28" s="373">
        <v>45809</v>
      </c>
      <c r="E28" s="385" t="s">
        <v>78</v>
      </c>
      <c r="F28" s="380">
        <f t="shared" si="2"/>
        <v>30</v>
      </c>
      <c r="G28" s="286" t="s">
        <v>142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544">
        <v>3100</v>
      </c>
      <c r="V28" s="673">
        <v>2500</v>
      </c>
      <c r="W28" s="674">
        <v>100</v>
      </c>
      <c r="X28" s="674">
        <v>100</v>
      </c>
      <c r="Y28" s="674">
        <v>100</v>
      </c>
      <c r="Z28" s="674">
        <v>100</v>
      </c>
      <c r="AA28" s="674">
        <v>100</v>
      </c>
      <c r="AB28" s="677">
        <v>100</v>
      </c>
      <c r="AC28" s="403">
        <f t="shared" si="4"/>
        <v>30</v>
      </c>
      <c r="AD28" s="269"/>
      <c r="AE28" s="269"/>
      <c r="AF28" s="269"/>
      <c r="AG28" s="269"/>
      <c r="AH28" s="269"/>
      <c r="AI28" s="269">
        <v>100</v>
      </c>
      <c r="AJ28" s="269">
        <v>70</v>
      </c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3300</v>
      </c>
      <c r="AV28" s="281"/>
      <c r="AW28" s="282"/>
      <c r="AX28" s="282"/>
      <c r="AY28" s="282"/>
      <c r="AZ28" s="282"/>
      <c r="BA28" s="403">
        <f t="shared" si="8"/>
        <v>3300</v>
      </c>
      <c r="BB28" s="283"/>
      <c r="BC28" s="291" t="s">
        <v>85</v>
      </c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576" t="s">
        <v>162</v>
      </c>
      <c r="C29" s="387" t="s">
        <v>152</v>
      </c>
      <c r="D29" s="373">
        <v>45809</v>
      </c>
      <c r="E29" s="385" t="s">
        <v>78</v>
      </c>
      <c r="F29" s="380">
        <f t="shared" si="2"/>
        <v>30</v>
      </c>
      <c r="G29" s="286" t="s">
        <v>79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3"/>
        <v>0</v>
      </c>
      <c r="T29" s="263"/>
      <c r="U29" s="544">
        <v>3300</v>
      </c>
      <c r="V29" s="673">
        <v>2500</v>
      </c>
      <c r="W29" s="674">
        <v>200</v>
      </c>
      <c r="X29" s="674">
        <v>200</v>
      </c>
      <c r="Y29" s="674">
        <v>100</v>
      </c>
      <c r="Z29" s="674">
        <v>100</v>
      </c>
      <c r="AA29" s="674">
        <v>100</v>
      </c>
      <c r="AB29" s="677">
        <v>100</v>
      </c>
      <c r="AC29" s="403">
        <f t="shared" si="4"/>
        <v>0</v>
      </c>
      <c r="AD29" s="269"/>
      <c r="AE29" s="269"/>
      <c r="AF29" s="269"/>
      <c r="AG29" s="269"/>
      <c r="AH29" s="269"/>
      <c r="AI29" s="269">
        <v>100</v>
      </c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3400</v>
      </c>
      <c r="AV29" s="281"/>
      <c r="AW29" s="282"/>
      <c r="AX29" s="282"/>
      <c r="AY29" s="282"/>
      <c r="AZ29" s="282"/>
      <c r="BA29" s="403">
        <f t="shared" si="8"/>
        <v>3400</v>
      </c>
      <c r="BB29" s="283"/>
      <c r="BC29" s="291" t="s">
        <v>85</v>
      </c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576" t="s">
        <v>163</v>
      </c>
      <c r="C30" s="387" t="s">
        <v>164</v>
      </c>
      <c r="D30" s="373">
        <v>45809</v>
      </c>
      <c r="E30" s="385" t="s">
        <v>78</v>
      </c>
      <c r="F30" s="380">
        <f t="shared" si="2"/>
        <v>30</v>
      </c>
      <c r="G30" s="286" t="s">
        <v>79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3"/>
        <v>0</v>
      </c>
      <c r="T30" s="263"/>
      <c r="U30" s="544">
        <v>4500</v>
      </c>
      <c r="V30" s="673">
        <v>3900</v>
      </c>
      <c r="W30" s="674">
        <v>100</v>
      </c>
      <c r="X30" s="674">
        <v>100</v>
      </c>
      <c r="Y30" s="674">
        <v>100</v>
      </c>
      <c r="Z30" s="674">
        <v>100</v>
      </c>
      <c r="AA30" s="674">
        <v>100</v>
      </c>
      <c r="AB30" s="677">
        <v>100</v>
      </c>
      <c r="AC30" s="403">
        <f t="shared" si="4"/>
        <v>0</v>
      </c>
      <c r="AD30" s="269"/>
      <c r="AE30" s="269"/>
      <c r="AF30" s="269"/>
      <c r="AG30" s="269"/>
      <c r="AH30" s="269"/>
      <c r="AI30" s="269">
        <v>100</v>
      </c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4600</v>
      </c>
      <c r="AV30" s="281"/>
      <c r="AW30" s="282"/>
      <c r="AX30" s="282"/>
      <c r="AY30" s="282"/>
      <c r="AZ30" s="282"/>
      <c r="BA30" s="403">
        <f t="shared" si="8"/>
        <v>4600</v>
      </c>
      <c r="BB30" s="283"/>
      <c r="BC30" s="291" t="s">
        <v>85</v>
      </c>
      <c r="BD30" s="329" t="str">
        <f t="shared" si="9"/>
        <v>正确</v>
      </c>
    </row>
    <row r="31" s="1" customFormat="1" ht="33" customHeight="1" spans="1:56">
      <c r="A31" s="376">
        <f t="shared" si="1"/>
        <v>27</v>
      </c>
      <c r="B31" s="576" t="s">
        <v>165</v>
      </c>
      <c r="C31" s="387" t="s">
        <v>141</v>
      </c>
      <c r="D31" s="373">
        <v>45809</v>
      </c>
      <c r="E31" s="385" t="s">
        <v>78</v>
      </c>
      <c r="F31" s="380">
        <f t="shared" si="2"/>
        <v>30</v>
      </c>
      <c r="G31" s="286" t="s">
        <v>142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3"/>
        <v>0</v>
      </c>
      <c r="T31" s="263"/>
      <c r="U31" s="544">
        <v>3100</v>
      </c>
      <c r="V31" s="673">
        <v>2500</v>
      </c>
      <c r="W31" s="674">
        <v>100</v>
      </c>
      <c r="X31" s="674">
        <v>100</v>
      </c>
      <c r="Y31" s="674">
        <v>100</v>
      </c>
      <c r="Z31" s="674">
        <v>100</v>
      </c>
      <c r="AA31" s="674">
        <v>100</v>
      </c>
      <c r="AB31" s="677">
        <v>100</v>
      </c>
      <c r="AC31" s="403">
        <f t="shared" si="4"/>
        <v>30</v>
      </c>
      <c r="AD31" s="269"/>
      <c r="AE31" s="269"/>
      <c r="AF31" s="269"/>
      <c r="AG31" s="269"/>
      <c r="AH31" s="269"/>
      <c r="AI31" s="269">
        <v>100</v>
      </c>
      <c r="AJ31" s="269">
        <v>70</v>
      </c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3300</v>
      </c>
      <c r="AV31" s="281"/>
      <c r="AW31" s="282"/>
      <c r="AX31" s="282"/>
      <c r="AY31" s="282"/>
      <c r="AZ31" s="282"/>
      <c r="BA31" s="403">
        <f t="shared" si="8"/>
        <v>3300</v>
      </c>
      <c r="BB31" s="283"/>
      <c r="BC31" s="291" t="s">
        <v>85</v>
      </c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576" t="s">
        <v>166</v>
      </c>
      <c r="C32" s="387" t="s">
        <v>141</v>
      </c>
      <c r="D32" s="373">
        <v>45809</v>
      </c>
      <c r="E32" s="385" t="s">
        <v>78</v>
      </c>
      <c r="F32" s="380">
        <f t="shared" si="2"/>
        <v>30</v>
      </c>
      <c r="G32" s="286" t="s">
        <v>142</v>
      </c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3"/>
        <v>0</v>
      </c>
      <c r="T32" s="263"/>
      <c r="U32" s="544">
        <v>3000</v>
      </c>
      <c r="V32" s="673">
        <v>2400</v>
      </c>
      <c r="W32" s="674">
        <v>100</v>
      </c>
      <c r="X32" s="674">
        <v>100</v>
      </c>
      <c r="Y32" s="674">
        <v>100</v>
      </c>
      <c r="Z32" s="674">
        <v>100</v>
      </c>
      <c r="AA32" s="674">
        <v>100</v>
      </c>
      <c r="AB32" s="677">
        <v>100</v>
      </c>
      <c r="AC32" s="403">
        <f t="shared" si="4"/>
        <v>30</v>
      </c>
      <c r="AD32" s="269"/>
      <c r="AE32" s="269"/>
      <c r="AF32" s="269"/>
      <c r="AG32" s="269"/>
      <c r="AH32" s="269"/>
      <c r="AI32" s="269">
        <v>100</v>
      </c>
      <c r="AJ32" s="269">
        <v>70</v>
      </c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3200</v>
      </c>
      <c r="AV32" s="281"/>
      <c r="AW32" s="282"/>
      <c r="AX32" s="282"/>
      <c r="AY32" s="282"/>
      <c r="AZ32" s="282"/>
      <c r="BA32" s="403">
        <f t="shared" si="8"/>
        <v>3200</v>
      </c>
      <c r="BB32" s="283"/>
      <c r="BC32" s="291" t="s">
        <v>85</v>
      </c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576" t="s">
        <v>167</v>
      </c>
      <c r="C33" s="387" t="s">
        <v>141</v>
      </c>
      <c r="D33" s="373">
        <v>45809</v>
      </c>
      <c r="E33" s="385" t="s">
        <v>78</v>
      </c>
      <c r="F33" s="380">
        <f t="shared" si="2"/>
        <v>30</v>
      </c>
      <c r="G33" s="286" t="s">
        <v>142</v>
      </c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3"/>
        <v>0</v>
      </c>
      <c r="T33" s="263"/>
      <c r="U33" s="544">
        <v>3100</v>
      </c>
      <c r="V33" s="673">
        <v>2100</v>
      </c>
      <c r="W33" s="674">
        <v>500</v>
      </c>
      <c r="X33" s="674">
        <v>100</v>
      </c>
      <c r="Y33" s="674">
        <v>100</v>
      </c>
      <c r="Z33" s="674">
        <v>100</v>
      </c>
      <c r="AA33" s="674">
        <v>100</v>
      </c>
      <c r="AB33" s="677">
        <v>100</v>
      </c>
      <c r="AC33" s="403">
        <f t="shared" si="4"/>
        <v>30</v>
      </c>
      <c r="AD33" s="269"/>
      <c r="AE33" s="269"/>
      <c r="AF33" s="269"/>
      <c r="AG33" s="269"/>
      <c r="AH33" s="269"/>
      <c r="AI33" s="269">
        <v>100</v>
      </c>
      <c r="AJ33" s="269">
        <v>70</v>
      </c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3300</v>
      </c>
      <c r="AV33" s="281"/>
      <c r="AW33" s="282"/>
      <c r="AX33" s="282"/>
      <c r="AY33" s="282"/>
      <c r="AZ33" s="282"/>
      <c r="BA33" s="403">
        <f t="shared" si="8"/>
        <v>3300</v>
      </c>
      <c r="BB33" s="283"/>
      <c r="BC33" s="291" t="s">
        <v>85</v>
      </c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576" t="s">
        <v>168</v>
      </c>
      <c r="C34" s="387" t="s">
        <v>141</v>
      </c>
      <c r="D34" s="373">
        <v>45809</v>
      </c>
      <c r="E34" s="385" t="s">
        <v>78</v>
      </c>
      <c r="F34" s="380">
        <f t="shared" si="2"/>
        <v>30</v>
      </c>
      <c r="G34" s="286" t="s">
        <v>142</v>
      </c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3"/>
        <v>0</v>
      </c>
      <c r="T34" s="263"/>
      <c r="U34" s="544">
        <v>3100</v>
      </c>
      <c r="V34" s="673">
        <v>2100</v>
      </c>
      <c r="W34" s="674">
        <v>500</v>
      </c>
      <c r="X34" s="674">
        <v>100</v>
      </c>
      <c r="Y34" s="674">
        <v>100</v>
      </c>
      <c r="Z34" s="674">
        <v>100</v>
      </c>
      <c r="AA34" s="674">
        <v>100</v>
      </c>
      <c r="AB34" s="677">
        <v>100</v>
      </c>
      <c r="AC34" s="403">
        <f t="shared" si="4"/>
        <v>30</v>
      </c>
      <c r="AD34" s="269"/>
      <c r="AE34" s="269"/>
      <c r="AF34" s="269"/>
      <c r="AG34" s="269"/>
      <c r="AH34" s="269"/>
      <c r="AI34" s="269">
        <v>100</v>
      </c>
      <c r="AJ34" s="269">
        <v>70</v>
      </c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3300</v>
      </c>
      <c r="AV34" s="281"/>
      <c r="AW34" s="282"/>
      <c r="AX34" s="282"/>
      <c r="AY34" s="282"/>
      <c r="AZ34" s="282"/>
      <c r="BA34" s="403">
        <f t="shared" si="8"/>
        <v>3300</v>
      </c>
      <c r="BB34" s="283"/>
      <c r="BC34" s="291" t="s">
        <v>85</v>
      </c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576" t="s">
        <v>169</v>
      </c>
      <c r="C35" s="387" t="s">
        <v>141</v>
      </c>
      <c r="D35" s="373">
        <v>45809</v>
      </c>
      <c r="E35" s="385" t="s">
        <v>78</v>
      </c>
      <c r="F35" s="380">
        <f t="shared" si="2"/>
        <v>30</v>
      </c>
      <c r="G35" s="286" t="s">
        <v>142</v>
      </c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3"/>
        <v>0</v>
      </c>
      <c r="T35" s="263"/>
      <c r="U35" s="544">
        <v>3100</v>
      </c>
      <c r="V35" s="673">
        <v>2100</v>
      </c>
      <c r="W35" s="674">
        <v>500</v>
      </c>
      <c r="X35" s="674">
        <v>100</v>
      </c>
      <c r="Y35" s="674">
        <v>100</v>
      </c>
      <c r="Z35" s="674">
        <v>100</v>
      </c>
      <c r="AA35" s="674">
        <v>100</v>
      </c>
      <c r="AB35" s="677">
        <v>100</v>
      </c>
      <c r="AC35" s="403">
        <f t="shared" si="4"/>
        <v>30</v>
      </c>
      <c r="AD35" s="269"/>
      <c r="AE35" s="269"/>
      <c r="AF35" s="269"/>
      <c r="AG35" s="269"/>
      <c r="AH35" s="269"/>
      <c r="AI35" s="269">
        <v>100</v>
      </c>
      <c r="AJ35" s="269">
        <v>70</v>
      </c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3300</v>
      </c>
      <c r="AV35" s="281"/>
      <c r="AW35" s="282"/>
      <c r="AX35" s="282"/>
      <c r="AY35" s="282"/>
      <c r="AZ35" s="282"/>
      <c r="BA35" s="403">
        <f t="shared" si="8"/>
        <v>3300</v>
      </c>
      <c r="BB35" s="283"/>
      <c r="BC35" s="291" t="s">
        <v>85</v>
      </c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576" t="s">
        <v>170</v>
      </c>
      <c r="C36" s="387" t="s">
        <v>141</v>
      </c>
      <c r="D36" s="373">
        <v>45809</v>
      </c>
      <c r="E36" s="385" t="s">
        <v>78</v>
      </c>
      <c r="F36" s="380">
        <f t="shared" si="2"/>
        <v>30</v>
      </c>
      <c r="G36" s="286" t="s">
        <v>142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3"/>
        <v>0</v>
      </c>
      <c r="T36" s="263"/>
      <c r="U36" s="544">
        <v>3100</v>
      </c>
      <c r="V36" s="673">
        <v>2100</v>
      </c>
      <c r="W36" s="674">
        <v>500</v>
      </c>
      <c r="X36" s="674">
        <v>100</v>
      </c>
      <c r="Y36" s="674">
        <v>100</v>
      </c>
      <c r="Z36" s="674">
        <v>100</v>
      </c>
      <c r="AA36" s="674">
        <v>100</v>
      </c>
      <c r="AB36" s="677">
        <v>100</v>
      </c>
      <c r="AC36" s="403">
        <f t="shared" si="4"/>
        <v>30</v>
      </c>
      <c r="AD36" s="269"/>
      <c r="AE36" s="269"/>
      <c r="AF36" s="269"/>
      <c r="AG36" s="269"/>
      <c r="AH36" s="269"/>
      <c r="AI36" s="269">
        <v>100</v>
      </c>
      <c r="AJ36" s="269">
        <v>70</v>
      </c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3300</v>
      </c>
      <c r="AV36" s="281"/>
      <c r="AW36" s="282"/>
      <c r="AX36" s="282"/>
      <c r="AY36" s="282"/>
      <c r="AZ36" s="282"/>
      <c r="BA36" s="403">
        <f t="shared" si="8"/>
        <v>3300</v>
      </c>
      <c r="BB36" s="283"/>
      <c r="BC36" s="291" t="s">
        <v>85</v>
      </c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576" t="s">
        <v>171</v>
      </c>
      <c r="C37" s="387" t="s">
        <v>141</v>
      </c>
      <c r="D37" s="373">
        <v>45809</v>
      </c>
      <c r="E37" s="385" t="s">
        <v>78</v>
      </c>
      <c r="F37" s="380">
        <f t="shared" si="2"/>
        <v>30</v>
      </c>
      <c r="G37" s="286" t="s">
        <v>142</v>
      </c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3"/>
        <v>0</v>
      </c>
      <c r="T37" s="263"/>
      <c r="U37" s="544">
        <v>3100</v>
      </c>
      <c r="V37" s="673">
        <v>2100</v>
      </c>
      <c r="W37" s="674">
        <v>500</v>
      </c>
      <c r="X37" s="674">
        <v>100</v>
      </c>
      <c r="Y37" s="674">
        <v>100</v>
      </c>
      <c r="Z37" s="674">
        <v>100</v>
      </c>
      <c r="AA37" s="674">
        <v>100</v>
      </c>
      <c r="AB37" s="677">
        <v>100</v>
      </c>
      <c r="AC37" s="403">
        <f t="shared" si="4"/>
        <v>30</v>
      </c>
      <c r="AD37" s="269"/>
      <c r="AE37" s="269"/>
      <c r="AF37" s="269"/>
      <c r="AG37" s="269"/>
      <c r="AH37" s="269"/>
      <c r="AI37" s="269">
        <v>100</v>
      </c>
      <c r="AJ37" s="269">
        <v>70</v>
      </c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3300</v>
      </c>
      <c r="AV37" s="281"/>
      <c r="AW37" s="282"/>
      <c r="AX37" s="282"/>
      <c r="AY37" s="282"/>
      <c r="AZ37" s="282"/>
      <c r="BA37" s="403">
        <f t="shared" si="8"/>
        <v>3300</v>
      </c>
      <c r="BB37" s="283"/>
      <c r="BC37" s="291" t="s">
        <v>85</v>
      </c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576" t="s">
        <v>172</v>
      </c>
      <c r="C38" s="387" t="s">
        <v>141</v>
      </c>
      <c r="D38" s="373">
        <v>45809</v>
      </c>
      <c r="E38" s="385" t="s">
        <v>78</v>
      </c>
      <c r="F38" s="380">
        <f t="shared" si="2"/>
        <v>30</v>
      </c>
      <c r="G38" s="286" t="s">
        <v>142</v>
      </c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3"/>
        <v>0</v>
      </c>
      <c r="T38" s="263"/>
      <c r="U38" s="544">
        <v>3100</v>
      </c>
      <c r="V38" s="673">
        <v>2100</v>
      </c>
      <c r="W38" s="674">
        <v>500</v>
      </c>
      <c r="X38" s="674">
        <v>100</v>
      </c>
      <c r="Y38" s="674">
        <v>100</v>
      </c>
      <c r="Z38" s="674">
        <v>100</v>
      </c>
      <c r="AA38" s="674">
        <v>100</v>
      </c>
      <c r="AB38" s="677">
        <v>100</v>
      </c>
      <c r="AC38" s="403">
        <f t="shared" si="4"/>
        <v>30</v>
      </c>
      <c r="AD38" s="269"/>
      <c r="AE38" s="269"/>
      <c r="AF38" s="269"/>
      <c r="AG38" s="269"/>
      <c r="AH38" s="269"/>
      <c r="AI38" s="269">
        <v>100</v>
      </c>
      <c r="AJ38" s="269">
        <v>70</v>
      </c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3300</v>
      </c>
      <c r="AV38" s="281"/>
      <c r="AW38" s="282"/>
      <c r="AX38" s="282"/>
      <c r="AY38" s="282"/>
      <c r="AZ38" s="282"/>
      <c r="BA38" s="403">
        <f t="shared" si="8"/>
        <v>3300</v>
      </c>
      <c r="BB38" s="283"/>
      <c r="BC38" s="291" t="s">
        <v>85</v>
      </c>
      <c r="BD38" s="329" t="str">
        <f t="shared" si="9"/>
        <v>正确</v>
      </c>
    </row>
    <row r="39" s="1" customFormat="1" ht="33" customHeight="1" spans="1:56">
      <c r="A39" s="376">
        <f t="shared" si="1"/>
        <v>35</v>
      </c>
      <c r="B39" s="576" t="s">
        <v>173</v>
      </c>
      <c r="C39" s="387" t="s">
        <v>141</v>
      </c>
      <c r="D39" s="373">
        <v>45809</v>
      </c>
      <c r="E39" s="385" t="s">
        <v>78</v>
      </c>
      <c r="F39" s="380">
        <f t="shared" si="2"/>
        <v>30</v>
      </c>
      <c r="G39" s="286" t="s">
        <v>142</v>
      </c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3"/>
        <v>0</v>
      </c>
      <c r="T39" s="263"/>
      <c r="U39" s="544">
        <v>3100</v>
      </c>
      <c r="V39" s="673">
        <v>2100</v>
      </c>
      <c r="W39" s="674">
        <v>500</v>
      </c>
      <c r="X39" s="674">
        <v>100</v>
      </c>
      <c r="Y39" s="674">
        <v>100</v>
      </c>
      <c r="Z39" s="674">
        <v>100</v>
      </c>
      <c r="AA39" s="674">
        <v>100</v>
      </c>
      <c r="AB39" s="677">
        <v>100</v>
      </c>
      <c r="AC39" s="403">
        <f t="shared" si="4"/>
        <v>30</v>
      </c>
      <c r="AD39" s="269"/>
      <c r="AE39" s="269"/>
      <c r="AF39" s="269"/>
      <c r="AG39" s="269"/>
      <c r="AH39" s="269"/>
      <c r="AI39" s="269">
        <v>100</v>
      </c>
      <c r="AJ39" s="269">
        <v>70</v>
      </c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3300</v>
      </c>
      <c r="AV39" s="281"/>
      <c r="AW39" s="282"/>
      <c r="AX39" s="282"/>
      <c r="AY39" s="282"/>
      <c r="AZ39" s="282"/>
      <c r="BA39" s="403">
        <f t="shared" si="8"/>
        <v>3300</v>
      </c>
      <c r="BB39" s="283"/>
      <c r="BC39" s="291" t="s">
        <v>85</v>
      </c>
      <c r="BD39" s="329" t="str">
        <f t="shared" si="9"/>
        <v>正确</v>
      </c>
    </row>
    <row r="40" s="1" customFormat="1" ht="33" customHeight="1" spans="1:56">
      <c r="A40" s="376">
        <f t="shared" si="1"/>
        <v>36</v>
      </c>
      <c r="B40" s="576" t="s">
        <v>174</v>
      </c>
      <c r="C40" s="387" t="s">
        <v>141</v>
      </c>
      <c r="D40" s="373">
        <v>45809</v>
      </c>
      <c r="E40" s="385" t="s">
        <v>78</v>
      </c>
      <c r="F40" s="380">
        <f t="shared" si="2"/>
        <v>30</v>
      </c>
      <c r="G40" s="286" t="s">
        <v>142</v>
      </c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3"/>
        <v>0</v>
      </c>
      <c r="T40" s="263"/>
      <c r="U40" s="544">
        <v>3100</v>
      </c>
      <c r="V40" s="673">
        <v>2100</v>
      </c>
      <c r="W40" s="674">
        <v>500</v>
      </c>
      <c r="X40" s="674">
        <v>100</v>
      </c>
      <c r="Y40" s="674">
        <v>100</v>
      </c>
      <c r="Z40" s="674">
        <v>100</v>
      </c>
      <c r="AA40" s="674">
        <v>100</v>
      </c>
      <c r="AB40" s="677">
        <v>100</v>
      </c>
      <c r="AC40" s="403">
        <f t="shared" si="4"/>
        <v>30</v>
      </c>
      <c r="AD40" s="269"/>
      <c r="AE40" s="269"/>
      <c r="AF40" s="269"/>
      <c r="AG40" s="269"/>
      <c r="AH40" s="269"/>
      <c r="AI40" s="269">
        <v>100</v>
      </c>
      <c r="AJ40" s="269">
        <v>70</v>
      </c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3300</v>
      </c>
      <c r="AV40" s="281"/>
      <c r="AW40" s="282"/>
      <c r="AX40" s="282"/>
      <c r="AY40" s="282"/>
      <c r="AZ40" s="282"/>
      <c r="BA40" s="403">
        <f t="shared" si="8"/>
        <v>3300</v>
      </c>
      <c r="BB40" s="283"/>
      <c r="BC40" s="291" t="s">
        <v>85</v>
      </c>
      <c r="BD40" s="329" t="str">
        <f t="shared" si="9"/>
        <v>正确</v>
      </c>
    </row>
    <row r="41" s="1" customFormat="1" ht="33" customHeight="1" spans="1:56">
      <c r="A41" s="376">
        <f t="shared" si="1"/>
        <v>37</v>
      </c>
      <c r="B41" s="576" t="s">
        <v>175</v>
      </c>
      <c r="C41" s="387" t="s">
        <v>141</v>
      </c>
      <c r="D41" s="373">
        <v>45809</v>
      </c>
      <c r="E41" s="385" t="s">
        <v>78</v>
      </c>
      <c r="F41" s="380">
        <f t="shared" si="2"/>
        <v>30</v>
      </c>
      <c r="G41" s="286" t="s">
        <v>142</v>
      </c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3"/>
        <v>0</v>
      </c>
      <c r="T41" s="263"/>
      <c r="U41" s="544">
        <v>3100</v>
      </c>
      <c r="V41" s="673">
        <v>2100</v>
      </c>
      <c r="W41" s="674">
        <v>500</v>
      </c>
      <c r="X41" s="674">
        <v>100</v>
      </c>
      <c r="Y41" s="674">
        <v>100</v>
      </c>
      <c r="Z41" s="674">
        <v>100</v>
      </c>
      <c r="AA41" s="674">
        <v>100</v>
      </c>
      <c r="AB41" s="677">
        <v>100</v>
      </c>
      <c r="AC41" s="403">
        <f t="shared" si="4"/>
        <v>30</v>
      </c>
      <c r="AD41" s="269"/>
      <c r="AE41" s="269"/>
      <c r="AF41" s="269"/>
      <c r="AG41" s="269"/>
      <c r="AH41" s="269"/>
      <c r="AI41" s="269">
        <v>100</v>
      </c>
      <c r="AJ41" s="269">
        <v>70</v>
      </c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3300</v>
      </c>
      <c r="AV41" s="281"/>
      <c r="AW41" s="282"/>
      <c r="AX41" s="282"/>
      <c r="AY41" s="282"/>
      <c r="AZ41" s="282"/>
      <c r="BA41" s="403">
        <f t="shared" si="8"/>
        <v>3300</v>
      </c>
      <c r="BB41" s="283"/>
      <c r="BC41" s="291" t="s">
        <v>85</v>
      </c>
      <c r="BD41" s="329" t="str">
        <f t="shared" si="9"/>
        <v>正确</v>
      </c>
    </row>
    <row r="42" s="1" customFormat="1" ht="33" customHeight="1" spans="1:56">
      <c r="A42" s="376">
        <f t="shared" si="1"/>
        <v>38</v>
      </c>
      <c r="B42" s="576" t="s">
        <v>176</v>
      </c>
      <c r="C42" s="387" t="s">
        <v>141</v>
      </c>
      <c r="D42" s="373">
        <v>45809</v>
      </c>
      <c r="E42" s="385" t="s">
        <v>78</v>
      </c>
      <c r="F42" s="380">
        <f t="shared" si="2"/>
        <v>30</v>
      </c>
      <c r="G42" s="286" t="s">
        <v>142</v>
      </c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544">
        <v>3000</v>
      </c>
      <c r="V42" s="673">
        <v>2000</v>
      </c>
      <c r="W42" s="674">
        <v>500</v>
      </c>
      <c r="X42" s="674">
        <v>100</v>
      </c>
      <c r="Y42" s="674">
        <v>100</v>
      </c>
      <c r="Z42" s="674">
        <v>100</v>
      </c>
      <c r="AA42" s="674">
        <v>100</v>
      </c>
      <c r="AB42" s="677">
        <v>100</v>
      </c>
      <c r="AC42" s="403">
        <f t="shared" si="4"/>
        <v>30</v>
      </c>
      <c r="AD42" s="269"/>
      <c r="AE42" s="269"/>
      <c r="AF42" s="269"/>
      <c r="AG42" s="269"/>
      <c r="AH42" s="269"/>
      <c r="AI42" s="269">
        <v>100</v>
      </c>
      <c r="AJ42" s="269">
        <v>70</v>
      </c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3200</v>
      </c>
      <c r="AV42" s="281"/>
      <c r="AW42" s="282"/>
      <c r="AX42" s="282"/>
      <c r="AY42" s="282"/>
      <c r="AZ42" s="282"/>
      <c r="BA42" s="403">
        <f t="shared" si="8"/>
        <v>3200</v>
      </c>
      <c r="BB42" s="283"/>
      <c r="BC42" s="291" t="s">
        <v>85</v>
      </c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576" t="s">
        <v>177</v>
      </c>
      <c r="C43" s="387" t="s">
        <v>141</v>
      </c>
      <c r="D43" s="373">
        <v>45809</v>
      </c>
      <c r="E43" s="385" t="s">
        <v>78</v>
      </c>
      <c r="F43" s="380">
        <f t="shared" si="2"/>
        <v>30</v>
      </c>
      <c r="G43" s="286" t="s">
        <v>142</v>
      </c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544">
        <v>3000</v>
      </c>
      <c r="V43" s="673">
        <v>2000</v>
      </c>
      <c r="W43" s="674">
        <v>500</v>
      </c>
      <c r="X43" s="674">
        <v>100</v>
      </c>
      <c r="Y43" s="674">
        <v>100</v>
      </c>
      <c r="Z43" s="674">
        <v>100</v>
      </c>
      <c r="AA43" s="674">
        <v>100</v>
      </c>
      <c r="AB43" s="677">
        <v>100</v>
      </c>
      <c r="AC43" s="403">
        <f t="shared" si="4"/>
        <v>30</v>
      </c>
      <c r="AD43" s="269"/>
      <c r="AE43" s="269"/>
      <c r="AF43" s="269"/>
      <c r="AG43" s="269"/>
      <c r="AH43" s="269"/>
      <c r="AI43" s="269">
        <v>100</v>
      </c>
      <c r="AJ43" s="269">
        <v>70</v>
      </c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3200</v>
      </c>
      <c r="AV43" s="281"/>
      <c r="AW43" s="282"/>
      <c r="AX43" s="282"/>
      <c r="AY43" s="282"/>
      <c r="AZ43" s="282"/>
      <c r="BA43" s="403">
        <f t="shared" si="8"/>
        <v>3200</v>
      </c>
      <c r="BB43" s="283"/>
      <c r="BC43" s="291" t="s">
        <v>85</v>
      </c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666" t="s">
        <v>178</v>
      </c>
      <c r="C44" s="667" t="s">
        <v>131</v>
      </c>
      <c r="D44" s="668">
        <v>45809</v>
      </c>
      <c r="E44" s="669" t="s">
        <v>78</v>
      </c>
      <c r="F44" s="380">
        <f t="shared" si="2"/>
        <v>30</v>
      </c>
      <c r="G44" s="286" t="s">
        <v>79</v>
      </c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3"/>
        <v>0</v>
      </c>
      <c r="T44" s="263" t="s">
        <v>179</v>
      </c>
      <c r="U44" s="544">
        <v>6200</v>
      </c>
      <c r="V44" s="673">
        <v>5500</v>
      </c>
      <c r="W44" s="674">
        <v>200</v>
      </c>
      <c r="X44" s="674">
        <v>100</v>
      </c>
      <c r="Y44" s="674">
        <v>100</v>
      </c>
      <c r="Z44" s="674">
        <v>100</v>
      </c>
      <c r="AA44" s="674">
        <v>100</v>
      </c>
      <c r="AB44" s="677">
        <v>100</v>
      </c>
      <c r="AC44" s="403">
        <f t="shared" si="4"/>
        <v>0</v>
      </c>
      <c r="AD44" s="269"/>
      <c r="AE44" s="269"/>
      <c r="AF44" s="269"/>
      <c r="AG44" s="269"/>
      <c r="AH44" s="269"/>
      <c r="AI44" s="269">
        <v>100</v>
      </c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6300</v>
      </c>
      <c r="AV44" s="281"/>
      <c r="AW44" s="282"/>
      <c r="AX44" s="282"/>
      <c r="AY44" s="282"/>
      <c r="AZ44" s="282"/>
      <c r="BA44" s="403">
        <f t="shared" si="8"/>
        <v>6300</v>
      </c>
      <c r="BB44" s="283"/>
      <c r="BC44" s="291" t="s">
        <v>85</v>
      </c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666" t="s">
        <v>180</v>
      </c>
      <c r="C45" s="387" t="s">
        <v>141</v>
      </c>
      <c r="D45" s="668">
        <v>45887</v>
      </c>
      <c r="E45" s="669" t="s">
        <v>78</v>
      </c>
      <c r="F45" s="380">
        <f t="shared" si="2"/>
        <v>30</v>
      </c>
      <c r="G45" s="286" t="s">
        <v>142</v>
      </c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676"/>
      <c r="U45" s="544">
        <v>3100</v>
      </c>
      <c r="V45" s="673">
        <v>2100</v>
      </c>
      <c r="W45" s="674">
        <v>500</v>
      </c>
      <c r="X45" s="674">
        <v>100</v>
      </c>
      <c r="Y45" s="674">
        <v>100</v>
      </c>
      <c r="Z45" s="674">
        <v>100</v>
      </c>
      <c r="AA45" s="674">
        <v>100</v>
      </c>
      <c r="AB45" s="677">
        <v>100</v>
      </c>
      <c r="AC45" s="403">
        <f t="shared" si="4"/>
        <v>30</v>
      </c>
      <c r="AD45" s="269"/>
      <c r="AE45" s="269"/>
      <c r="AF45" s="269"/>
      <c r="AG45" s="269"/>
      <c r="AH45" s="269"/>
      <c r="AI45" s="269">
        <v>100</v>
      </c>
      <c r="AJ45" s="269">
        <v>70</v>
      </c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3300</v>
      </c>
      <c r="AV45" s="281"/>
      <c r="AW45" s="282"/>
      <c r="AX45" s="282"/>
      <c r="AY45" s="282"/>
      <c r="AZ45" s="282"/>
      <c r="BA45" s="403">
        <f t="shared" si="8"/>
        <v>3300</v>
      </c>
      <c r="BB45" s="283"/>
      <c r="BC45" s="291" t="s">
        <v>85</v>
      </c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666" t="s">
        <v>181</v>
      </c>
      <c r="C46" s="387" t="s">
        <v>141</v>
      </c>
      <c r="D46" s="668">
        <v>45887</v>
      </c>
      <c r="E46" s="669" t="s">
        <v>78</v>
      </c>
      <c r="F46" s="380">
        <f t="shared" si="2"/>
        <v>30</v>
      </c>
      <c r="G46" s="286" t="s">
        <v>142</v>
      </c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544">
        <v>3000</v>
      </c>
      <c r="V46" s="673">
        <v>2000</v>
      </c>
      <c r="W46" s="674">
        <v>500</v>
      </c>
      <c r="X46" s="674">
        <v>100</v>
      </c>
      <c r="Y46" s="674">
        <v>100</v>
      </c>
      <c r="Z46" s="674">
        <v>100</v>
      </c>
      <c r="AA46" s="674">
        <v>100</v>
      </c>
      <c r="AB46" s="677">
        <v>100</v>
      </c>
      <c r="AC46" s="403">
        <f t="shared" si="4"/>
        <v>30</v>
      </c>
      <c r="AD46" s="269"/>
      <c r="AE46" s="269"/>
      <c r="AF46" s="269"/>
      <c r="AG46" s="269"/>
      <c r="AH46" s="269"/>
      <c r="AI46" s="269">
        <v>100</v>
      </c>
      <c r="AJ46" s="269">
        <v>70</v>
      </c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3200</v>
      </c>
      <c r="AV46" s="281"/>
      <c r="AW46" s="282"/>
      <c r="AX46" s="282"/>
      <c r="AY46" s="282"/>
      <c r="AZ46" s="282"/>
      <c r="BA46" s="403">
        <f t="shared" si="8"/>
        <v>3200</v>
      </c>
      <c r="BB46" s="283"/>
      <c r="BC46" s="291" t="s">
        <v>85</v>
      </c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670" t="s">
        <v>182</v>
      </c>
      <c r="C47" s="667" t="s">
        <v>141</v>
      </c>
      <c r="D47" s="668">
        <v>45901</v>
      </c>
      <c r="E47" s="671" t="s">
        <v>114</v>
      </c>
      <c r="F47" s="380">
        <f t="shared" si="2"/>
        <v>30</v>
      </c>
      <c r="G47" s="286" t="s">
        <v>142</v>
      </c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3"/>
      <c r="U47" s="544">
        <v>3000</v>
      </c>
      <c r="V47" s="673">
        <v>2000</v>
      </c>
      <c r="W47" s="674">
        <v>500</v>
      </c>
      <c r="X47" s="674">
        <v>100</v>
      </c>
      <c r="Y47" s="674">
        <v>100</v>
      </c>
      <c r="Z47" s="674">
        <v>100</v>
      </c>
      <c r="AA47" s="674">
        <v>100</v>
      </c>
      <c r="AB47" s="677">
        <v>100</v>
      </c>
      <c r="AC47" s="403">
        <f t="shared" si="4"/>
        <v>30</v>
      </c>
      <c r="AD47" s="269"/>
      <c r="AE47" s="269"/>
      <c r="AF47" s="269"/>
      <c r="AG47" s="269"/>
      <c r="AH47" s="269"/>
      <c r="AI47" s="269">
        <v>100</v>
      </c>
      <c r="AJ47" s="269">
        <v>70</v>
      </c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3200</v>
      </c>
      <c r="AV47" s="281"/>
      <c r="AW47" s="282"/>
      <c r="AX47" s="282"/>
      <c r="AY47" s="282"/>
      <c r="AZ47" s="282"/>
      <c r="BA47" s="403">
        <f t="shared" si="8"/>
        <v>3200</v>
      </c>
      <c r="BB47" s="283"/>
      <c r="BC47" s="291" t="s">
        <v>85</v>
      </c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238" t="s">
        <v>183</v>
      </c>
      <c r="C48" s="667" t="s">
        <v>141</v>
      </c>
      <c r="D48" s="227">
        <v>45901</v>
      </c>
      <c r="E48" s="671" t="s">
        <v>114</v>
      </c>
      <c r="F48" s="380">
        <f t="shared" si="2"/>
        <v>30</v>
      </c>
      <c r="G48" s="286" t="s">
        <v>142</v>
      </c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63"/>
      <c r="U48" s="544">
        <v>3000</v>
      </c>
      <c r="V48" s="673">
        <v>2000</v>
      </c>
      <c r="W48" s="674">
        <v>500</v>
      </c>
      <c r="X48" s="674">
        <v>100</v>
      </c>
      <c r="Y48" s="674">
        <v>100</v>
      </c>
      <c r="Z48" s="674">
        <v>100</v>
      </c>
      <c r="AA48" s="674">
        <v>100</v>
      </c>
      <c r="AB48" s="677">
        <v>100</v>
      </c>
      <c r="AC48" s="403">
        <f t="shared" si="4"/>
        <v>30</v>
      </c>
      <c r="AD48" s="269"/>
      <c r="AE48" s="269"/>
      <c r="AF48" s="269"/>
      <c r="AG48" s="269"/>
      <c r="AH48" s="269"/>
      <c r="AI48" s="269">
        <v>100</v>
      </c>
      <c r="AJ48" s="269">
        <v>70</v>
      </c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3200</v>
      </c>
      <c r="AV48" s="281"/>
      <c r="AW48" s="282"/>
      <c r="AX48" s="282"/>
      <c r="AY48" s="282"/>
      <c r="AZ48" s="282"/>
      <c r="BA48" s="403">
        <f t="shared" si="8"/>
        <v>3200</v>
      </c>
      <c r="BB48" s="283"/>
      <c r="BC48" s="291" t="s">
        <v>85</v>
      </c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238" t="s">
        <v>184</v>
      </c>
      <c r="C49" s="667" t="s">
        <v>141</v>
      </c>
      <c r="D49" s="227">
        <v>45901</v>
      </c>
      <c r="E49" s="671" t="s">
        <v>114</v>
      </c>
      <c r="F49" s="380">
        <f t="shared" si="2"/>
        <v>30</v>
      </c>
      <c r="G49" s="286" t="s">
        <v>142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544">
        <v>3000</v>
      </c>
      <c r="V49" s="673">
        <v>2000</v>
      </c>
      <c r="W49" s="674">
        <v>500</v>
      </c>
      <c r="X49" s="674">
        <v>100</v>
      </c>
      <c r="Y49" s="674">
        <v>100</v>
      </c>
      <c r="Z49" s="674">
        <v>100</v>
      </c>
      <c r="AA49" s="674">
        <v>100</v>
      </c>
      <c r="AB49" s="677">
        <v>100</v>
      </c>
      <c r="AC49" s="403">
        <f t="shared" si="4"/>
        <v>30</v>
      </c>
      <c r="AD49" s="269"/>
      <c r="AE49" s="269"/>
      <c r="AF49" s="269"/>
      <c r="AG49" s="269"/>
      <c r="AH49" s="269"/>
      <c r="AI49" s="269">
        <v>100</v>
      </c>
      <c r="AJ49" s="269">
        <v>70</v>
      </c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3200</v>
      </c>
      <c r="AV49" s="281"/>
      <c r="AW49" s="282"/>
      <c r="AX49" s="282"/>
      <c r="AY49" s="282"/>
      <c r="AZ49" s="282"/>
      <c r="BA49" s="403">
        <f t="shared" si="8"/>
        <v>3200</v>
      </c>
      <c r="BB49" s="283"/>
      <c r="BC49" s="291" t="s">
        <v>85</v>
      </c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474" t="s">
        <v>185</v>
      </c>
      <c r="C50" s="387" t="s">
        <v>141</v>
      </c>
      <c r="D50" s="373">
        <v>45901</v>
      </c>
      <c r="E50" s="671" t="s">
        <v>114</v>
      </c>
      <c r="F50" s="380">
        <f t="shared" si="2"/>
        <v>30</v>
      </c>
      <c r="G50" s="286" t="s">
        <v>142</v>
      </c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544">
        <v>3100</v>
      </c>
      <c r="V50" s="673">
        <v>2100</v>
      </c>
      <c r="W50" s="674">
        <v>500</v>
      </c>
      <c r="X50" s="674">
        <v>100</v>
      </c>
      <c r="Y50" s="674">
        <v>100</v>
      </c>
      <c r="Z50" s="674">
        <v>100</v>
      </c>
      <c r="AA50" s="674">
        <v>100</v>
      </c>
      <c r="AB50" s="677">
        <v>100</v>
      </c>
      <c r="AC50" s="403">
        <f t="shared" si="4"/>
        <v>30</v>
      </c>
      <c r="AD50" s="269"/>
      <c r="AE50" s="269"/>
      <c r="AF50" s="269"/>
      <c r="AG50" s="269"/>
      <c r="AH50" s="269"/>
      <c r="AI50" s="269">
        <v>100</v>
      </c>
      <c r="AJ50" s="269">
        <v>70</v>
      </c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3300</v>
      </c>
      <c r="AV50" s="281"/>
      <c r="AW50" s="282"/>
      <c r="AX50" s="282"/>
      <c r="AY50" s="282"/>
      <c r="AZ50" s="282"/>
      <c r="BA50" s="403">
        <f t="shared" si="8"/>
        <v>3300</v>
      </c>
      <c r="BB50" s="283"/>
      <c r="BC50" s="291" t="s">
        <v>85</v>
      </c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287"/>
      <c r="C51" s="288"/>
      <c r="D51" s="227"/>
      <c r="E51" s="28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3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0">ROW()-4</f>
        <v>65</v>
      </c>
      <c r="B69" s="287"/>
      <c r="C69" s="288"/>
      <c r="D69" s="227"/>
      <c r="E69" s="287"/>
      <c r="F69" s="380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7">ROUND(AU69-SUM(AV69:AZ69),2)</f>
        <v>0</v>
      </c>
      <c r="BB69" s="283"/>
      <c r="BC69" s="291"/>
      <c r="BD69" s="329" t="str">
        <f t="shared" ref="BD69:BD132" si="18">IF(U69-SUM(V69:AB69)=0,"正确","错误")</f>
        <v>正确</v>
      </c>
    </row>
    <row r="70" s="1" customFormat="1" ht="33" customHeight="1" spans="1:56">
      <c r="A70" s="376">
        <f t="shared" si="10"/>
        <v>66</v>
      </c>
      <c r="B70" s="287"/>
      <c r="C70" s="288"/>
      <c r="D70" s="227"/>
      <c r="E70" s="287"/>
      <c r="F70" s="380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3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0</v>
      </c>
      <c r="AV70" s="281"/>
      <c r="AW70" s="282"/>
      <c r="AX70" s="282"/>
      <c r="AY70" s="282"/>
      <c r="AZ70" s="282"/>
      <c r="BA70" s="403">
        <f t="shared" si="17"/>
        <v>0</v>
      </c>
      <c r="BB70" s="283"/>
      <c r="BC70" s="291"/>
      <c r="BD70" s="329" t="str">
        <f t="shared" si="18"/>
        <v>正确</v>
      </c>
    </row>
    <row r="71" s="1" customFormat="1" ht="33" customHeight="1" spans="1:56">
      <c r="A71" s="376">
        <f t="shared" si="10"/>
        <v>67</v>
      </c>
      <c r="B71" s="287"/>
      <c r="C71" s="288"/>
      <c r="D71" s="227"/>
      <c r="E71" s="287"/>
      <c r="F71" s="380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2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3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0</v>
      </c>
      <c r="AV71" s="281"/>
      <c r="AW71" s="282"/>
      <c r="AX71" s="282"/>
      <c r="AY71" s="282"/>
      <c r="AZ71" s="282"/>
      <c r="BA71" s="403">
        <f t="shared" si="17"/>
        <v>0</v>
      </c>
      <c r="BB71" s="283"/>
      <c r="BC71" s="291"/>
      <c r="BD71" s="329" t="str">
        <f t="shared" si="18"/>
        <v>正确</v>
      </c>
    </row>
    <row r="72" s="1" customFormat="1" ht="33" customHeight="1" spans="1:56">
      <c r="A72" s="376">
        <f t="shared" si="10"/>
        <v>68</v>
      </c>
      <c r="B72" s="287"/>
      <c r="C72" s="288"/>
      <c r="D72" s="227"/>
      <c r="E72" s="287"/>
      <c r="F72" s="380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3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0</v>
      </c>
      <c r="AV72" s="281"/>
      <c r="AW72" s="282"/>
      <c r="AX72" s="282"/>
      <c r="AY72" s="282"/>
      <c r="AZ72" s="282"/>
      <c r="BA72" s="403">
        <f t="shared" si="17"/>
        <v>0</v>
      </c>
      <c r="BB72" s="283"/>
      <c r="BC72" s="291"/>
      <c r="BD72" s="329" t="str">
        <f t="shared" si="18"/>
        <v>正确</v>
      </c>
    </row>
    <row r="73" s="1" customFormat="1" ht="33" customHeight="1" spans="1:56">
      <c r="A73" s="376">
        <f t="shared" si="10"/>
        <v>69</v>
      </c>
      <c r="B73" s="287"/>
      <c r="C73" s="288"/>
      <c r="D73" s="227"/>
      <c r="E73" s="287"/>
      <c r="F73" s="380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3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0</v>
      </c>
      <c r="AV73" s="281"/>
      <c r="AW73" s="282"/>
      <c r="AX73" s="282"/>
      <c r="AY73" s="282"/>
      <c r="AZ73" s="282"/>
      <c r="BA73" s="403">
        <f t="shared" si="17"/>
        <v>0</v>
      </c>
      <c r="BB73" s="283"/>
      <c r="BC73" s="291"/>
      <c r="BD73" s="329" t="str">
        <f t="shared" si="18"/>
        <v>正确</v>
      </c>
    </row>
    <row r="74" s="1" customFormat="1" ht="33" customHeight="1" spans="1:56">
      <c r="A74" s="376">
        <f t="shared" si="10"/>
        <v>70</v>
      </c>
      <c r="B74" s="287"/>
      <c r="C74" s="288"/>
      <c r="D74" s="227"/>
      <c r="E74" s="287"/>
      <c r="F74" s="380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3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0</v>
      </c>
      <c r="AV74" s="281"/>
      <c r="AW74" s="282"/>
      <c r="AX74" s="282"/>
      <c r="AY74" s="282"/>
      <c r="AZ74" s="282"/>
      <c r="BA74" s="403">
        <f t="shared" si="17"/>
        <v>0</v>
      </c>
      <c r="BB74" s="283"/>
      <c r="BC74" s="291"/>
      <c r="BD74" s="329" t="str">
        <f t="shared" si="18"/>
        <v>正确</v>
      </c>
    </row>
    <row r="75" s="1" customFormat="1" ht="33" customHeight="1" spans="1:56">
      <c r="A75" s="376">
        <f t="shared" si="10"/>
        <v>71</v>
      </c>
      <c r="B75" s="287"/>
      <c r="C75" s="288"/>
      <c r="D75" s="227"/>
      <c r="E75" s="287"/>
      <c r="F75" s="380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3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0</v>
      </c>
      <c r="AV75" s="281"/>
      <c r="AW75" s="282"/>
      <c r="AX75" s="282"/>
      <c r="AY75" s="282"/>
      <c r="AZ75" s="282"/>
      <c r="BA75" s="403">
        <f t="shared" si="17"/>
        <v>0</v>
      </c>
      <c r="BB75" s="283"/>
      <c r="BC75" s="291"/>
      <c r="BD75" s="329" t="str">
        <f t="shared" si="18"/>
        <v>正确</v>
      </c>
    </row>
    <row r="76" s="1" customFormat="1" ht="33" customHeight="1" spans="1:56">
      <c r="A76" s="376">
        <f t="shared" si="10"/>
        <v>72</v>
      </c>
      <c r="B76" s="287"/>
      <c r="C76" s="288"/>
      <c r="D76" s="227"/>
      <c r="E76" s="287"/>
      <c r="F76" s="380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3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0</v>
      </c>
      <c r="AV76" s="281"/>
      <c r="AW76" s="282"/>
      <c r="AX76" s="282"/>
      <c r="AY76" s="282"/>
      <c r="AZ76" s="282"/>
      <c r="BA76" s="403">
        <f t="shared" si="17"/>
        <v>0</v>
      </c>
      <c r="BB76" s="283"/>
      <c r="BC76" s="291"/>
      <c r="BD76" s="329" t="str">
        <f t="shared" si="18"/>
        <v>正确</v>
      </c>
    </row>
    <row r="77" s="1" customFormat="1" ht="33" customHeight="1" spans="1:56">
      <c r="A77" s="376">
        <f t="shared" si="10"/>
        <v>73</v>
      </c>
      <c r="B77" s="287"/>
      <c r="C77" s="288"/>
      <c r="D77" s="227"/>
      <c r="E77" s="287"/>
      <c r="F77" s="380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3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0</v>
      </c>
      <c r="AV77" s="281"/>
      <c r="AW77" s="282"/>
      <c r="AX77" s="282"/>
      <c r="AY77" s="282"/>
      <c r="AZ77" s="282"/>
      <c r="BA77" s="403">
        <f t="shared" si="17"/>
        <v>0</v>
      </c>
      <c r="BB77" s="283"/>
      <c r="BC77" s="291"/>
      <c r="BD77" s="329" t="str">
        <f t="shared" si="18"/>
        <v>正确</v>
      </c>
    </row>
    <row r="78" s="1" customFormat="1" ht="33" customHeight="1" spans="1:56">
      <c r="A78" s="376">
        <f t="shared" si="10"/>
        <v>74</v>
      </c>
      <c r="B78" s="287"/>
      <c r="C78" s="288"/>
      <c r="D78" s="227"/>
      <c r="E78" s="287"/>
      <c r="F78" s="380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3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0</v>
      </c>
      <c r="AV78" s="281"/>
      <c r="AW78" s="282"/>
      <c r="AX78" s="282"/>
      <c r="AY78" s="282"/>
      <c r="AZ78" s="282"/>
      <c r="BA78" s="403">
        <f t="shared" si="17"/>
        <v>0</v>
      </c>
      <c r="BB78" s="283"/>
      <c r="BC78" s="291"/>
      <c r="BD78" s="329" t="str">
        <f t="shared" si="18"/>
        <v>正确</v>
      </c>
    </row>
    <row r="79" s="1" customFormat="1" ht="33" customHeight="1" spans="1:56">
      <c r="A79" s="376">
        <f t="shared" si="10"/>
        <v>75</v>
      </c>
      <c r="B79" s="287"/>
      <c r="C79" s="288"/>
      <c r="D79" s="227"/>
      <c r="E79" s="287"/>
      <c r="F79" s="380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0</v>
      </c>
      <c r="AU79" s="403">
        <f t="shared" si="16"/>
        <v>0</v>
      </c>
      <c r="AV79" s="281"/>
      <c r="AW79" s="282"/>
      <c r="AX79" s="282"/>
      <c r="AY79" s="282"/>
      <c r="AZ79" s="282"/>
      <c r="BA79" s="403">
        <f t="shared" si="17"/>
        <v>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6">
        <f t="shared" si="10"/>
        <v>76</v>
      </c>
      <c r="B80" s="287"/>
      <c r="C80" s="288"/>
      <c r="D80" s="227"/>
      <c r="E80" s="287"/>
      <c r="F80" s="380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3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0</v>
      </c>
      <c r="AV80" s="281"/>
      <c r="AW80" s="282"/>
      <c r="AX80" s="282"/>
      <c r="AY80" s="282"/>
      <c r="AZ80" s="282"/>
      <c r="BA80" s="403">
        <f t="shared" si="17"/>
        <v>0</v>
      </c>
      <c r="BB80" s="283"/>
      <c r="BC80" s="291"/>
      <c r="BD80" s="329" t="str">
        <f t="shared" si="18"/>
        <v>正确</v>
      </c>
    </row>
    <row r="81" s="1" customFormat="1" ht="33" customHeight="1" spans="1:56">
      <c r="A81" s="376">
        <f t="shared" si="10"/>
        <v>77</v>
      </c>
      <c r="B81" s="287"/>
      <c r="C81" s="288"/>
      <c r="D81" s="227"/>
      <c r="E81" s="287"/>
      <c r="F81" s="380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0</v>
      </c>
      <c r="AV81" s="281"/>
      <c r="AW81" s="282"/>
      <c r="AX81" s="282"/>
      <c r="AY81" s="282"/>
      <c r="AZ81" s="282"/>
      <c r="BA81" s="403">
        <f t="shared" si="17"/>
        <v>0</v>
      </c>
      <c r="BB81" s="283"/>
      <c r="BC81" s="291"/>
      <c r="BD81" s="329" t="str">
        <f t="shared" si="18"/>
        <v>正确</v>
      </c>
    </row>
    <row r="82" s="1" customFormat="1" ht="33" customHeight="1" spans="1:56">
      <c r="A82" s="376">
        <f t="shared" si="10"/>
        <v>78</v>
      </c>
      <c r="B82" s="287"/>
      <c r="C82" s="288"/>
      <c r="D82" s="227"/>
      <c r="E82" s="287"/>
      <c r="F82" s="380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0</v>
      </c>
      <c r="AV82" s="281"/>
      <c r="AW82" s="282"/>
      <c r="AX82" s="282"/>
      <c r="AY82" s="282"/>
      <c r="AZ82" s="282"/>
      <c r="BA82" s="403">
        <f t="shared" si="17"/>
        <v>0</v>
      </c>
      <c r="BB82" s="283"/>
      <c r="BC82" s="291"/>
      <c r="BD82" s="329" t="str">
        <f t="shared" si="18"/>
        <v>正确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63" si="19">ROW()-4</f>
        <v>129</v>
      </c>
      <c r="B133" s="287"/>
      <c r="C133" s="288"/>
      <c r="D133" s="227"/>
      <c r="E133" s="287"/>
      <c r="F133" s="380">
        <f t="shared" ref="F133:F163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63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63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3" si="23">IFERROR(U133/$E$2*2*H133+I133*2,0)</f>
        <v>0</v>
      </c>
      <c r="AT133" s="403">
        <f t="shared" ref="AT133:AT163" si="24">IFERROR(U133/$E$2*(J133+K133*0.2+L133+M133*0.5),0)</f>
        <v>0</v>
      </c>
      <c r="AU133" s="403">
        <f t="shared" ref="AU133:AU163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3" si="26">ROUND(AU133-SUM(AV133:AZ133),2)</f>
        <v>0</v>
      </c>
      <c r="BB133" s="283"/>
      <c r="BC133" s="291"/>
      <c r="BD133" s="329" t="str">
        <f t="shared" ref="BD133:BD163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  <row r="158" s="1" customFormat="1" ht="33" customHeight="1" spans="1:56">
      <c r="A158" s="376">
        <f t="shared" si="19"/>
        <v>154</v>
      </c>
      <c r="B158" s="287"/>
      <c r="C158" s="288"/>
      <c r="D158" s="227"/>
      <c r="E158" s="287"/>
      <c r="F158" s="380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1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2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3"/>
        <v>0</v>
      </c>
      <c r="AT158" s="403">
        <f t="shared" si="24"/>
        <v>0</v>
      </c>
      <c r="AU158" s="403">
        <f t="shared" si="25"/>
        <v>0</v>
      </c>
      <c r="AV158" s="281"/>
      <c r="AW158" s="282"/>
      <c r="AX158" s="282"/>
      <c r="AY158" s="282"/>
      <c r="AZ158" s="282"/>
      <c r="BA158" s="403">
        <f t="shared" si="26"/>
        <v>0</v>
      </c>
      <c r="BB158" s="283"/>
      <c r="BC158" s="291"/>
      <c r="BD158" s="329" t="str">
        <f t="shared" si="27"/>
        <v>正确</v>
      </c>
    </row>
    <row r="159" s="1" customFormat="1" ht="33" customHeight="1" spans="1:56">
      <c r="A159" s="376">
        <f t="shared" si="19"/>
        <v>155</v>
      </c>
      <c r="B159" s="287"/>
      <c r="C159" s="288"/>
      <c r="D159" s="227"/>
      <c r="E159" s="287"/>
      <c r="F159" s="380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1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2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3"/>
        <v>0</v>
      </c>
      <c r="AT159" s="403">
        <f t="shared" si="24"/>
        <v>0</v>
      </c>
      <c r="AU159" s="403">
        <f t="shared" si="25"/>
        <v>0</v>
      </c>
      <c r="AV159" s="281"/>
      <c r="AW159" s="282"/>
      <c r="AX159" s="282"/>
      <c r="AY159" s="282"/>
      <c r="AZ159" s="282"/>
      <c r="BA159" s="403">
        <f t="shared" si="26"/>
        <v>0</v>
      </c>
      <c r="BB159" s="283"/>
      <c r="BC159" s="291"/>
      <c r="BD159" s="329" t="str">
        <f t="shared" si="27"/>
        <v>正确</v>
      </c>
    </row>
    <row r="160" s="1" customFormat="1" ht="33" customHeight="1" spans="1:56">
      <c r="A160" s="376">
        <f t="shared" si="19"/>
        <v>156</v>
      </c>
      <c r="B160" s="287"/>
      <c r="C160" s="288"/>
      <c r="D160" s="227"/>
      <c r="E160" s="287"/>
      <c r="F160" s="380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1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2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3"/>
        <v>0</v>
      </c>
      <c r="AT160" s="403">
        <f t="shared" si="24"/>
        <v>0</v>
      </c>
      <c r="AU160" s="403">
        <f t="shared" si="25"/>
        <v>0</v>
      </c>
      <c r="AV160" s="281"/>
      <c r="AW160" s="282"/>
      <c r="AX160" s="282"/>
      <c r="AY160" s="282"/>
      <c r="AZ160" s="282"/>
      <c r="BA160" s="403">
        <f t="shared" si="26"/>
        <v>0</v>
      </c>
      <c r="BB160" s="283"/>
      <c r="BC160" s="291"/>
      <c r="BD160" s="329" t="str">
        <f t="shared" si="27"/>
        <v>正确</v>
      </c>
    </row>
    <row r="161" s="1" customFormat="1" ht="33" customHeight="1" spans="1:56">
      <c r="A161" s="376">
        <f t="shared" si="19"/>
        <v>157</v>
      </c>
      <c r="B161" s="287"/>
      <c r="C161" s="288"/>
      <c r="D161" s="227"/>
      <c r="E161" s="287"/>
      <c r="F161" s="380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1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2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3"/>
        <v>0</v>
      </c>
      <c r="AT161" s="403">
        <f t="shared" si="24"/>
        <v>0</v>
      </c>
      <c r="AU161" s="403">
        <f t="shared" si="25"/>
        <v>0</v>
      </c>
      <c r="AV161" s="281"/>
      <c r="AW161" s="282"/>
      <c r="AX161" s="282"/>
      <c r="AY161" s="282"/>
      <c r="AZ161" s="282"/>
      <c r="BA161" s="403">
        <f t="shared" si="26"/>
        <v>0</v>
      </c>
      <c r="BB161" s="283"/>
      <c r="BC161" s="291"/>
      <c r="BD161" s="329" t="str">
        <f t="shared" si="27"/>
        <v>正确</v>
      </c>
    </row>
    <row r="162" s="1" customFormat="1" ht="33" customHeight="1" spans="1:56">
      <c r="A162" s="376">
        <f t="shared" si="19"/>
        <v>158</v>
      </c>
      <c r="B162" s="287"/>
      <c r="C162" s="288"/>
      <c r="D162" s="227"/>
      <c r="E162" s="287"/>
      <c r="F162" s="380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1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2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3"/>
        <v>0</v>
      </c>
      <c r="AT162" s="403">
        <f t="shared" si="24"/>
        <v>0</v>
      </c>
      <c r="AU162" s="403">
        <f t="shared" si="25"/>
        <v>0</v>
      </c>
      <c r="AV162" s="281"/>
      <c r="AW162" s="282"/>
      <c r="AX162" s="282"/>
      <c r="AY162" s="282"/>
      <c r="AZ162" s="282"/>
      <c r="BA162" s="403">
        <f t="shared" si="26"/>
        <v>0</v>
      </c>
      <c r="BB162" s="283"/>
      <c r="BC162" s="291"/>
      <c r="BD162" s="329" t="str">
        <f t="shared" si="27"/>
        <v>正确</v>
      </c>
    </row>
    <row r="163" s="1" customFormat="1" ht="33" customHeight="1" spans="1:56">
      <c r="A163" s="376">
        <f t="shared" si="19"/>
        <v>159</v>
      </c>
      <c r="B163" s="287"/>
      <c r="C163" s="288"/>
      <c r="D163" s="227"/>
      <c r="E163" s="287"/>
      <c r="F163" s="380">
        <f t="shared" si="20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1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2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3"/>
        <v>0</v>
      </c>
      <c r="AT163" s="403">
        <f t="shared" si="24"/>
        <v>0</v>
      </c>
      <c r="AU163" s="403">
        <f t="shared" si="25"/>
        <v>0</v>
      </c>
      <c r="AV163" s="281"/>
      <c r="AW163" s="282"/>
      <c r="AX163" s="282"/>
      <c r="AY163" s="282"/>
      <c r="AZ163" s="282"/>
      <c r="BA163" s="403">
        <f t="shared" si="26"/>
        <v>0</v>
      </c>
      <c r="BB163" s="283"/>
      <c r="BC163" s="291"/>
      <c r="BD163" s="329" t="str">
        <f t="shared" si="27"/>
        <v>正确</v>
      </c>
    </row>
  </sheetData>
  <sheetProtection algorithmName="SHA-512" hashValue="4nTt4aLPxThEQOmJsCnvsr4iM/x/9oMo7A9XMxBf354KYY42k+pc216WC45gvcIhkLZXcaF+nzSSy0XY6YzZEw==" saltValue="1r7T85Y3Nr+7QcxHOmHU/w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6">
    <cfRule type="duplicateValues" dxfId="0" priority="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64"/>
  <sheetViews>
    <sheetView zoomScale="80" zoomScaleNormal="80" workbookViewId="0">
      <pane xSplit="7" ySplit="4" topLeftCell="AU17" activePane="bottomRight" state="frozen"/>
      <selection/>
      <selection pane="topRight"/>
      <selection pane="bottomLeft"/>
      <selection pane="bottomRight" activeCell="BG26" sqref="BG26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833333333333" style="184" customWidth="1"/>
    <col min="7" max="7" width="12.2583333333333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186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559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560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6" t="s">
        <v>71</v>
      </c>
      <c r="B4" s="366"/>
      <c r="C4" s="366"/>
      <c r="D4" s="366"/>
      <c r="E4" s="366"/>
      <c r="F4" s="561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SUBTOTAL(9,V5:V164)</f>
        <v>30300</v>
      </c>
      <c r="W4" s="329">
        <f t="shared" si="0"/>
        <v>11500</v>
      </c>
      <c r="X4" s="329">
        <f t="shared" si="0"/>
        <v>11500</v>
      </c>
      <c r="Y4" s="329">
        <f t="shared" si="0"/>
        <v>6900</v>
      </c>
      <c r="Z4" s="329">
        <f t="shared" si="0"/>
        <v>4800</v>
      </c>
      <c r="AA4" s="329">
        <f t="shared" si="0"/>
        <v>4600</v>
      </c>
      <c r="AB4" s="329">
        <f t="shared" si="0"/>
        <v>6900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1900</v>
      </c>
      <c r="AJ4" s="329">
        <f t="shared" si="0"/>
        <v>873</v>
      </c>
      <c r="AK4" s="329">
        <f t="shared" si="0"/>
        <v>100</v>
      </c>
      <c r="AL4" s="329">
        <f t="shared" si="0"/>
        <v>0</v>
      </c>
      <c r="AM4" s="329">
        <f t="shared" si="0"/>
        <v>0</v>
      </c>
      <c r="AN4" s="329">
        <f t="shared" si="0"/>
        <v>0</v>
      </c>
      <c r="AO4" s="329">
        <f t="shared" si="0"/>
        <v>10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8113.33333333333</v>
      </c>
      <c r="AU4" s="329">
        <f t="shared" si="0"/>
        <v>71269.67</v>
      </c>
      <c r="AV4" s="329">
        <f t="shared" si="0"/>
        <v>549.9</v>
      </c>
      <c r="AW4" s="329">
        <f t="shared" si="0"/>
        <v>104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70615.77</v>
      </c>
      <c r="BB4" s="329"/>
      <c r="BC4" s="409"/>
      <c r="BD4" s="329"/>
    </row>
    <row r="5" s="1" customFormat="1" ht="31" customHeight="1" spans="1:56">
      <c r="A5" s="370">
        <f t="shared" ref="A5:A68" si="1">ROW()-4</f>
        <v>1</v>
      </c>
      <c r="B5" s="374" t="s">
        <v>187</v>
      </c>
      <c r="C5" s="288" t="s">
        <v>119</v>
      </c>
      <c r="D5" s="373">
        <v>45492</v>
      </c>
      <c r="E5" s="374" t="s">
        <v>78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98">
        <f t="shared" ref="S5:S68" si="3">P5+Q5-R5</f>
        <v>0</v>
      </c>
      <c r="T5" s="263"/>
      <c r="U5" s="399" t="s">
        <v>188</v>
      </c>
      <c r="V5" s="289">
        <v>2500</v>
      </c>
      <c r="W5" s="290">
        <v>500</v>
      </c>
      <c r="X5" s="290">
        <v>500</v>
      </c>
      <c r="Y5" s="290">
        <v>300</v>
      </c>
      <c r="Z5" s="290">
        <v>400</v>
      </c>
      <c r="AA5" s="290">
        <v>200</v>
      </c>
      <c r="AB5" s="269">
        <v>300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v>100</v>
      </c>
      <c r="AJ5" s="269">
        <v>873</v>
      </c>
      <c r="AK5" s="269">
        <v>100</v>
      </c>
      <c r="AL5" s="269"/>
      <c r="AM5" s="269"/>
      <c r="AN5" s="269"/>
      <c r="AO5" s="269">
        <v>10</v>
      </c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5783</v>
      </c>
      <c r="AV5" s="281">
        <v>549.9</v>
      </c>
      <c r="AW5" s="282">
        <f>VLOOKUP(B5,'[5]2025.09'!$B:$T,19,0)</f>
        <v>104</v>
      </c>
      <c r="AX5" s="282"/>
      <c r="AY5" s="282"/>
      <c r="AZ5" s="282"/>
      <c r="BA5" s="403">
        <f t="shared" ref="BA5:BA68" si="8">ROUND(AU5-SUM(AV5:AZ5),2)</f>
        <v>5129.1</v>
      </c>
      <c r="BB5" s="283"/>
      <c r="BC5" s="292" t="s">
        <v>85</v>
      </c>
      <c r="BD5" s="329" t="str">
        <f t="shared" ref="BD5:BD68" si="9">IF(U5-SUM(V5:AB5)=0,"正确","错误")</f>
        <v>正确</v>
      </c>
    </row>
    <row r="6" s="1" customFormat="1" ht="31" customHeight="1" spans="1:56">
      <c r="A6" s="376">
        <f t="shared" si="1"/>
        <v>2</v>
      </c>
      <c r="B6" s="385" t="s">
        <v>189</v>
      </c>
      <c r="C6" s="387" t="s">
        <v>164</v>
      </c>
      <c r="D6" s="373">
        <v>45736</v>
      </c>
      <c r="E6" s="385" t="s">
        <v>78</v>
      </c>
      <c r="F6" s="380">
        <f t="shared" si="2"/>
        <v>30</v>
      </c>
      <c r="G6" s="286" t="s">
        <v>79</v>
      </c>
      <c r="H6" s="215"/>
      <c r="I6" s="215"/>
      <c r="J6" s="215"/>
      <c r="K6" s="215"/>
      <c r="L6" s="215"/>
      <c r="M6" s="215"/>
      <c r="N6" s="215"/>
      <c r="O6" s="356"/>
      <c r="P6" s="215"/>
      <c r="Q6" s="215"/>
      <c r="R6" s="215"/>
      <c r="S6" s="398">
        <f t="shared" si="3"/>
        <v>0</v>
      </c>
      <c r="T6" s="263"/>
      <c r="U6" s="399" t="s">
        <v>190</v>
      </c>
      <c r="V6" s="289">
        <v>1500</v>
      </c>
      <c r="W6" s="290">
        <v>500</v>
      </c>
      <c r="X6" s="290">
        <v>500</v>
      </c>
      <c r="Y6" s="290">
        <v>300</v>
      </c>
      <c r="Z6" s="290">
        <v>200</v>
      </c>
      <c r="AA6" s="290">
        <v>200</v>
      </c>
      <c r="AB6" s="269">
        <v>300</v>
      </c>
      <c r="AC6" s="403">
        <f t="shared" si="4"/>
        <v>0</v>
      </c>
      <c r="AD6" s="269"/>
      <c r="AE6" s="269"/>
      <c r="AF6" s="269"/>
      <c r="AG6" s="269"/>
      <c r="AH6" s="269"/>
      <c r="AI6" s="269">
        <v>100</v>
      </c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3600</v>
      </c>
      <c r="AV6" s="281"/>
      <c r="AW6" s="282"/>
      <c r="AX6" s="282"/>
      <c r="AY6" s="282"/>
      <c r="AZ6" s="282"/>
      <c r="BA6" s="403">
        <f t="shared" si="8"/>
        <v>3600</v>
      </c>
      <c r="BB6" s="283"/>
      <c r="BC6" s="292" t="s">
        <v>85</v>
      </c>
      <c r="BD6" s="329" t="str">
        <f t="shared" si="9"/>
        <v>正确</v>
      </c>
    </row>
    <row r="7" s="1" customFormat="1" ht="33" customHeight="1" spans="1:56">
      <c r="A7" s="376">
        <f t="shared" si="1"/>
        <v>3</v>
      </c>
      <c r="B7" s="385" t="s">
        <v>191</v>
      </c>
      <c r="C7" s="387" t="s">
        <v>192</v>
      </c>
      <c r="D7" s="373">
        <v>45456</v>
      </c>
      <c r="E7" s="385" t="s">
        <v>78</v>
      </c>
      <c r="F7" s="380">
        <f t="shared" si="2"/>
        <v>30</v>
      </c>
      <c r="G7" s="286" t="s">
        <v>79</v>
      </c>
      <c r="H7" s="215"/>
      <c r="I7" s="215"/>
      <c r="J7" s="215"/>
      <c r="K7" s="215"/>
      <c r="L7" s="215"/>
      <c r="M7" s="215"/>
      <c r="N7" s="215"/>
      <c r="O7" s="357"/>
      <c r="P7" s="215"/>
      <c r="Q7" s="215"/>
      <c r="R7" s="215"/>
      <c r="S7" s="398">
        <f t="shared" si="3"/>
        <v>0</v>
      </c>
      <c r="T7" s="330"/>
      <c r="U7" s="399" t="s">
        <v>193</v>
      </c>
      <c r="V7" s="289">
        <v>1200</v>
      </c>
      <c r="W7" s="290">
        <v>500</v>
      </c>
      <c r="X7" s="290">
        <v>500</v>
      </c>
      <c r="Y7" s="290">
        <v>300</v>
      </c>
      <c r="Z7" s="290">
        <v>200</v>
      </c>
      <c r="AA7" s="290">
        <v>200</v>
      </c>
      <c r="AB7" s="269">
        <v>300</v>
      </c>
      <c r="AC7" s="403">
        <f t="shared" si="4"/>
        <v>0</v>
      </c>
      <c r="AD7" s="269"/>
      <c r="AE7" s="269"/>
      <c r="AF7" s="269"/>
      <c r="AG7" s="269"/>
      <c r="AH7" s="269"/>
      <c r="AI7" s="269">
        <v>100</v>
      </c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3300</v>
      </c>
      <c r="AV7" s="281"/>
      <c r="AW7" s="282"/>
      <c r="AX7" s="282"/>
      <c r="AY7" s="282"/>
      <c r="AZ7" s="282"/>
      <c r="BA7" s="403">
        <f t="shared" si="8"/>
        <v>3300</v>
      </c>
      <c r="BB7" s="283"/>
      <c r="BC7" s="292" t="s">
        <v>85</v>
      </c>
      <c r="BD7" s="329" t="str">
        <f t="shared" si="9"/>
        <v>正确</v>
      </c>
    </row>
    <row r="8" s="1" customFormat="1" ht="33" customHeight="1" spans="1:56">
      <c r="A8" s="376">
        <f t="shared" si="1"/>
        <v>4</v>
      </c>
      <c r="B8" s="385" t="s">
        <v>194</v>
      </c>
      <c r="C8" s="387" t="s">
        <v>192</v>
      </c>
      <c r="D8" s="373">
        <v>45456</v>
      </c>
      <c r="E8" s="385" t="s">
        <v>78</v>
      </c>
      <c r="F8" s="380">
        <f t="shared" si="2"/>
        <v>30</v>
      </c>
      <c r="G8" s="286" t="s">
        <v>79</v>
      </c>
      <c r="H8" s="215"/>
      <c r="I8" s="215"/>
      <c r="J8" s="215"/>
      <c r="K8" s="215"/>
      <c r="L8" s="215"/>
      <c r="M8" s="215"/>
      <c r="N8" s="215"/>
      <c r="O8" s="245"/>
      <c r="P8" s="215"/>
      <c r="Q8" s="215"/>
      <c r="R8" s="215"/>
      <c r="S8" s="398">
        <f t="shared" si="3"/>
        <v>0</v>
      </c>
      <c r="T8" s="263"/>
      <c r="U8" s="399" t="s">
        <v>193</v>
      </c>
      <c r="V8" s="289">
        <v>1200</v>
      </c>
      <c r="W8" s="290">
        <v>500</v>
      </c>
      <c r="X8" s="290">
        <v>500</v>
      </c>
      <c r="Y8" s="290">
        <v>300</v>
      </c>
      <c r="Z8" s="290">
        <v>200</v>
      </c>
      <c r="AA8" s="290">
        <v>200</v>
      </c>
      <c r="AB8" s="269">
        <v>300</v>
      </c>
      <c r="AC8" s="403">
        <f t="shared" si="4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3300</v>
      </c>
      <c r="AV8" s="281"/>
      <c r="AW8" s="282"/>
      <c r="AX8" s="282"/>
      <c r="AY8" s="282"/>
      <c r="AZ8" s="282"/>
      <c r="BA8" s="403">
        <f t="shared" si="8"/>
        <v>3300</v>
      </c>
      <c r="BB8" s="283"/>
      <c r="BC8" s="292" t="s">
        <v>85</v>
      </c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385" t="s">
        <v>195</v>
      </c>
      <c r="C9" s="387" t="s">
        <v>192</v>
      </c>
      <c r="D9" s="373">
        <v>45466</v>
      </c>
      <c r="E9" s="385" t="s">
        <v>78</v>
      </c>
      <c r="F9" s="380">
        <f t="shared" si="2"/>
        <v>30</v>
      </c>
      <c r="G9" s="286" t="s">
        <v>79</v>
      </c>
      <c r="H9" s="215"/>
      <c r="I9" s="215"/>
      <c r="J9" s="215"/>
      <c r="L9" s="215"/>
      <c r="M9" s="215"/>
      <c r="N9" s="215"/>
      <c r="O9" s="245"/>
      <c r="P9" s="215"/>
      <c r="Q9" s="215"/>
      <c r="R9" s="215"/>
      <c r="S9" s="398">
        <f t="shared" si="3"/>
        <v>0</v>
      </c>
      <c r="T9" s="263"/>
      <c r="U9" s="399" t="s">
        <v>190</v>
      </c>
      <c r="V9" s="289">
        <v>1500</v>
      </c>
      <c r="W9" s="290">
        <v>500</v>
      </c>
      <c r="X9" s="290">
        <v>500</v>
      </c>
      <c r="Y9" s="290">
        <v>300</v>
      </c>
      <c r="Z9" s="290">
        <v>200</v>
      </c>
      <c r="AA9" s="290">
        <v>200</v>
      </c>
      <c r="AB9" s="269">
        <v>300</v>
      </c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3600</v>
      </c>
      <c r="AV9" s="281"/>
      <c r="AW9" s="282"/>
      <c r="AX9" s="282"/>
      <c r="AY9" s="282"/>
      <c r="AZ9" s="282"/>
      <c r="BA9" s="403">
        <f t="shared" si="8"/>
        <v>3600</v>
      </c>
      <c r="BB9" s="283"/>
      <c r="BC9" s="292" t="s">
        <v>85</v>
      </c>
      <c r="BD9" s="329" t="str">
        <f t="shared" si="9"/>
        <v>正确</v>
      </c>
    </row>
    <row r="10" s="1" customFormat="1" ht="33" customHeight="1" spans="1:56">
      <c r="A10" s="376">
        <f t="shared" si="1"/>
        <v>6</v>
      </c>
      <c r="B10" s="385" t="s">
        <v>196</v>
      </c>
      <c r="C10" s="387" t="s">
        <v>192</v>
      </c>
      <c r="D10" s="373">
        <v>45464</v>
      </c>
      <c r="E10" s="385" t="s">
        <v>78</v>
      </c>
      <c r="F10" s="380">
        <f t="shared" si="2"/>
        <v>30</v>
      </c>
      <c r="G10" s="286" t="s">
        <v>79</v>
      </c>
      <c r="H10" s="215"/>
      <c r="I10" s="215"/>
      <c r="J10" s="215"/>
      <c r="K10" s="215"/>
      <c r="L10" s="215"/>
      <c r="M10" s="215"/>
      <c r="N10" s="215"/>
      <c r="O10" s="392"/>
      <c r="P10" s="215"/>
      <c r="Q10" s="215"/>
      <c r="R10" s="215"/>
      <c r="S10" s="398">
        <f t="shared" si="3"/>
        <v>0</v>
      </c>
      <c r="T10" s="263"/>
      <c r="U10" s="399" t="s">
        <v>190</v>
      </c>
      <c r="V10" s="289">
        <v>1500</v>
      </c>
      <c r="W10" s="290">
        <v>500</v>
      </c>
      <c r="X10" s="290">
        <v>500</v>
      </c>
      <c r="Y10" s="290">
        <v>300</v>
      </c>
      <c r="Z10" s="290">
        <v>200</v>
      </c>
      <c r="AA10" s="290">
        <v>200</v>
      </c>
      <c r="AB10" s="269">
        <v>300</v>
      </c>
      <c r="AC10" s="403">
        <f t="shared" si="4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3600</v>
      </c>
      <c r="AV10" s="281"/>
      <c r="AW10" s="282"/>
      <c r="AX10" s="282"/>
      <c r="AY10" s="282"/>
      <c r="AZ10" s="282"/>
      <c r="BA10" s="403">
        <f t="shared" si="8"/>
        <v>3600</v>
      </c>
      <c r="BB10" s="283"/>
      <c r="BC10" s="292" t="s">
        <v>85</v>
      </c>
      <c r="BD10" s="329" t="str">
        <f t="shared" si="9"/>
        <v>正确</v>
      </c>
    </row>
    <row r="11" s="1" customFormat="1" ht="33" customHeight="1" spans="1:56">
      <c r="A11" s="376">
        <f t="shared" si="1"/>
        <v>7</v>
      </c>
      <c r="B11" s="287" t="s">
        <v>197</v>
      </c>
      <c r="C11" s="387" t="s">
        <v>192</v>
      </c>
      <c r="D11" s="227">
        <v>45467</v>
      </c>
      <c r="E11" s="287" t="s">
        <v>78</v>
      </c>
      <c r="F11" s="380">
        <f t="shared" si="2"/>
        <v>30</v>
      </c>
      <c r="G11" s="286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398">
        <f t="shared" si="3"/>
        <v>0</v>
      </c>
      <c r="T11" s="263"/>
      <c r="U11" s="399" t="s">
        <v>190</v>
      </c>
      <c r="V11" s="289">
        <v>1500</v>
      </c>
      <c r="W11" s="290">
        <v>500</v>
      </c>
      <c r="X11" s="290">
        <v>500</v>
      </c>
      <c r="Y11" s="290">
        <v>300</v>
      </c>
      <c r="Z11" s="290">
        <v>200</v>
      </c>
      <c r="AA11" s="290">
        <v>200</v>
      </c>
      <c r="AB11" s="269">
        <v>300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3600</v>
      </c>
      <c r="AV11" s="281"/>
      <c r="AW11" s="282"/>
      <c r="AX11" s="282"/>
      <c r="AY11" s="282"/>
      <c r="AZ11" s="282"/>
      <c r="BA11" s="403">
        <f t="shared" si="8"/>
        <v>3600</v>
      </c>
      <c r="BB11" s="283"/>
      <c r="BC11" s="292" t="s">
        <v>85</v>
      </c>
      <c r="BD11" s="329" t="str">
        <f t="shared" si="9"/>
        <v>正确</v>
      </c>
    </row>
    <row r="12" s="1" customFormat="1" ht="33" customHeight="1" spans="1:56">
      <c r="A12" s="376">
        <f t="shared" si="1"/>
        <v>8</v>
      </c>
      <c r="B12" s="627" t="s">
        <v>198</v>
      </c>
      <c r="C12" s="387" t="s">
        <v>192</v>
      </c>
      <c r="D12" s="227">
        <v>45444</v>
      </c>
      <c r="E12" s="287" t="s">
        <v>78</v>
      </c>
      <c r="F12" s="380">
        <f t="shared" si="2"/>
        <v>30</v>
      </c>
      <c r="G12" s="286" t="s">
        <v>79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398">
        <f t="shared" si="3"/>
        <v>0</v>
      </c>
      <c r="T12" s="263"/>
      <c r="U12" s="399" t="s">
        <v>193</v>
      </c>
      <c r="V12" s="289">
        <v>1200</v>
      </c>
      <c r="W12" s="290">
        <v>500</v>
      </c>
      <c r="X12" s="290">
        <v>500</v>
      </c>
      <c r="Y12" s="290">
        <v>300</v>
      </c>
      <c r="Z12" s="290">
        <v>200</v>
      </c>
      <c r="AA12" s="290">
        <v>200</v>
      </c>
      <c r="AB12" s="269">
        <v>300</v>
      </c>
      <c r="AC12" s="403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3300</v>
      </c>
      <c r="AV12" s="281"/>
      <c r="AW12" s="282"/>
      <c r="AX12" s="282"/>
      <c r="AY12" s="282"/>
      <c r="AZ12" s="282"/>
      <c r="BA12" s="403">
        <f t="shared" si="8"/>
        <v>3300</v>
      </c>
      <c r="BB12" s="283"/>
      <c r="BC12" s="292" t="s">
        <v>85</v>
      </c>
      <c r="BD12" s="329" t="str">
        <f t="shared" si="9"/>
        <v>正确</v>
      </c>
    </row>
    <row r="13" s="1" customFormat="1" ht="33" customHeight="1" spans="1:56">
      <c r="A13" s="376">
        <f t="shared" si="1"/>
        <v>9</v>
      </c>
      <c r="B13" s="228" t="s">
        <v>199</v>
      </c>
      <c r="C13" s="387" t="s">
        <v>192</v>
      </c>
      <c r="D13" s="227">
        <v>45463</v>
      </c>
      <c r="E13" s="228" t="s">
        <v>200</v>
      </c>
      <c r="F13" s="380">
        <f t="shared" si="2"/>
        <v>30</v>
      </c>
      <c r="G13" s="286" t="s">
        <v>79</v>
      </c>
      <c r="H13" s="215"/>
      <c r="I13" s="215"/>
      <c r="J13" s="215">
        <v>17</v>
      </c>
      <c r="K13" s="215"/>
      <c r="L13" s="215"/>
      <c r="M13" s="215"/>
      <c r="N13" s="215"/>
      <c r="O13" s="215"/>
      <c r="P13" s="215"/>
      <c r="Q13" s="215"/>
      <c r="R13" s="215"/>
      <c r="S13" s="398">
        <f t="shared" si="3"/>
        <v>0</v>
      </c>
      <c r="T13" s="503" t="s">
        <v>201</v>
      </c>
      <c r="U13" s="399" t="s">
        <v>202</v>
      </c>
      <c r="V13" s="289">
        <v>1000</v>
      </c>
      <c r="W13" s="290">
        <v>500</v>
      </c>
      <c r="X13" s="290">
        <v>500</v>
      </c>
      <c r="Y13" s="290">
        <v>300</v>
      </c>
      <c r="Z13" s="290">
        <v>200</v>
      </c>
      <c r="AA13" s="290">
        <v>200</v>
      </c>
      <c r="AB13" s="269">
        <v>300</v>
      </c>
      <c r="AC13" s="403">
        <f t="shared" si="4"/>
        <v>0</v>
      </c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1700</v>
      </c>
      <c r="AU13" s="403">
        <f t="shared" si="7"/>
        <v>1300</v>
      </c>
      <c r="AV13" s="281"/>
      <c r="AW13" s="282"/>
      <c r="AX13" s="282"/>
      <c r="AY13" s="282"/>
      <c r="AZ13" s="282"/>
      <c r="BA13" s="403">
        <f t="shared" si="8"/>
        <v>1300</v>
      </c>
      <c r="BB13" s="283"/>
      <c r="BC13" s="292"/>
      <c r="BD13" s="329" t="str">
        <f t="shared" si="9"/>
        <v>正确</v>
      </c>
    </row>
    <row r="14" s="1" customFormat="1" ht="33" customHeight="1" spans="1:56">
      <c r="A14" s="376">
        <f t="shared" si="1"/>
        <v>10</v>
      </c>
      <c r="B14" s="287" t="s">
        <v>203</v>
      </c>
      <c r="C14" s="387" t="s">
        <v>192</v>
      </c>
      <c r="D14" s="227">
        <v>45466</v>
      </c>
      <c r="E14" s="287" t="s">
        <v>78</v>
      </c>
      <c r="F14" s="380">
        <f t="shared" si="2"/>
        <v>30</v>
      </c>
      <c r="G14" s="286" t="s">
        <v>79</v>
      </c>
      <c r="H14" s="215"/>
      <c r="I14" s="215"/>
      <c r="J14" s="215"/>
      <c r="K14" s="215"/>
      <c r="L14" s="215">
        <v>30</v>
      </c>
      <c r="M14" s="215"/>
      <c r="N14" s="215"/>
      <c r="O14" s="215"/>
      <c r="P14" s="215"/>
      <c r="Q14" s="215"/>
      <c r="R14" s="215"/>
      <c r="S14" s="398">
        <f t="shared" si="3"/>
        <v>0</v>
      </c>
      <c r="T14" s="261" t="s">
        <v>204</v>
      </c>
      <c r="U14" s="399" t="s">
        <v>205</v>
      </c>
      <c r="V14" s="289">
        <v>800</v>
      </c>
      <c r="W14" s="290">
        <v>500</v>
      </c>
      <c r="X14" s="290">
        <v>500</v>
      </c>
      <c r="Y14" s="290">
        <v>300</v>
      </c>
      <c r="Z14" s="290">
        <v>200</v>
      </c>
      <c r="AA14" s="290">
        <v>200</v>
      </c>
      <c r="AB14" s="269">
        <v>300</v>
      </c>
      <c r="AC14" s="403">
        <f t="shared" si="4"/>
        <v>0</v>
      </c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2800</v>
      </c>
      <c r="AU14" s="403">
        <f t="shared" si="7"/>
        <v>0</v>
      </c>
      <c r="AV14" s="281"/>
      <c r="AW14" s="282"/>
      <c r="AX14" s="282"/>
      <c r="AY14" s="282"/>
      <c r="AZ14" s="282"/>
      <c r="BA14" s="403">
        <f t="shared" si="8"/>
        <v>0</v>
      </c>
      <c r="BB14" s="283"/>
      <c r="BC14" s="292"/>
      <c r="BD14" s="329" t="str">
        <f t="shared" si="9"/>
        <v>正确</v>
      </c>
    </row>
    <row r="15" s="1" customFormat="1" ht="33" customHeight="1" spans="1:56">
      <c r="A15" s="376">
        <f t="shared" si="1"/>
        <v>11</v>
      </c>
      <c r="B15" s="287" t="s">
        <v>206</v>
      </c>
      <c r="C15" s="387" t="s">
        <v>192</v>
      </c>
      <c r="D15" s="227">
        <v>45466</v>
      </c>
      <c r="E15" s="287" t="s">
        <v>78</v>
      </c>
      <c r="F15" s="380">
        <f t="shared" si="2"/>
        <v>30</v>
      </c>
      <c r="G15" s="286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399" t="s">
        <v>190</v>
      </c>
      <c r="V15" s="289">
        <v>1500</v>
      </c>
      <c r="W15" s="290">
        <v>500</v>
      </c>
      <c r="X15" s="290">
        <v>500</v>
      </c>
      <c r="Y15" s="290">
        <v>300</v>
      </c>
      <c r="Z15" s="290">
        <v>200</v>
      </c>
      <c r="AA15" s="290">
        <v>200</v>
      </c>
      <c r="AB15" s="269">
        <v>300</v>
      </c>
      <c r="AC15" s="403">
        <f t="shared" si="4"/>
        <v>0</v>
      </c>
      <c r="AD15" s="269"/>
      <c r="AE15" s="269"/>
      <c r="AF15" s="269"/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3600</v>
      </c>
      <c r="AV15" s="281"/>
      <c r="AW15" s="282"/>
      <c r="AX15" s="282"/>
      <c r="AY15" s="282"/>
      <c r="AZ15" s="282"/>
      <c r="BA15" s="403">
        <f t="shared" si="8"/>
        <v>3600</v>
      </c>
      <c r="BB15" s="283"/>
      <c r="BC15" s="292" t="s">
        <v>85</v>
      </c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287" t="s">
        <v>207</v>
      </c>
      <c r="C16" s="387" t="s">
        <v>192</v>
      </c>
      <c r="D16" s="227">
        <v>45465</v>
      </c>
      <c r="E16" s="287" t="s">
        <v>78</v>
      </c>
      <c r="F16" s="380">
        <f t="shared" si="2"/>
        <v>30</v>
      </c>
      <c r="G16" s="286" t="s">
        <v>79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3"/>
      <c r="U16" s="399" t="s">
        <v>190</v>
      </c>
      <c r="V16" s="289">
        <v>1500</v>
      </c>
      <c r="W16" s="290">
        <v>500</v>
      </c>
      <c r="X16" s="290">
        <v>500</v>
      </c>
      <c r="Y16" s="290">
        <v>300</v>
      </c>
      <c r="Z16" s="290">
        <v>200</v>
      </c>
      <c r="AA16" s="290">
        <v>200</v>
      </c>
      <c r="AB16" s="269">
        <v>300</v>
      </c>
      <c r="AC16" s="403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3600</v>
      </c>
      <c r="AV16" s="281"/>
      <c r="AW16" s="282"/>
      <c r="AX16" s="282"/>
      <c r="AY16" s="282"/>
      <c r="AZ16" s="282"/>
      <c r="BA16" s="403">
        <f t="shared" si="8"/>
        <v>3600</v>
      </c>
      <c r="BB16" s="283"/>
      <c r="BC16" s="292" t="s">
        <v>85</v>
      </c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287" t="s">
        <v>208</v>
      </c>
      <c r="C17" s="387" t="s">
        <v>192</v>
      </c>
      <c r="D17" s="227">
        <v>45722</v>
      </c>
      <c r="E17" s="287" t="s">
        <v>78</v>
      </c>
      <c r="F17" s="380">
        <f t="shared" si="2"/>
        <v>30</v>
      </c>
      <c r="G17" s="286" t="s">
        <v>79</v>
      </c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/>
      <c r="U17" s="399" t="s">
        <v>193</v>
      </c>
      <c r="V17" s="289">
        <v>1200</v>
      </c>
      <c r="W17" s="290">
        <v>500</v>
      </c>
      <c r="X17" s="290">
        <v>500</v>
      </c>
      <c r="Y17" s="290">
        <v>300</v>
      </c>
      <c r="Z17" s="290">
        <v>200</v>
      </c>
      <c r="AA17" s="290">
        <v>200</v>
      </c>
      <c r="AB17" s="269">
        <v>300</v>
      </c>
      <c r="AC17" s="403">
        <f t="shared" si="4"/>
        <v>0</v>
      </c>
      <c r="AD17" s="269"/>
      <c r="AE17" s="269"/>
      <c r="AF17" s="269"/>
      <c r="AG17" s="269"/>
      <c r="AH17" s="269"/>
      <c r="AI17" s="269">
        <v>100</v>
      </c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3300</v>
      </c>
      <c r="AV17" s="281"/>
      <c r="AW17" s="282"/>
      <c r="AX17" s="282"/>
      <c r="AY17" s="282"/>
      <c r="AZ17" s="282"/>
      <c r="BA17" s="403">
        <f t="shared" si="8"/>
        <v>3300</v>
      </c>
      <c r="BB17" s="283"/>
      <c r="BC17" s="292" t="s">
        <v>85</v>
      </c>
      <c r="BD17" s="329" t="str">
        <f t="shared" si="9"/>
        <v>正确</v>
      </c>
    </row>
    <row r="18" s="1" customFormat="1" ht="33" customHeight="1" spans="1:56">
      <c r="A18" s="376">
        <f t="shared" si="1"/>
        <v>14</v>
      </c>
      <c r="B18" s="287" t="s">
        <v>209</v>
      </c>
      <c r="C18" s="387" t="s">
        <v>192</v>
      </c>
      <c r="D18" s="227">
        <v>45819</v>
      </c>
      <c r="E18" s="287" t="s">
        <v>78</v>
      </c>
      <c r="F18" s="380">
        <f t="shared" si="2"/>
        <v>30</v>
      </c>
      <c r="G18" s="286" t="s">
        <v>79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399" t="s">
        <v>193</v>
      </c>
      <c r="V18" s="289">
        <v>1200</v>
      </c>
      <c r="W18" s="290">
        <v>500</v>
      </c>
      <c r="X18" s="290">
        <v>500</v>
      </c>
      <c r="Y18" s="290">
        <v>300</v>
      </c>
      <c r="Z18" s="290">
        <v>200</v>
      </c>
      <c r="AA18" s="290">
        <v>200</v>
      </c>
      <c r="AB18" s="269">
        <v>300</v>
      </c>
      <c r="AC18" s="403">
        <f t="shared" si="4"/>
        <v>0</v>
      </c>
      <c r="AD18" s="269"/>
      <c r="AE18" s="269"/>
      <c r="AF18" s="269"/>
      <c r="AG18" s="269"/>
      <c r="AH18" s="269"/>
      <c r="AI18" s="269">
        <v>100</v>
      </c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3300</v>
      </c>
      <c r="AV18" s="281"/>
      <c r="AW18" s="282"/>
      <c r="AX18" s="282"/>
      <c r="AY18" s="282"/>
      <c r="AZ18" s="282"/>
      <c r="BA18" s="403">
        <f t="shared" si="8"/>
        <v>3300</v>
      </c>
      <c r="BB18" s="283"/>
      <c r="BC18" s="292" t="s">
        <v>85</v>
      </c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287" t="s">
        <v>210</v>
      </c>
      <c r="C19" s="387" t="s">
        <v>192</v>
      </c>
      <c r="D19" s="227">
        <v>45815</v>
      </c>
      <c r="E19" s="287" t="s">
        <v>78</v>
      </c>
      <c r="F19" s="380">
        <f t="shared" si="2"/>
        <v>30</v>
      </c>
      <c r="G19" s="286" t="s">
        <v>79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399" t="s">
        <v>193</v>
      </c>
      <c r="V19" s="289">
        <v>1200</v>
      </c>
      <c r="W19" s="290">
        <v>500</v>
      </c>
      <c r="X19" s="290">
        <v>500</v>
      </c>
      <c r="Y19" s="290">
        <v>300</v>
      </c>
      <c r="Z19" s="290">
        <v>200</v>
      </c>
      <c r="AA19" s="290">
        <v>200</v>
      </c>
      <c r="AB19" s="269">
        <v>300</v>
      </c>
      <c r="AC19" s="403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3300</v>
      </c>
      <c r="AV19" s="281"/>
      <c r="AW19" s="282"/>
      <c r="AX19" s="282"/>
      <c r="AY19" s="282"/>
      <c r="AZ19" s="282"/>
      <c r="BA19" s="403">
        <f t="shared" si="8"/>
        <v>3300</v>
      </c>
      <c r="BB19" s="283"/>
      <c r="BC19" s="292" t="s">
        <v>85</v>
      </c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287" t="s">
        <v>211</v>
      </c>
      <c r="C20" s="387" t="s">
        <v>192</v>
      </c>
      <c r="D20" s="227">
        <v>45817</v>
      </c>
      <c r="E20" s="287" t="s">
        <v>78</v>
      </c>
      <c r="F20" s="380">
        <f t="shared" si="2"/>
        <v>30</v>
      </c>
      <c r="G20" s="286" t="s">
        <v>79</v>
      </c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3"/>
      <c r="U20" s="399" t="s">
        <v>193</v>
      </c>
      <c r="V20" s="289">
        <v>1200</v>
      </c>
      <c r="W20" s="290">
        <v>500</v>
      </c>
      <c r="X20" s="290">
        <v>500</v>
      </c>
      <c r="Y20" s="290">
        <v>300</v>
      </c>
      <c r="Z20" s="290">
        <v>200</v>
      </c>
      <c r="AA20" s="290">
        <v>200</v>
      </c>
      <c r="AB20" s="269">
        <v>300</v>
      </c>
      <c r="AC20" s="403">
        <f t="shared" si="4"/>
        <v>0</v>
      </c>
      <c r="AD20" s="269"/>
      <c r="AE20" s="269"/>
      <c r="AF20" s="269"/>
      <c r="AG20" s="269"/>
      <c r="AH20" s="269"/>
      <c r="AI20" s="269">
        <v>100</v>
      </c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3300</v>
      </c>
      <c r="AV20" s="281"/>
      <c r="AW20" s="282"/>
      <c r="AX20" s="282"/>
      <c r="AY20" s="282"/>
      <c r="AZ20" s="282"/>
      <c r="BA20" s="403">
        <f t="shared" si="8"/>
        <v>3300</v>
      </c>
      <c r="BB20" s="283"/>
      <c r="BC20" s="292" t="s">
        <v>85</v>
      </c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287" t="s">
        <v>212</v>
      </c>
      <c r="C21" s="387" t="s">
        <v>192</v>
      </c>
      <c r="D21" s="227">
        <v>45821</v>
      </c>
      <c r="E21" s="287" t="s">
        <v>78</v>
      </c>
      <c r="F21" s="380">
        <f t="shared" si="2"/>
        <v>30</v>
      </c>
      <c r="G21" s="286" t="s">
        <v>79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/>
      <c r="U21" s="399" t="s">
        <v>202</v>
      </c>
      <c r="V21" s="289">
        <v>1000</v>
      </c>
      <c r="W21" s="290">
        <v>500</v>
      </c>
      <c r="X21" s="290">
        <v>500</v>
      </c>
      <c r="Y21" s="290">
        <v>300</v>
      </c>
      <c r="Z21" s="290">
        <v>200</v>
      </c>
      <c r="AA21" s="290">
        <v>200</v>
      </c>
      <c r="AB21" s="269">
        <v>300</v>
      </c>
      <c r="AC21" s="403">
        <f t="shared" si="4"/>
        <v>0</v>
      </c>
      <c r="AD21" s="269"/>
      <c r="AE21" s="269"/>
      <c r="AF21" s="269"/>
      <c r="AG21" s="269"/>
      <c r="AH21" s="269"/>
      <c r="AI21" s="269">
        <v>100</v>
      </c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3100</v>
      </c>
      <c r="AV21" s="281"/>
      <c r="AW21" s="282"/>
      <c r="AX21" s="282"/>
      <c r="AY21" s="282"/>
      <c r="AZ21" s="282"/>
      <c r="BA21" s="403">
        <f t="shared" si="8"/>
        <v>3100</v>
      </c>
      <c r="BB21" s="283"/>
      <c r="BC21" s="292" t="s">
        <v>85</v>
      </c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228" t="s">
        <v>213</v>
      </c>
      <c r="C22" s="387" t="s">
        <v>192</v>
      </c>
      <c r="D22" s="227">
        <v>45853</v>
      </c>
      <c r="E22" s="228" t="s">
        <v>200</v>
      </c>
      <c r="F22" s="380">
        <f t="shared" si="2"/>
        <v>30</v>
      </c>
      <c r="G22" s="286" t="s">
        <v>79</v>
      </c>
      <c r="H22" s="215"/>
      <c r="I22" s="215"/>
      <c r="J22" s="215">
        <v>17</v>
      </c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503" t="s">
        <v>201</v>
      </c>
      <c r="U22" s="399" t="s">
        <v>193</v>
      </c>
      <c r="V22" s="289">
        <v>1200</v>
      </c>
      <c r="W22" s="290">
        <v>500</v>
      </c>
      <c r="X22" s="290">
        <v>500</v>
      </c>
      <c r="Y22" s="290">
        <v>300</v>
      </c>
      <c r="Z22" s="290">
        <v>200</v>
      </c>
      <c r="AA22" s="290">
        <v>200</v>
      </c>
      <c r="AB22" s="269">
        <v>300</v>
      </c>
      <c r="AC22" s="403">
        <f t="shared" si="4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1813.33333333333</v>
      </c>
      <c r="AU22" s="403">
        <f t="shared" si="7"/>
        <v>1386.67</v>
      </c>
      <c r="AV22" s="281"/>
      <c r="AW22" s="282"/>
      <c r="AX22" s="282"/>
      <c r="AY22" s="282"/>
      <c r="AZ22" s="282"/>
      <c r="BA22" s="403">
        <f t="shared" si="8"/>
        <v>1386.67</v>
      </c>
      <c r="BB22" s="283"/>
      <c r="BC22" s="292"/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317" t="s">
        <v>214</v>
      </c>
      <c r="C23" s="387" t="s">
        <v>215</v>
      </c>
      <c r="D23" s="227">
        <v>45456</v>
      </c>
      <c r="E23" s="317" t="s">
        <v>78</v>
      </c>
      <c r="F23" s="380">
        <f t="shared" si="2"/>
        <v>30</v>
      </c>
      <c r="G23" s="286" t="s">
        <v>79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1"/>
      <c r="U23" s="399" t="s">
        <v>128</v>
      </c>
      <c r="V23" s="289">
        <v>2200</v>
      </c>
      <c r="W23" s="290">
        <v>500</v>
      </c>
      <c r="X23" s="290">
        <v>500</v>
      </c>
      <c r="Y23" s="290">
        <v>300</v>
      </c>
      <c r="Z23" s="290">
        <v>200</v>
      </c>
      <c r="AA23" s="290">
        <v>200</v>
      </c>
      <c r="AB23" s="269">
        <v>300</v>
      </c>
      <c r="AC23" s="403">
        <f t="shared" si="4"/>
        <v>0</v>
      </c>
      <c r="AD23" s="269"/>
      <c r="AE23" s="269"/>
      <c r="AF23" s="269"/>
      <c r="AG23" s="269"/>
      <c r="AH23" s="269"/>
      <c r="AI23" s="269">
        <v>100</v>
      </c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4300</v>
      </c>
      <c r="AV23" s="281"/>
      <c r="AW23" s="282"/>
      <c r="AX23" s="282"/>
      <c r="AY23" s="282"/>
      <c r="AZ23" s="282"/>
      <c r="BA23" s="403">
        <f t="shared" si="8"/>
        <v>4300</v>
      </c>
      <c r="BB23" s="283"/>
      <c r="BC23" s="292" t="s">
        <v>85</v>
      </c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317" t="s">
        <v>216</v>
      </c>
      <c r="C24" s="387" t="s">
        <v>192</v>
      </c>
      <c r="D24" s="227">
        <v>45870</v>
      </c>
      <c r="E24" s="317" t="s">
        <v>78</v>
      </c>
      <c r="F24" s="380">
        <f t="shared" si="2"/>
        <v>30</v>
      </c>
      <c r="G24" s="286" t="s">
        <v>79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263"/>
      <c r="U24" s="399" t="s">
        <v>193</v>
      </c>
      <c r="V24" s="289">
        <v>1200</v>
      </c>
      <c r="W24" s="290">
        <v>500</v>
      </c>
      <c r="X24" s="290">
        <v>500</v>
      </c>
      <c r="Y24" s="290">
        <v>300</v>
      </c>
      <c r="Z24" s="290">
        <v>200</v>
      </c>
      <c r="AA24" s="290">
        <v>200</v>
      </c>
      <c r="AB24" s="269">
        <v>300</v>
      </c>
      <c r="AC24" s="403">
        <f t="shared" si="4"/>
        <v>0</v>
      </c>
      <c r="AD24" s="269"/>
      <c r="AE24" s="269"/>
      <c r="AF24" s="269"/>
      <c r="AG24" s="269"/>
      <c r="AH24" s="269"/>
      <c r="AI24" s="269">
        <v>100</v>
      </c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3300</v>
      </c>
      <c r="AV24" s="281"/>
      <c r="AW24" s="282"/>
      <c r="AX24" s="282"/>
      <c r="AY24" s="282"/>
      <c r="AZ24" s="282"/>
      <c r="BA24" s="403">
        <f t="shared" si="8"/>
        <v>3300</v>
      </c>
      <c r="BB24" s="283"/>
      <c r="BC24" s="292" t="s">
        <v>85</v>
      </c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228" t="s">
        <v>217</v>
      </c>
      <c r="C25" s="387" t="s">
        <v>192</v>
      </c>
      <c r="D25" s="227">
        <v>45870</v>
      </c>
      <c r="E25" s="228" t="s">
        <v>200</v>
      </c>
      <c r="F25" s="380">
        <f t="shared" si="2"/>
        <v>30</v>
      </c>
      <c r="G25" s="286" t="s">
        <v>79</v>
      </c>
      <c r="H25" s="215"/>
      <c r="I25" s="215"/>
      <c r="J25" s="215">
        <v>18</v>
      </c>
      <c r="K25" s="215"/>
      <c r="L25" s="215"/>
      <c r="M25" s="215"/>
      <c r="N25" s="215"/>
      <c r="O25" s="215"/>
      <c r="P25" s="215"/>
      <c r="Q25" s="215"/>
      <c r="R25" s="215"/>
      <c r="S25" s="152">
        <f t="shared" si="3"/>
        <v>0</v>
      </c>
      <c r="T25" s="503" t="s">
        <v>218</v>
      </c>
      <c r="U25" s="399" t="s">
        <v>202</v>
      </c>
      <c r="V25" s="289">
        <v>1000</v>
      </c>
      <c r="W25" s="290">
        <v>500</v>
      </c>
      <c r="X25" s="290">
        <v>500</v>
      </c>
      <c r="Y25" s="290">
        <v>300</v>
      </c>
      <c r="Z25" s="290">
        <v>200</v>
      </c>
      <c r="AA25" s="290">
        <v>200</v>
      </c>
      <c r="AB25" s="269">
        <v>300</v>
      </c>
      <c r="AC25" s="403">
        <f t="shared" si="4"/>
        <v>0</v>
      </c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1800</v>
      </c>
      <c r="AU25" s="403">
        <f t="shared" si="7"/>
        <v>1200</v>
      </c>
      <c r="AV25" s="281"/>
      <c r="AW25" s="282"/>
      <c r="AX25" s="282"/>
      <c r="AY25" s="282"/>
      <c r="AZ25" s="282"/>
      <c r="BA25" s="403">
        <f t="shared" si="8"/>
        <v>1200</v>
      </c>
      <c r="BB25" s="283"/>
      <c r="BC25" s="292"/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287" t="s">
        <v>219</v>
      </c>
      <c r="C26" s="387" t="s">
        <v>192</v>
      </c>
      <c r="D26" s="227">
        <v>45870</v>
      </c>
      <c r="E26" s="287" t="s">
        <v>78</v>
      </c>
      <c r="F26" s="380">
        <f t="shared" si="2"/>
        <v>30</v>
      </c>
      <c r="G26" s="286" t="s">
        <v>79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3"/>
      <c r="U26" s="399" t="s">
        <v>202</v>
      </c>
      <c r="V26" s="289">
        <v>1000</v>
      </c>
      <c r="W26" s="290">
        <v>500</v>
      </c>
      <c r="X26" s="290">
        <v>500</v>
      </c>
      <c r="Y26" s="290">
        <v>300</v>
      </c>
      <c r="Z26" s="290">
        <v>200</v>
      </c>
      <c r="AA26" s="290">
        <v>200</v>
      </c>
      <c r="AB26" s="269">
        <v>300</v>
      </c>
      <c r="AC26" s="403">
        <f t="shared" si="4"/>
        <v>0</v>
      </c>
      <c r="AD26" s="269"/>
      <c r="AE26" s="269"/>
      <c r="AF26" s="269"/>
      <c r="AG26" s="269"/>
      <c r="AH26" s="269"/>
      <c r="AI26" s="269">
        <v>100</v>
      </c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3100</v>
      </c>
      <c r="AV26" s="281"/>
      <c r="AW26" s="282"/>
      <c r="AX26" s="282"/>
      <c r="AY26" s="282"/>
      <c r="AZ26" s="282"/>
      <c r="BA26" s="403">
        <f t="shared" si="8"/>
        <v>3100</v>
      </c>
      <c r="BB26" s="283"/>
      <c r="BC26" s="292" t="s">
        <v>85</v>
      </c>
      <c r="BD26" s="329" t="str">
        <f t="shared" si="9"/>
        <v>正确</v>
      </c>
    </row>
    <row r="27" s="1" customFormat="1" ht="33" customHeight="1" spans="1:56">
      <c r="A27" s="376">
        <f t="shared" si="1"/>
        <v>23</v>
      </c>
      <c r="B27" s="287" t="s">
        <v>220</v>
      </c>
      <c r="C27" s="387" t="s">
        <v>192</v>
      </c>
      <c r="D27" s="227">
        <v>45870</v>
      </c>
      <c r="E27" s="287" t="s">
        <v>78</v>
      </c>
      <c r="F27" s="380">
        <f t="shared" si="2"/>
        <v>30</v>
      </c>
      <c r="G27" s="286" t="s">
        <v>79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3"/>
        <v>0</v>
      </c>
      <c r="T27" s="263"/>
      <c r="U27" s="399" t="s">
        <v>202</v>
      </c>
      <c r="V27" s="289">
        <v>1000</v>
      </c>
      <c r="W27" s="290">
        <v>500</v>
      </c>
      <c r="X27" s="290">
        <v>500</v>
      </c>
      <c r="Y27" s="290">
        <v>300</v>
      </c>
      <c r="Z27" s="290">
        <v>200</v>
      </c>
      <c r="AA27" s="290">
        <v>200</v>
      </c>
      <c r="AB27" s="269">
        <v>300</v>
      </c>
      <c r="AC27" s="403">
        <f t="shared" si="4"/>
        <v>0</v>
      </c>
      <c r="AD27" s="269"/>
      <c r="AE27" s="269"/>
      <c r="AF27" s="269"/>
      <c r="AG27" s="269"/>
      <c r="AH27" s="269"/>
      <c r="AI27" s="269">
        <v>100</v>
      </c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3100</v>
      </c>
      <c r="AV27" s="281"/>
      <c r="AW27" s="282"/>
      <c r="AX27" s="282"/>
      <c r="AY27" s="282"/>
      <c r="AZ27" s="282"/>
      <c r="BA27" s="403">
        <f t="shared" si="8"/>
        <v>3100</v>
      </c>
      <c r="BB27" s="283"/>
      <c r="BC27" s="292" t="s">
        <v>85</v>
      </c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287"/>
      <c r="C28" s="288"/>
      <c r="D28" s="227"/>
      <c r="E28" s="287"/>
      <c r="F28" s="380">
        <f t="shared" si="2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399"/>
      <c r="V28" s="289"/>
      <c r="W28" s="290"/>
      <c r="X28" s="290"/>
      <c r="Y28" s="290"/>
      <c r="Z28" s="290"/>
      <c r="AA28" s="290"/>
      <c r="AB28" s="269"/>
      <c r="AC28" s="403">
        <f t="shared" si="4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0</v>
      </c>
      <c r="AV28" s="281"/>
      <c r="AW28" s="282"/>
      <c r="AX28" s="282"/>
      <c r="AY28" s="282"/>
      <c r="AZ28" s="282"/>
      <c r="BA28" s="403">
        <f t="shared" si="8"/>
        <v>0</v>
      </c>
      <c r="BB28" s="283"/>
      <c r="BC28" s="291"/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287"/>
      <c r="C29" s="288"/>
      <c r="D29" s="227"/>
      <c r="E29" s="287"/>
      <c r="F29" s="380">
        <f t="shared" si="2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3"/>
        <v>0</v>
      </c>
      <c r="T29" s="263"/>
      <c r="U29" s="399"/>
      <c r="V29" s="289"/>
      <c r="W29" s="290"/>
      <c r="X29" s="290"/>
      <c r="Y29" s="290"/>
      <c r="Z29" s="290"/>
      <c r="AA29" s="290"/>
      <c r="AB29" s="269"/>
      <c r="AC29" s="403">
        <f t="shared" si="4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0</v>
      </c>
      <c r="AV29" s="281"/>
      <c r="AW29" s="282"/>
      <c r="AX29" s="282"/>
      <c r="AY29" s="282"/>
      <c r="AZ29" s="282"/>
      <c r="BA29" s="403">
        <f t="shared" si="8"/>
        <v>0</v>
      </c>
      <c r="BB29" s="283"/>
      <c r="BC29" s="291"/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287"/>
      <c r="C30" s="288"/>
      <c r="D30" s="227"/>
      <c r="E30" s="287"/>
      <c r="F30" s="380">
        <f t="shared" si="2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3"/>
        <v>0</v>
      </c>
      <c r="T30" s="263"/>
      <c r="U30" s="399"/>
      <c r="V30" s="289"/>
      <c r="W30" s="290"/>
      <c r="X30" s="290"/>
      <c r="Y30" s="290"/>
      <c r="Z30" s="290"/>
      <c r="AA30" s="290"/>
      <c r="AB30" s="269"/>
      <c r="AC30" s="403">
        <f t="shared" si="4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0</v>
      </c>
      <c r="AV30" s="281"/>
      <c r="AW30" s="282"/>
      <c r="AX30" s="282"/>
      <c r="AY30" s="282"/>
      <c r="AZ30" s="282"/>
      <c r="BA30" s="403">
        <f t="shared" si="8"/>
        <v>0</v>
      </c>
      <c r="BB30" s="283"/>
      <c r="BC30" s="291"/>
      <c r="BD30" s="329" t="str">
        <f t="shared" si="9"/>
        <v>正确</v>
      </c>
    </row>
    <row r="31" s="1" customFormat="1" ht="33" customHeight="1" spans="1:56">
      <c r="A31" s="376">
        <f t="shared" si="1"/>
        <v>27</v>
      </c>
      <c r="B31" s="287"/>
      <c r="C31" s="288"/>
      <c r="D31" s="227"/>
      <c r="E31" s="287"/>
      <c r="F31" s="380">
        <f t="shared" si="2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3"/>
        <v>0</v>
      </c>
      <c r="T31" s="263"/>
      <c r="U31" s="399"/>
      <c r="V31" s="289"/>
      <c r="W31" s="290"/>
      <c r="X31" s="290"/>
      <c r="Y31" s="290"/>
      <c r="Z31" s="290"/>
      <c r="AA31" s="290"/>
      <c r="AB31" s="269"/>
      <c r="AC31" s="403">
        <f t="shared" si="4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0</v>
      </c>
      <c r="AV31" s="281"/>
      <c r="AW31" s="282"/>
      <c r="AX31" s="282"/>
      <c r="AY31" s="282"/>
      <c r="AZ31" s="282"/>
      <c r="BA31" s="403">
        <f t="shared" si="8"/>
        <v>0</v>
      </c>
      <c r="BB31" s="283"/>
      <c r="BC31" s="291"/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287"/>
      <c r="C32" s="288"/>
      <c r="D32" s="227"/>
      <c r="E32" s="287"/>
      <c r="F32" s="380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3"/>
        <v>0</v>
      </c>
      <c r="T32" s="263"/>
      <c r="U32" s="399"/>
      <c r="V32" s="289"/>
      <c r="W32" s="290"/>
      <c r="X32" s="290"/>
      <c r="Y32" s="290"/>
      <c r="Z32" s="290"/>
      <c r="AA32" s="290"/>
      <c r="AB32" s="269"/>
      <c r="AC32" s="403">
        <f t="shared" si="4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0</v>
      </c>
      <c r="AV32" s="281"/>
      <c r="AW32" s="282"/>
      <c r="AX32" s="282"/>
      <c r="AY32" s="282"/>
      <c r="AZ32" s="282"/>
      <c r="BA32" s="403">
        <f t="shared" si="8"/>
        <v>0</v>
      </c>
      <c r="BB32" s="283"/>
      <c r="BC32" s="291"/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287"/>
      <c r="C33" s="288"/>
      <c r="D33" s="227"/>
      <c r="E33" s="287"/>
      <c r="F33" s="380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3"/>
        <v>0</v>
      </c>
      <c r="T33" s="263"/>
      <c r="U33" s="399"/>
      <c r="V33" s="289"/>
      <c r="W33" s="290"/>
      <c r="X33" s="290"/>
      <c r="Y33" s="290"/>
      <c r="Z33" s="290"/>
      <c r="AA33" s="290"/>
      <c r="AB33" s="269"/>
      <c r="AC33" s="403">
        <f t="shared" si="4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0</v>
      </c>
      <c r="AV33" s="281"/>
      <c r="AW33" s="282"/>
      <c r="AX33" s="282"/>
      <c r="AY33" s="282"/>
      <c r="AZ33" s="282"/>
      <c r="BA33" s="403">
        <f t="shared" si="8"/>
        <v>0</v>
      </c>
      <c r="BB33" s="283"/>
      <c r="BC33" s="291"/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287"/>
      <c r="C34" s="288"/>
      <c r="D34" s="227"/>
      <c r="E34" s="287"/>
      <c r="F34" s="380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3"/>
        <v>0</v>
      </c>
      <c r="T34" s="263"/>
      <c r="U34" s="399"/>
      <c r="V34" s="289"/>
      <c r="W34" s="290"/>
      <c r="X34" s="290"/>
      <c r="Y34" s="290"/>
      <c r="Z34" s="290"/>
      <c r="AA34" s="290"/>
      <c r="AB34" s="269"/>
      <c r="AC34" s="403">
        <f t="shared" si="4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0</v>
      </c>
      <c r="AV34" s="281"/>
      <c r="AW34" s="282"/>
      <c r="AX34" s="282"/>
      <c r="AY34" s="282"/>
      <c r="AZ34" s="282"/>
      <c r="BA34" s="403">
        <f t="shared" si="8"/>
        <v>0</v>
      </c>
      <c r="BB34" s="283"/>
      <c r="BC34" s="291"/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287"/>
      <c r="C35" s="288"/>
      <c r="D35" s="227"/>
      <c r="E35" s="287"/>
      <c r="F35" s="380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3"/>
        <v>0</v>
      </c>
      <c r="T35" s="263"/>
      <c r="U35" s="399"/>
      <c r="V35" s="289"/>
      <c r="W35" s="290"/>
      <c r="X35" s="290"/>
      <c r="Y35" s="290"/>
      <c r="Z35" s="290"/>
      <c r="AA35" s="290"/>
      <c r="AB35" s="269"/>
      <c r="AC35" s="403">
        <f t="shared" si="4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0</v>
      </c>
      <c r="AV35" s="281"/>
      <c r="AW35" s="282"/>
      <c r="AX35" s="282"/>
      <c r="AY35" s="282"/>
      <c r="AZ35" s="282"/>
      <c r="BA35" s="403">
        <f t="shared" si="8"/>
        <v>0</v>
      </c>
      <c r="BB35" s="283"/>
      <c r="BC35" s="291"/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287"/>
      <c r="C36" s="288"/>
      <c r="D36" s="227"/>
      <c r="E36" s="287"/>
      <c r="F36" s="380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3"/>
        <v>0</v>
      </c>
      <c r="T36" s="263"/>
      <c r="U36" s="399"/>
      <c r="V36" s="289"/>
      <c r="W36" s="290"/>
      <c r="X36" s="290"/>
      <c r="Y36" s="290"/>
      <c r="Z36" s="290"/>
      <c r="AA36" s="290"/>
      <c r="AB36" s="269"/>
      <c r="AC36" s="403">
        <f t="shared" si="4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0</v>
      </c>
      <c r="AV36" s="281"/>
      <c r="AW36" s="282"/>
      <c r="AX36" s="282"/>
      <c r="AY36" s="282"/>
      <c r="AZ36" s="282"/>
      <c r="BA36" s="403">
        <f t="shared" si="8"/>
        <v>0</v>
      </c>
      <c r="BB36" s="283"/>
      <c r="BC36" s="291"/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287"/>
      <c r="C37" s="288"/>
      <c r="D37" s="227"/>
      <c r="E37" s="287"/>
      <c r="F37" s="380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3"/>
        <v>0</v>
      </c>
      <c r="T37" s="263"/>
      <c r="U37" s="399"/>
      <c r="V37" s="289"/>
      <c r="W37" s="290"/>
      <c r="X37" s="290"/>
      <c r="Y37" s="290"/>
      <c r="Z37" s="290"/>
      <c r="AA37" s="290"/>
      <c r="AB37" s="269"/>
      <c r="AC37" s="403">
        <f t="shared" si="4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0</v>
      </c>
      <c r="AV37" s="281"/>
      <c r="AW37" s="282"/>
      <c r="AX37" s="282"/>
      <c r="AY37" s="282"/>
      <c r="AZ37" s="282"/>
      <c r="BA37" s="403">
        <f t="shared" si="8"/>
        <v>0</v>
      </c>
      <c r="BB37" s="283"/>
      <c r="BC37" s="291"/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287"/>
      <c r="C38" s="288"/>
      <c r="D38" s="227"/>
      <c r="E38" s="287"/>
      <c r="F38" s="380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3"/>
        <v>0</v>
      </c>
      <c r="T38" s="263"/>
      <c r="U38" s="399"/>
      <c r="V38" s="289"/>
      <c r="W38" s="290"/>
      <c r="X38" s="290"/>
      <c r="Y38" s="290"/>
      <c r="Z38" s="290"/>
      <c r="AA38" s="290"/>
      <c r="AB38" s="269"/>
      <c r="AC38" s="403">
        <f t="shared" si="4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0</v>
      </c>
      <c r="AV38" s="281"/>
      <c r="AW38" s="282"/>
      <c r="AX38" s="282"/>
      <c r="AY38" s="282"/>
      <c r="AZ38" s="282"/>
      <c r="BA38" s="403">
        <f t="shared" si="8"/>
        <v>0</v>
      </c>
      <c r="BB38" s="283"/>
      <c r="BC38" s="291"/>
      <c r="BD38" s="329" t="str">
        <f t="shared" si="9"/>
        <v>正确</v>
      </c>
    </row>
    <row r="39" s="1" customFormat="1" ht="33" customHeight="1" spans="1:56">
      <c r="A39" s="376">
        <f t="shared" si="1"/>
        <v>35</v>
      </c>
      <c r="B39" s="287"/>
      <c r="C39" s="288"/>
      <c r="D39" s="227"/>
      <c r="E39" s="287"/>
      <c r="F39" s="380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3"/>
        <v>0</v>
      </c>
      <c r="T39" s="263"/>
      <c r="U39" s="399"/>
      <c r="V39" s="289"/>
      <c r="W39" s="290"/>
      <c r="X39" s="290"/>
      <c r="Y39" s="290"/>
      <c r="Z39" s="290"/>
      <c r="AA39" s="290"/>
      <c r="AB39" s="269"/>
      <c r="AC39" s="403">
        <f t="shared" si="4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0</v>
      </c>
      <c r="AV39" s="281"/>
      <c r="AW39" s="282"/>
      <c r="AX39" s="282"/>
      <c r="AY39" s="282"/>
      <c r="AZ39" s="282"/>
      <c r="BA39" s="403">
        <f t="shared" si="8"/>
        <v>0</v>
      </c>
      <c r="BB39" s="283"/>
      <c r="BC39" s="291"/>
      <c r="BD39" s="329" t="str">
        <f t="shared" si="9"/>
        <v>正确</v>
      </c>
    </row>
    <row r="40" s="1" customFormat="1" ht="33" customHeight="1" spans="1:56">
      <c r="A40" s="376">
        <f t="shared" si="1"/>
        <v>36</v>
      </c>
      <c r="B40" s="287"/>
      <c r="C40" s="288"/>
      <c r="D40" s="227"/>
      <c r="E40" s="287"/>
      <c r="F40" s="380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3"/>
        <v>0</v>
      </c>
      <c r="T40" s="263"/>
      <c r="U40" s="399"/>
      <c r="V40" s="289"/>
      <c r="W40" s="290"/>
      <c r="X40" s="290"/>
      <c r="Y40" s="290"/>
      <c r="Z40" s="290"/>
      <c r="AA40" s="290"/>
      <c r="AB40" s="269"/>
      <c r="AC40" s="403">
        <f t="shared" si="4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0</v>
      </c>
      <c r="AV40" s="281"/>
      <c r="AW40" s="282"/>
      <c r="AX40" s="282"/>
      <c r="AY40" s="282"/>
      <c r="AZ40" s="282"/>
      <c r="BA40" s="403">
        <f t="shared" si="8"/>
        <v>0</v>
      </c>
      <c r="BB40" s="283"/>
      <c r="BC40" s="291"/>
      <c r="BD40" s="329" t="str">
        <f t="shared" si="9"/>
        <v>正确</v>
      </c>
    </row>
    <row r="41" s="1" customFormat="1" ht="33" customHeight="1" spans="1:56">
      <c r="A41" s="376">
        <f t="shared" si="1"/>
        <v>37</v>
      </c>
      <c r="B41" s="287"/>
      <c r="C41" s="288"/>
      <c r="D41" s="227"/>
      <c r="E41" s="287"/>
      <c r="F41" s="380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3"/>
        <v>0</v>
      </c>
      <c r="T41" s="263"/>
      <c r="U41" s="399"/>
      <c r="V41" s="289"/>
      <c r="W41" s="290"/>
      <c r="X41" s="290"/>
      <c r="Y41" s="290"/>
      <c r="Z41" s="290"/>
      <c r="AA41" s="290"/>
      <c r="AB41" s="269"/>
      <c r="AC41" s="403">
        <f t="shared" si="4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0</v>
      </c>
      <c r="AV41" s="281"/>
      <c r="AW41" s="282"/>
      <c r="AX41" s="282"/>
      <c r="AY41" s="282"/>
      <c r="AZ41" s="282"/>
      <c r="BA41" s="403">
        <f t="shared" si="8"/>
        <v>0</v>
      </c>
      <c r="BB41" s="283"/>
      <c r="BC41" s="291"/>
      <c r="BD41" s="329" t="str">
        <f t="shared" si="9"/>
        <v>正确</v>
      </c>
    </row>
    <row r="42" s="1" customFormat="1" ht="33" customHeight="1" spans="1:56">
      <c r="A42" s="376">
        <f t="shared" si="1"/>
        <v>38</v>
      </c>
      <c r="B42" s="287"/>
      <c r="C42" s="288"/>
      <c r="D42" s="227"/>
      <c r="E42" s="287"/>
      <c r="F42" s="380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4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0</v>
      </c>
      <c r="AV42" s="281"/>
      <c r="AW42" s="282"/>
      <c r="AX42" s="282"/>
      <c r="AY42" s="282"/>
      <c r="AZ42" s="282"/>
      <c r="BA42" s="403">
        <f t="shared" si="8"/>
        <v>0</v>
      </c>
      <c r="BB42" s="283"/>
      <c r="BC42" s="291"/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287"/>
      <c r="C43" s="288"/>
      <c r="D43" s="227"/>
      <c r="E43" s="287"/>
      <c r="F43" s="380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4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0</v>
      </c>
      <c r="AV43" s="281"/>
      <c r="AW43" s="282"/>
      <c r="AX43" s="282"/>
      <c r="AY43" s="282"/>
      <c r="AZ43" s="282"/>
      <c r="BA43" s="403">
        <f t="shared" si="8"/>
        <v>0</v>
      </c>
      <c r="BB43" s="283"/>
      <c r="BC43" s="291"/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287"/>
      <c r="C44" s="288"/>
      <c r="D44" s="227"/>
      <c r="E44" s="287"/>
      <c r="F44" s="380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3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4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0</v>
      </c>
      <c r="AV44" s="281"/>
      <c r="AW44" s="282"/>
      <c r="AX44" s="282"/>
      <c r="AY44" s="282"/>
      <c r="AZ44" s="282"/>
      <c r="BA44" s="403">
        <f t="shared" si="8"/>
        <v>0</v>
      </c>
      <c r="BB44" s="283"/>
      <c r="BC44" s="291"/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287"/>
      <c r="C45" s="288"/>
      <c r="D45" s="227"/>
      <c r="E45" s="287"/>
      <c r="F45" s="380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4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0</v>
      </c>
      <c r="AV45" s="281"/>
      <c r="AW45" s="282"/>
      <c r="AX45" s="282"/>
      <c r="AY45" s="282"/>
      <c r="AZ45" s="282"/>
      <c r="BA45" s="403">
        <f t="shared" si="8"/>
        <v>0</v>
      </c>
      <c r="BB45" s="283"/>
      <c r="BC45" s="291"/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287"/>
      <c r="C46" s="288"/>
      <c r="D46" s="227"/>
      <c r="E46" s="287"/>
      <c r="F46" s="380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4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0</v>
      </c>
      <c r="AV46" s="281"/>
      <c r="AW46" s="282"/>
      <c r="AX46" s="282"/>
      <c r="AY46" s="282"/>
      <c r="AZ46" s="282"/>
      <c r="BA46" s="403">
        <f t="shared" si="8"/>
        <v>0</v>
      </c>
      <c r="BB46" s="283"/>
      <c r="BC46" s="291"/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287"/>
      <c r="C47" s="288"/>
      <c r="D47" s="227"/>
      <c r="E47" s="287"/>
      <c r="F47" s="380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0</v>
      </c>
      <c r="AV47" s="281"/>
      <c r="AW47" s="282"/>
      <c r="AX47" s="282"/>
      <c r="AY47" s="282"/>
      <c r="AZ47" s="282"/>
      <c r="BA47" s="403">
        <f t="shared" si="8"/>
        <v>0</v>
      </c>
      <c r="BB47" s="283"/>
      <c r="BC47" s="291"/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287"/>
      <c r="C48" s="288"/>
      <c r="D48" s="227"/>
      <c r="E48" s="287"/>
      <c r="F48" s="380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0</v>
      </c>
      <c r="AV48" s="281"/>
      <c r="AW48" s="282"/>
      <c r="AX48" s="282"/>
      <c r="AY48" s="282"/>
      <c r="AZ48" s="282"/>
      <c r="BA48" s="403">
        <f t="shared" si="8"/>
        <v>0</v>
      </c>
      <c r="BB48" s="283"/>
      <c r="BC48" s="291"/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287"/>
      <c r="C49" s="288"/>
      <c r="D49" s="227"/>
      <c r="E49" s="287"/>
      <c r="F49" s="380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4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0</v>
      </c>
      <c r="AV49" s="281"/>
      <c r="AW49" s="282"/>
      <c r="AX49" s="282"/>
      <c r="AY49" s="282"/>
      <c r="AZ49" s="282"/>
      <c r="BA49" s="403">
        <f t="shared" si="8"/>
        <v>0</v>
      </c>
      <c r="BB49" s="283"/>
      <c r="BC49" s="291"/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287"/>
      <c r="C50" s="288"/>
      <c r="D50" s="227"/>
      <c r="E50" s="287"/>
      <c r="F50" s="380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4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0</v>
      </c>
      <c r="AV50" s="281"/>
      <c r="AW50" s="282"/>
      <c r="AX50" s="282"/>
      <c r="AY50" s="282"/>
      <c r="AZ50" s="282"/>
      <c r="BA50" s="403">
        <f t="shared" si="8"/>
        <v>0</v>
      </c>
      <c r="BB50" s="283"/>
      <c r="BC50" s="291"/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287"/>
      <c r="C51" s="288"/>
      <c r="D51" s="227"/>
      <c r="E51" s="28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3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0">ROW()-4</f>
        <v>65</v>
      </c>
      <c r="B69" s="287"/>
      <c r="C69" s="288"/>
      <c r="D69" s="227"/>
      <c r="E69" s="287"/>
      <c r="F69" s="380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7">ROUND(AU69-SUM(AV69:AZ69),2)</f>
        <v>0</v>
      </c>
      <c r="BB69" s="283"/>
      <c r="BC69" s="291"/>
      <c r="BD69" s="329" t="str">
        <f t="shared" ref="BD69:BD132" si="18">IF(U69-SUM(V69:AB69)=0,"正确","错误")</f>
        <v>正确</v>
      </c>
    </row>
    <row r="70" s="1" customFormat="1" ht="33" customHeight="1" spans="1:56">
      <c r="A70" s="376">
        <f t="shared" si="10"/>
        <v>66</v>
      </c>
      <c r="B70" s="287"/>
      <c r="C70" s="288"/>
      <c r="D70" s="227"/>
      <c r="E70" s="287"/>
      <c r="F70" s="380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3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0</v>
      </c>
      <c r="AV70" s="281"/>
      <c r="AW70" s="282"/>
      <c r="AX70" s="282"/>
      <c r="AY70" s="282"/>
      <c r="AZ70" s="282"/>
      <c r="BA70" s="403">
        <f t="shared" si="17"/>
        <v>0</v>
      </c>
      <c r="BB70" s="283"/>
      <c r="BC70" s="291"/>
      <c r="BD70" s="329" t="str">
        <f t="shared" si="18"/>
        <v>正确</v>
      </c>
    </row>
    <row r="71" s="1" customFormat="1" ht="33" customHeight="1" spans="1:56">
      <c r="A71" s="376">
        <f t="shared" si="10"/>
        <v>67</v>
      </c>
      <c r="B71" s="287"/>
      <c r="C71" s="288"/>
      <c r="D71" s="227"/>
      <c r="E71" s="287"/>
      <c r="F71" s="380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2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3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0</v>
      </c>
      <c r="AV71" s="281"/>
      <c r="AW71" s="282"/>
      <c r="AX71" s="282"/>
      <c r="AY71" s="282"/>
      <c r="AZ71" s="282"/>
      <c r="BA71" s="403">
        <f t="shared" si="17"/>
        <v>0</v>
      </c>
      <c r="BB71" s="283"/>
      <c r="BC71" s="291"/>
      <c r="BD71" s="329" t="str">
        <f t="shared" si="18"/>
        <v>正确</v>
      </c>
    </row>
    <row r="72" s="1" customFormat="1" ht="33" customHeight="1" spans="1:56">
      <c r="A72" s="376">
        <f t="shared" si="10"/>
        <v>68</v>
      </c>
      <c r="B72" s="287"/>
      <c r="C72" s="288"/>
      <c r="D72" s="227"/>
      <c r="E72" s="287"/>
      <c r="F72" s="380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3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0</v>
      </c>
      <c r="AV72" s="281"/>
      <c r="AW72" s="282"/>
      <c r="AX72" s="282"/>
      <c r="AY72" s="282"/>
      <c r="AZ72" s="282"/>
      <c r="BA72" s="403">
        <f t="shared" si="17"/>
        <v>0</v>
      </c>
      <c r="BB72" s="283"/>
      <c r="BC72" s="291"/>
      <c r="BD72" s="329" t="str">
        <f t="shared" si="18"/>
        <v>正确</v>
      </c>
    </row>
    <row r="73" s="1" customFormat="1" ht="33" customHeight="1" spans="1:56">
      <c r="A73" s="376">
        <f t="shared" si="10"/>
        <v>69</v>
      </c>
      <c r="B73" s="287"/>
      <c r="C73" s="288"/>
      <c r="D73" s="227"/>
      <c r="E73" s="287"/>
      <c r="F73" s="380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3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0</v>
      </c>
      <c r="AV73" s="281"/>
      <c r="AW73" s="282"/>
      <c r="AX73" s="282"/>
      <c r="AY73" s="282"/>
      <c r="AZ73" s="282"/>
      <c r="BA73" s="403">
        <f t="shared" si="17"/>
        <v>0</v>
      </c>
      <c r="BB73" s="283"/>
      <c r="BC73" s="291"/>
      <c r="BD73" s="329" t="str">
        <f t="shared" si="18"/>
        <v>正确</v>
      </c>
    </row>
    <row r="74" s="1" customFormat="1" ht="33" customHeight="1" spans="1:56">
      <c r="A74" s="376">
        <f t="shared" si="10"/>
        <v>70</v>
      </c>
      <c r="B74" s="287"/>
      <c r="C74" s="288"/>
      <c r="D74" s="227"/>
      <c r="E74" s="287"/>
      <c r="F74" s="380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3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0</v>
      </c>
      <c r="AV74" s="281"/>
      <c r="AW74" s="282"/>
      <c r="AX74" s="282"/>
      <c r="AY74" s="282"/>
      <c r="AZ74" s="282"/>
      <c r="BA74" s="403">
        <f t="shared" si="17"/>
        <v>0</v>
      </c>
      <c r="BB74" s="283"/>
      <c r="BC74" s="291"/>
      <c r="BD74" s="329" t="str">
        <f t="shared" si="18"/>
        <v>正确</v>
      </c>
    </row>
    <row r="75" s="1" customFormat="1" ht="33" customHeight="1" spans="1:56">
      <c r="A75" s="376">
        <f t="shared" si="10"/>
        <v>71</v>
      </c>
      <c r="B75" s="287"/>
      <c r="C75" s="288"/>
      <c r="D75" s="227"/>
      <c r="E75" s="287"/>
      <c r="F75" s="380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3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0</v>
      </c>
      <c r="AV75" s="281"/>
      <c r="AW75" s="282"/>
      <c r="AX75" s="282"/>
      <c r="AY75" s="282"/>
      <c r="AZ75" s="282"/>
      <c r="BA75" s="403">
        <f t="shared" si="17"/>
        <v>0</v>
      </c>
      <c r="BB75" s="283"/>
      <c r="BC75" s="291"/>
      <c r="BD75" s="329" t="str">
        <f t="shared" si="18"/>
        <v>正确</v>
      </c>
    </row>
    <row r="76" s="1" customFormat="1" ht="33" customHeight="1" spans="1:56">
      <c r="A76" s="376">
        <f t="shared" si="10"/>
        <v>72</v>
      </c>
      <c r="B76" s="287"/>
      <c r="C76" s="288"/>
      <c r="D76" s="227"/>
      <c r="E76" s="287"/>
      <c r="F76" s="380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3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0</v>
      </c>
      <c r="AV76" s="281"/>
      <c r="AW76" s="282"/>
      <c r="AX76" s="282"/>
      <c r="AY76" s="282"/>
      <c r="AZ76" s="282"/>
      <c r="BA76" s="403">
        <f t="shared" si="17"/>
        <v>0</v>
      </c>
      <c r="BB76" s="283"/>
      <c r="BC76" s="291"/>
      <c r="BD76" s="329" t="str">
        <f t="shared" si="18"/>
        <v>正确</v>
      </c>
    </row>
    <row r="77" s="1" customFormat="1" ht="33" customHeight="1" spans="1:56">
      <c r="A77" s="376">
        <f t="shared" si="10"/>
        <v>73</v>
      </c>
      <c r="B77" s="287"/>
      <c r="C77" s="288"/>
      <c r="D77" s="227"/>
      <c r="E77" s="287"/>
      <c r="F77" s="380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3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0</v>
      </c>
      <c r="AV77" s="281"/>
      <c r="AW77" s="282"/>
      <c r="AX77" s="282"/>
      <c r="AY77" s="282"/>
      <c r="AZ77" s="282"/>
      <c r="BA77" s="403">
        <f t="shared" si="17"/>
        <v>0</v>
      </c>
      <c r="BB77" s="283"/>
      <c r="BC77" s="291"/>
      <c r="BD77" s="329" t="str">
        <f t="shared" si="18"/>
        <v>正确</v>
      </c>
    </row>
    <row r="78" s="1" customFormat="1" ht="33" customHeight="1" spans="1:56">
      <c r="A78" s="376">
        <f t="shared" si="10"/>
        <v>74</v>
      </c>
      <c r="B78" s="287"/>
      <c r="C78" s="288"/>
      <c r="D78" s="227"/>
      <c r="E78" s="287"/>
      <c r="F78" s="380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3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0</v>
      </c>
      <c r="AV78" s="281"/>
      <c r="AW78" s="282"/>
      <c r="AX78" s="282"/>
      <c r="AY78" s="282"/>
      <c r="AZ78" s="282"/>
      <c r="BA78" s="403">
        <f t="shared" si="17"/>
        <v>0</v>
      </c>
      <c r="BB78" s="283"/>
      <c r="BC78" s="291"/>
      <c r="BD78" s="329" t="str">
        <f t="shared" si="18"/>
        <v>正确</v>
      </c>
    </row>
    <row r="79" s="1" customFormat="1" ht="33" customHeight="1" spans="1:56">
      <c r="A79" s="376">
        <f t="shared" si="10"/>
        <v>75</v>
      </c>
      <c r="B79" s="287"/>
      <c r="C79" s="288"/>
      <c r="D79" s="227"/>
      <c r="E79" s="287"/>
      <c r="F79" s="380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0</v>
      </c>
      <c r="AU79" s="403">
        <f t="shared" si="16"/>
        <v>0</v>
      </c>
      <c r="AV79" s="281"/>
      <c r="AW79" s="282"/>
      <c r="AX79" s="282"/>
      <c r="AY79" s="282"/>
      <c r="AZ79" s="282"/>
      <c r="BA79" s="403">
        <f t="shared" si="17"/>
        <v>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6">
        <f t="shared" si="10"/>
        <v>76</v>
      </c>
      <c r="B80" s="287"/>
      <c r="C80" s="288"/>
      <c r="D80" s="227"/>
      <c r="E80" s="287"/>
      <c r="F80" s="380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3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0</v>
      </c>
      <c r="AV80" s="281"/>
      <c r="AW80" s="282"/>
      <c r="AX80" s="282"/>
      <c r="AY80" s="282"/>
      <c r="AZ80" s="282"/>
      <c r="BA80" s="403">
        <f t="shared" si="17"/>
        <v>0</v>
      </c>
      <c r="BB80" s="283"/>
      <c r="BC80" s="291"/>
      <c r="BD80" s="329" t="str">
        <f t="shared" si="18"/>
        <v>正确</v>
      </c>
    </row>
    <row r="81" s="1" customFormat="1" ht="33" customHeight="1" spans="1:56">
      <c r="A81" s="376">
        <f t="shared" si="10"/>
        <v>77</v>
      </c>
      <c r="B81" s="287"/>
      <c r="C81" s="288"/>
      <c r="D81" s="227"/>
      <c r="E81" s="287"/>
      <c r="F81" s="380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0</v>
      </c>
      <c r="AV81" s="281"/>
      <c r="AW81" s="282"/>
      <c r="AX81" s="282"/>
      <c r="AY81" s="282"/>
      <c r="AZ81" s="282"/>
      <c r="BA81" s="403">
        <f t="shared" si="17"/>
        <v>0</v>
      </c>
      <c r="BB81" s="283"/>
      <c r="BC81" s="291"/>
      <c r="BD81" s="329" t="str">
        <f t="shared" si="18"/>
        <v>正确</v>
      </c>
    </row>
    <row r="82" s="1" customFormat="1" ht="33" customHeight="1" spans="1:56">
      <c r="A82" s="376">
        <f t="shared" si="10"/>
        <v>78</v>
      </c>
      <c r="B82" s="287"/>
      <c r="C82" s="288"/>
      <c r="D82" s="227"/>
      <c r="E82" s="287"/>
      <c r="F82" s="380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0</v>
      </c>
      <c r="AV82" s="281"/>
      <c r="AW82" s="282"/>
      <c r="AX82" s="282"/>
      <c r="AY82" s="282"/>
      <c r="AZ82" s="282"/>
      <c r="BA82" s="403">
        <f t="shared" si="17"/>
        <v>0</v>
      </c>
      <c r="BB82" s="283"/>
      <c r="BC82" s="291"/>
      <c r="BD82" s="329" t="str">
        <f t="shared" si="18"/>
        <v>正确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64" si="19">ROW()-4</f>
        <v>129</v>
      </c>
      <c r="B133" s="287"/>
      <c r="C133" s="288"/>
      <c r="D133" s="227"/>
      <c r="E133" s="287"/>
      <c r="F133" s="380">
        <f t="shared" ref="F133:F164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64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64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4" si="23">IFERROR(U133/$E$2*2*H133+I133*2,0)</f>
        <v>0</v>
      </c>
      <c r="AT133" s="403">
        <f t="shared" ref="AT133:AT164" si="24">IFERROR(U133/$E$2*(J133+K133*0.2+L133+M133*0.5),0)</f>
        <v>0</v>
      </c>
      <c r="AU133" s="403">
        <f t="shared" ref="AU133:AU164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4" si="26">ROUND(AU133-SUM(AV133:AZ133),2)</f>
        <v>0</v>
      </c>
      <c r="BB133" s="283"/>
      <c r="BC133" s="291"/>
      <c r="BD133" s="329" t="str">
        <f t="shared" ref="BD133:BD164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  <row r="158" s="1" customFormat="1" ht="33" customHeight="1" spans="1:56">
      <c r="A158" s="376">
        <f t="shared" si="19"/>
        <v>154</v>
      </c>
      <c r="B158" s="287"/>
      <c r="C158" s="288"/>
      <c r="D158" s="227"/>
      <c r="E158" s="287"/>
      <c r="F158" s="380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1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2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3"/>
        <v>0</v>
      </c>
      <c r="AT158" s="403">
        <f t="shared" si="24"/>
        <v>0</v>
      </c>
      <c r="AU158" s="403">
        <f t="shared" si="25"/>
        <v>0</v>
      </c>
      <c r="AV158" s="281"/>
      <c r="AW158" s="282"/>
      <c r="AX158" s="282"/>
      <c r="AY158" s="282"/>
      <c r="AZ158" s="282"/>
      <c r="BA158" s="403">
        <f t="shared" si="26"/>
        <v>0</v>
      </c>
      <c r="BB158" s="283"/>
      <c r="BC158" s="291"/>
      <c r="BD158" s="329" t="str">
        <f t="shared" si="27"/>
        <v>正确</v>
      </c>
    </row>
    <row r="159" s="1" customFormat="1" ht="33" customHeight="1" spans="1:56">
      <c r="A159" s="376">
        <f t="shared" si="19"/>
        <v>155</v>
      </c>
      <c r="B159" s="287"/>
      <c r="C159" s="288"/>
      <c r="D159" s="227"/>
      <c r="E159" s="287"/>
      <c r="F159" s="380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1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2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3"/>
        <v>0</v>
      </c>
      <c r="AT159" s="403">
        <f t="shared" si="24"/>
        <v>0</v>
      </c>
      <c r="AU159" s="403">
        <f t="shared" si="25"/>
        <v>0</v>
      </c>
      <c r="AV159" s="281"/>
      <c r="AW159" s="282"/>
      <c r="AX159" s="282"/>
      <c r="AY159" s="282"/>
      <c r="AZ159" s="282"/>
      <c r="BA159" s="403">
        <f t="shared" si="26"/>
        <v>0</v>
      </c>
      <c r="BB159" s="283"/>
      <c r="BC159" s="291"/>
      <c r="BD159" s="329" t="str">
        <f t="shared" si="27"/>
        <v>正确</v>
      </c>
    </row>
    <row r="160" s="1" customFormat="1" ht="33" customHeight="1" spans="1:56">
      <c r="A160" s="376">
        <f t="shared" si="19"/>
        <v>156</v>
      </c>
      <c r="B160" s="287"/>
      <c r="C160" s="288"/>
      <c r="D160" s="227"/>
      <c r="E160" s="287"/>
      <c r="F160" s="380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1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2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3"/>
        <v>0</v>
      </c>
      <c r="AT160" s="403">
        <f t="shared" si="24"/>
        <v>0</v>
      </c>
      <c r="AU160" s="403">
        <f t="shared" si="25"/>
        <v>0</v>
      </c>
      <c r="AV160" s="281"/>
      <c r="AW160" s="282"/>
      <c r="AX160" s="282"/>
      <c r="AY160" s="282"/>
      <c r="AZ160" s="282"/>
      <c r="BA160" s="403">
        <f t="shared" si="26"/>
        <v>0</v>
      </c>
      <c r="BB160" s="283"/>
      <c r="BC160" s="291"/>
      <c r="BD160" s="329" t="str">
        <f t="shared" si="27"/>
        <v>正确</v>
      </c>
    </row>
    <row r="161" s="1" customFormat="1" ht="33" customHeight="1" spans="1:56">
      <c r="A161" s="376">
        <f t="shared" si="19"/>
        <v>157</v>
      </c>
      <c r="B161" s="287"/>
      <c r="C161" s="288"/>
      <c r="D161" s="227"/>
      <c r="E161" s="287"/>
      <c r="F161" s="380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1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2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3"/>
        <v>0</v>
      </c>
      <c r="AT161" s="403">
        <f t="shared" si="24"/>
        <v>0</v>
      </c>
      <c r="AU161" s="403">
        <f t="shared" si="25"/>
        <v>0</v>
      </c>
      <c r="AV161" s="281"/>
      <c r="AW161" s="282"/>
      <c r="AX161" s="282"/>
      <c r="AY161" s="282"/>
      <c r="AZ161" s="282"/>
      <c r="BA161" s="403">
        <f t="shared" si="26"/>
        <v>0</v>
      </c>
      <c r="BB161" s="283"/>
      <c r="BC161" s="291"/>
      <c r="BD161" s="329" t="str">
        <f t="shared" si="27"/>
        <v>正确</v>
      </c>
    </row>
    <row r="162" s="1" customFormat="1" ht="33" customHeight="1" spans="1:56">
      <c r="A162" s="376">
        <f t="shared" si="19"/>
        <v>158</v>
      </c>
      <c r="B162" s="287"/>
      <c r="C162" s="288"/>
      <c r="D162" s="227"/>
      <c r="E162" s="287"/>
      <c r="F162" s="380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1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2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3"/>
        <v>0</v>
      </c>
      <c r="AT162" s="403">
        <f t="shared" si="24"/>
        <v>0</v>
      </c>
      <c r="AU162" s="403">
        <f t="shared" si="25"/>
        <v>0</v>
      </c>
      <c r="AV162" s="281"/>
      <c r="AW162" s="282"/>
      <c r="AX162" s="282"/>
      <c r="AY162" s="282"/>
      <c r="AZ162" s="282"/>
      <c r="BA162" s="403">
        <f t="shared" si="26"/>
        <v>0</v>
      </c>
      <c r="BB162" s="283"/>
      <c r="BC162" s="291"/>
      <c r="BD162" s="329" t="str">
        <f t="shared" si="27"/>
        <v>正确</v>
      </c>
    </row>
    <row r="163" s="1" customFormat="1" ht="33" customHeight="1" spans="1:56">
      <c r="A163" s="376">
        <f t="shared" si="19"/>
        <v>159</v>
      </c>
      <c r="B163" s="287"/>
      <c r="C163" s="288"/>
      <c r="D163" s="227"/>
      <c r="E163" s="287"/>
      <c r="F163" s="380">
        <f t="shared" si="20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1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2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3"/>
        <v>0</v>
      </c>
      <c r="AT163" s="403">
        <f t="shared" si="24"/>
        <v>0</v>
      </c>
      <c r="AU163" s="403">
        <f t="shared" si="25"/>
        <v>0</v>
      </c>
      <c r="AV163" s="281"/>
      <c r="AW163" s="282"/>
      <c r="AX163" s="282"/>
      <c r="AY163" s="282"/>
      <c r="AZ163" s="282"/>
      <c r="BA163" s="403">
        <f t="shared" si="26"/>
        <v>0</v>
      </c>
      <c r="BB163" s="283"/>
      <c r="BC163" s="291"/>
      <c r="BD163" s="329" t="str">
        <f t="shared" si="27"/>
        <v>正确</v>
      </c>
    </row>
    <row r="164" s="1" customFormat="1" ht="33" customHeight="1" spans="1:56">
      <c r="A164" s="376">
        <f t="shared" si="19"/>
        <v>160</v>
      </c>
      <c r="B164" s="287"/>
      <c r="C164" s="288"/>
      <c r="D164" s="227"/>
      <c r="E164" s="287"/>
      <c r="F164" s="380">
        <f t="shared" si="20"/>
        <v>30</v>
      </c>
      <c r="G164" s="286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398">
        <f t="shared" si="21"/>
        <v>0</v>
      </c>
      <c r="T164" s="263"/>
      <c r="U164" s="399"/>
      <c r="V164" s="289"/>
      <c r="W164" s="290"/>
      <c r="X164" s="290"/>
      <c r="Y164" s="290"/>
      <c r="Z164" s="290"/>
      <c r="AA164" s="290"/>
      <c r="AB164" s="269"/>
      <c r="AC164" s="403">
        <f t="shared" si="22"/>
        <v>0</v>
      </c>
      <c r="AD164" s="269"/>
      <c r="AE164" s="269"/>
      <c r="AF164" s="269"/>
      <c r="AG164" s="269"/>
      <c r="AH164" s="269"/>
      <c r="AI164" s="269"/>
      <c r="AJ164" s="269"/>
      <c r="AK164" s="269"/>
      <c r="AL164" s="269"/>
      <c r="AM164" s="269"/>
      <c r="AN164" s="269"/>
      <c r="AO164" s="269"/>
      <c r="AP164" s="269"/>
      <c r="AQ164" s="269"/>
      <c r="AR164" s="269"/>
      <c r="AS164" s="408">
        <f t="shared" si="23"/>
        <v>0</v>
      </c>
      <c r="AT164" s="403">
        <f t="shared" si="24"/>
        <v>0</v>
      </c>
      <c r="AU164" s="403">
        <f t="shared" si="25"/>
        <v>0</v>
      </c>
      <c r="AV164" s="281"/>
      <c r="AW164" s="282"/>
      <c r="AX164" s="282"/>
      <c r="AY164" s="282"/>
      <c r="AZ164" s="282"/>
      <c r="BA164" s="403">
        <f t="shared" si="26"/>
        <v>0</v>
      </c>
      <c r="BB164" s="283"/>
      <c r="BC164" s="291"/>
      <c r="BD164" s="329" t="str">
        <f t="shared" si="27"/>
        <v>正确</v>
      </c>
    </row>
  </sheetData>
  <sheetProtection algorithmName="SHA-512" hashValue="QwMoliJksQ8phbsI4u7RMol7R4a+1Dz8ocy8Uv960rmPXWx9WQUuE5lx2WAyKGuJBFVjFdzMOrdiYhMG3xzl1A==" saltValue="fbm/kdc+SvIRdgcqFiOLBg==" spinCount="100000" sheet="1" formatCells="0" formatRows="0" deleteRows="0" autoFilter="0" objects="1"/>
  <autoFilter xmlns:etc="http://www.wps.cn/officeDocument/2017/etCustomData" ref="A4:BL164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59"/>
  <sheetViews>
    <sheetView zoomScale="80" zoomScaleNormal="80" workbookViewId="0">
      <pane xSplit="7" ySplit="4" topLeftCell="AM5" activePane="bottomRight" state="frozen"/>
      <selection/>
      <selection pane="topRight"/>
      <selection pane="bottomLeft"/>
      <selection pane="bottomRight" activeCell="A1" sqref="A1:BB1"/>
    </sheetView>
  </sheetViews>
  <sheetFormatPr defaultColWidth="12" defaultRowHeight="16.5"/>
  <cols>
    <col min="1" max="1" width="8.5" style="598" customWidth="1"/>
    <col min="2" max="2" width="16.5" style="1" customWidth="1"/>
    <col min="3" max="3" width="11.5" style="1" customWidth="1"/>
    <col min="4" max="4" width="11.1333333333333" style="183" customWidth="1"/>
    <col min="5" max="5" width="9.86666666666667" style="1" customWidth="1"/>
    <col min="6" max="6" width="9.75" style="184" customWidth="1"/>
    <col min="7" max="7" width="12.25" style="184" customWidth="1"/>
    <col min="8" max="8" width="8" style="1" customWidth="1"/>
    <col min="9" max="9" width="10.3666666666667" style="1" customWidth="1"/>
    <col min="10" max="10" width="11.8666666666667" style="1" customWidth="1"/>
    <col min="11" max="11" width="8.25" style="1" customWidth="1"/>
    <col min="12" max="12" width="9.75" style="1" customWidth="1"/>
    <col min="13" max="13" width="9.25" style="1" customWidth="1"/>
    <col min="14" max="14" width="15.3666666666667" style="1" customWidth="1"/>
    <col min="15" max="15" width="8.75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29.4833333333333" style="186" customWidth="1"/>
    <col min="21" max="21" width="13.5" style="187" customWidth="1"/>
    <col min="22" max="28" width="10.1333333333333" style="1" customWidth="1"/>
    <col min="29" max="29" width="10.1333333333333" style="599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1" customWidth="1"/>
    <col min="49" max="52" width="10.4416666666667" style="1" customWidth="1"/>
    <col min="53" max="53" width="18.1083333333333" style="1" customWidth="1"/>
    <col min="54" max="54" width="12.75" style="1" customWidth="1"/>
    <col min="55" max="55" width="39.25" style="189" customWidth="1"/>
    <col min="56" max="56" width="15.2833333333333" style="1" customWidth="1"/>
    <col min="57" max="62" width="12.75" style="18" customWidth="1"/>
    <col min="63" max="16381" width="12.75" style="18" hidden="1" customWidth="1"/>
    <col min="16382" max="16384" width="12" style="18"/>
  </cols>
  <sheetData>
    <row r="1" s="1" customFormat="1" ht="38" customHeight="1" spans="1:56">
      <c r="A1" s="190" t="s">
        <v>221</v>
      </c>
      <c r="B1" s="44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645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600" t="s">
        <v>1</v>
      </c>
      <c r="B2" s="601" t="s">
        <v>2</v>
      </c>
      <c r="C2" s="195">
        <v>45930</v>
      </c>
      <c r="D2" s="602" t="s">
        <v>3</v>
      </c>
      <c r="E2" s="603">
        <v>30</v>
      </c>
      <c r="F2" s="600" t="s">
        <v>1</v>
      </c>
      <c r="G2" s="602" t="s">
        <v>4</v>
      </c>
      <c r="H2" s="602" t="s">
        <v>4</v>
      </c>
      <c r="I2" s="602" t="s">
        <v>4</v>
      </c>
      <c r="J2" s="602" t="s">
        <v>4</v>
      </c>
      <c r="K2" s="602" t="s">
        <v>4</v>
      </c>
      <c r="L2" s="602" t="s">
        <v>4</v>
      </c>
      <c r="M2" s="602" t="s">
        <v>4</v>
      </c>
      <c r="N2" s="602" t="s">
        <v>4</v>
      </c>
      <c r="O2" s="602" t="s">
        <v>4</v>
      </c>
      <c r="P2" s="602" t="s">
        <v>4</v>
      </c>
      <c r="Q2" s="602" t="s">
        <v>4</v>
      </c>
      <c r="R2" s="602" t="s">
        <v>4</v>
      </c>
      <c r="S2" s="600" t="s">
        <v>1</v>
      </c>
      <c r="T2" s="602" t="s">
        <v>5</v>
      </c>
      <c r="U2" s="633" t="s">
        <v>6</v>
      </c>
      <c r="V2" s="602" t="s">
        <v>7</v>
      </c>
      <c r="W2" s="602" t="s">
        <v>7</v>
      </c>
      <c r="X2" s="602" t="s">
        <v>7</v>
      </c>
      <c r="Y2" s="602" t="s">
        <v>7</v>
      </c>
      <c r="Z2" s="602" t="s">
        <v>7</v>
      </c>
      <c r="AA2" s="602" t="s">
        <v>7</v>
      </c>
      <c r="AB2" s="602" t="s">
        <v>7</v>
      </c>
      <c r="AC2" s="600" t="s">
        <v>8</v>
      </c>
      <c r="AD2" s="602" t="s">
        <v>7</v>
      </c>
      <c r="AE2" s="602" t="s">
        <v>7</v>
      </c>
      <c r="AF2" s="602" t="s">
        <v>7</v>
      </c>
      <c r="AG2" s="602" t="s">
        <v>7</v>
      </c>
      <c r="AH2" s="602" t="s">
        <v>7</v>
      </c>
      <c r="AI2" s="602" t="s">
        <v>7</v>
      </c>
      <c r="AJ2" s="602" t="s">
        <v>7</v>
      </c>
      <c r="AK2" s="602" t="s">
        <v>7</v>
      </c>
      <c r="AL2" s="602" t="s">
        <v>7</v>
      </c>
      <c r="AM2" s="602" t="s">
        <v>7</v>
      </c>
      <c r="AN2" s="602" t="s">
        <v>7</v>
      </c>
      <c r="AO2" s="602" t="s">
        <v>7</v>
      </c>
      <c r="AP2" s="602" t="s">
        <v>7</v>
      </c>
      <c r="AQ2" s="602" t="s">
        <v>9</v>
      </c>
      <c r="AR2" s="602" t="s">
        <v>9</v>
      </c>
      <c r="AS2" s="600" t="s">
        <v>10</v>
      </c>
      <c r="AT2" s="600" t="s">
        <v>10</v>
      </c>
      <c r="AU2" s="600" t="s">
        <v>11</v>
      </c>
      <c r="AV2" s="602" t="s">
        <v>12</v>
      </c>
      <c r="AW2" s="602" t="s">
        <v>12</v>
      </c>
      <c r="AX2" s="602" t="s">
        <v>12</v>
      </c>
      <c r="AY2" s="602" t="s">
        <v>13</v>
      </c>
      <c r="AZ2" s="602" t="s">
        <v>13</v>
      </c>
      <c r="BA2" s="600" t="s">
        <v>14</v>
      </c>
      <c r="BB2" s="602"/>
      <c r="BC2" s="284"/>
      <c r="BD2" s="600" t="s">
        <v>15</v>
      </c>
    </row>
    <row r="3" s="596" customFormat="1" ht="62" customHeight="1" spans="1:56">
      <c r="A3" s="604" t="s">
        <v>16</v>
      </c>
      <c r="B3" s="605" t="s">
        <v>17</v>
      </c>
      <c r="C3" s="606" t="s">
        <v>18</v>
      </c>
      <c r="D3" s="607" t="s">
        <v>19</v>
      </c>
      <c r="E3" s="608" t="s">
        <v>20</v>
      </c>
      <c r="F3" s="609" t="s">
        <v>21</v>
      </c>
      <c r="G3" s="610" t="s">
        <v>22</v>
      </c>
      <c r="H3" s="611" t="s">
        <v>23</v>
      </c>
      <c r="I3" s="610" t="s">
        <v>24</v>
      </c>
      <c r="J3" s="631" t="s">
        <v>25</v>
      </c>
      <c r="K3" s="610" t="s">
        <v>26</v>
      </c>
      <c r="L3" s="610" t="s">
        <v>27</v>
      </c>
      <c r="M3" s="610" t="s">
        <v>28</v>
      </c>
      <c r="N3" s="610" t="s">
        <v>29</v>
      </c>
      <c r="O3" s="610" t="s">
        <v>30</v>
      </c>
      <c r="P3" s="610" t="s">
        <v>31</v>
      </c>
      <c r="Q3" s="610" t="s">
        <v>32</v>
      </c>
      <c r="R3" s="610" t="s">
        <v>33</v>
      </c>
      <c r="S3" s="634" t="s">
        <v>34</v>
      </c>
      <c r="T3" s="635"/>
      <c r="U3" s="636" t="s">
        <v>35</v>
      </c>
      <c r="V3" s="637" t="s">
        <v>36</v>
      </c>
      <c r="W3" s="637" t="s">
        <v>37</v>
      </c>
      <c r="X3" s="637" t="s">
        <v>38</v>
      </c>
      <c r="Y3" s="637" t="s">
        <v>39</v>
      </c>
      <c r="Z3" s="637" t="s">
        <v>40</v>
      </c>
      <c r="AA3" s="637" t="s">
        <v>41</v>
      </c>
      <c r="AB3" s="637" t="s">
        <v>42</v>
      </c>
      <c r="AC3" s="646" t="s">
        <v>43</v>
      </c>
      <c r="AD3" s="647" t="s">
        <v>44</v>
      </c>
      <c r="AE3" s="647" t="s">
        <v>45</v>
      </c>
      <c r="AF3" s="647" t="s">
        <v>46</v>
      </c>
      <c r="AG3" s="647" t="s">
        <v>47</v>
      </c>
      <c r="AH3" s="647" t="s">
        <v>48</v>
      </c>
      <c r="AI3" s="647" t="s">
        <v>49</v>
      </c>
      <c r="AJ3" s="647" t="s">
        <v>50</v>
      </c>
      <c r="AK3" s="649" t="s">
        <v>51</v>
      </c>
      <c r="AL3" s="649" t="s">
        <v>52</v>
      </c>
      <c r="AM3" s="649" t="s">
        <v>53</v>
      </c>
      <c r="AN3" s="649" t="s">
        <v>54</v>
      </c>
      <c r="AO3" s="649" t="s">
        <v>55</v>
      </c>
      <c r="AP3" s="649" t="s">
        <v>56</v>
      </c>
      <c r="AQ3" s="650" t="s">
        <v>57</v>
      </c>
      <c r="AR3" s="650" t="s">
        <v>58</v>
      </c>
      <c r="AS3" s="651" t="s">
        <v>59</v>
      </c>
      <c r="AT3" s="651" t="s">
        <v>60</v>
      </c>
      <c r="AU3" s="652" t="s">
        <v>61</v>
      </c>
      <c r="AV3" s="653" t="s">
        <v>62</v>
      </c>
      <c r="AW3" s="653" t="s">
        <v>63</v>
      </c>
      <c r="AX3" s="653" t="s">
        <v>64</v>
      </c>
      <c r="AY3" s="655" t="s">
        <v>65</v>
      </c>
      <c r="AZ3" s="655" t="s">
        <v>66</v>
      </c>
      <c r="BA3" s="652" t="s">
        <v>67</v>
      </c>
      <c r="BB3" s="656" t="s">
        <v>68</v>
      </c>
      <c r="BC3" s="656" t="s">
        <v>69</v>
      </c>
      <c r="BD3" s="652" t="s">
        <v>70</v>
      </c>
    </row>
    <row r="4" s="597" customFormat="1" ht="33" customHeight="1" spans="1:56">
      <c r="A4" s="612" t="s">
        <v>71</v>
      </c>
      <c r="B4" s="612"/>
      <c r="C4" s="612"/>
      <c r="D4" s="612"/>
      <c r="E4" s="462"/>
      <c r="F4" s="613"/>
      <c r="G4" s="614"/>
      <c r="H4" s="615"/>
      <c r="I4" s="632"/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8"/>
      <c r="U4" s="639"/>
      <c r="V4" s="640">
        <f t="shared" ref="V4:BA4" si="0">SUBTOTAL(9,V5:V159)</f>
        <v>31416.6666666667</v>
      </c>
      <c r="W4" s="640">
        <f t="shared" si="0"/>
        <v>19100</v>
      </c>
      <c r="X4" s="640">
        <f t="shared" si="0"/>
        <v>11700</v>
      </c>
      <c r="Y4" s="640">
        <f t="shared" si="0"/>
        <v>9300</v>
      </c>
      <c r="Z4" s="640">
        <f t="shared" si="0"/>
        <v>8400</v>
      </c>
      <c r="AA4" s="640">
        <f t="shared" si="0"/>
        <v>3400</v>
      </c>
      <c r="AB4" s="640">
        <f t="shared" si="0"/>
        <v>8035</v>
      </c>
      <c r="AC4" s="640">
        <f t="shared" si="0"/>
        <v>0</v>
      </c>
      <c r="AD4" s="640">
        <f t="shared" si="0"/>
        <v>0</v>
      </c>
      <c r="AE4" s="640">
        <f t="shared" si="0"/>
        <v>0</v>
      </c>
      <c r="AF4" s="640">
        <f t="shared" si="0"/>
        <v>0</v>
      </c>
      <c r="AG4" s="640">
        <f t="shared" si="0"/>
        <v>0</v>
      </c>
      <c r="AH4" s="640">
        <f t="shared" si="0"/>
        <v>0</v>
      </c>
      <c r="AI4" s="640">
        <f t="shared" si="0"/>
        <v>2600</v>
      </c>
      <c r="AJ4" s="640">
        <f t="shared" si="0"/>
        <v>0</v>
      </c>
      <c r="AK4" s="640">
        <f t="shared" si="0"/>
        <v>0</v>
      </c>
      <c r="AL4" s="640">
        <f t="shared" si="0"/>
        <v>0</v>
      </c>
      <c r="AM4" s="640">
        <f t="shared" si="0"/>
        <v>0</v>
      </c>
      <c r="AN4" s="640">
        <f t="shared" si="0"/>
        <v>0</v>
      </c>
      <c r="AO4" s="640">
        <f t="shared" si="0"/>
        <v>0</v>
      </c>
      <c r="AP4" s="640">
        <f t="shared" si="0"/>
        <v>0</v>
      </c>
      <c r="AQ4" s="640">
        <f t="shared" si="0"/>
        <v>0</v>
      </c>
      <c r="AR4" s="640">
        <f t="shared" si="0"/>
        <v>0</v>
      </c>
      <c r="AS4" s="640">
        <f t="shared" si="0"/>
        <v>0</v>
      </c>
      <c r="AT4" s="640">
        <f t="shared" si="0"/>
        <v>17411.6666666667</v>
      </c>
      <c r="AU4" s="640">
        <f t="shared" si="0"/>
        <v>76539.99</v>
      </c>
      <c r="AV4" s="640">
        <f t="shared" si="0"/>
        <v>4949.1</v>
      </c>
      <c r="AW4" s="640">
        <f t="shared" si="0"/>
        <v>0</v>
      </c>
      <c r="AX4" s="640">
        <f t="shared" si="0"/>
        <v>0</v>
      </c>
      <c r="AY4" s="640">
        <f t="shared" si="0"/>
        <v>0</v>
      </c>
      <c r="AZ4" s="640">
        <f t="shared" si="0"/>
        <v>0</v>
      </c>
      <c r="BA4" s="640">
        <f t="shared" si="0"/>
        <v>71590.89</v>
      </c>
      <c r="BB4" s="640"/>
      <c r="BC4" s="657"/>
      <c r="BD4" s="640"/>
    </row>
    <row r="5" s="1" customFormat="1" ht="31" customHeight="1" spans="1:56">
      <c r="A5" s="616">
        <f t="shared" ref="A5:A68" si="1">ROW()-4</f>
        <v>1</v>
      </c>
      <c r="B5" s="617" t="s">
        <v>222</v>
      </c>
      <c r="C5" s="618" t="s">
        <v>223</v>
      </c>
      <c r="D5" s="619">
        <v>45870</v>
      </c>
      <c r="E5" s="620" t="s">
        <v>78</v>
      </c>
      <c r="F5" s="621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641">
        <f t="shared" ref="S5:S28" si="3">P5+Q5-R5</f>
        <v>0</v>
      </c>
      <c r="T5" s="642"/>
      <c r="U5" s="399" t="s">
        <v>190</v>
      </c>
      <c r="V5" s="289">
        <v>1000</v>
      </c>
      <c r="W5" s="290">
        <v>500</v>
      </c>
      <c r="X5" s="290">
        <v>600</v>
      </c>
      <c r="Y5" s="290">
        <v>600</v>
      </c>
      <c r="Z5" s="290">
        <v>200</v>
      </c>
      <c r="AA5" s="290">
        <v>100</v>
      </c>
      <c r="AB5" s="269">
        <v>500</v>
      </c>
      <c r="AC5" s="648">
        <f t="shared" ref="AC5:AC28" si="4">IF(G5="是",30,0)</f>
        <v>0</v>
      </c>
      <c r="AD5" s="269"/>
      <c r="AE5" s="269"/>
      <c r="AF5" s="269"/>
      <c r="AG5" s="269"/>
      <c r="AH5" s="269"/>
      <c r="AI5" s="269">
        <f>300+100</f>
        <v>400</v>
      </c>
      <c r="AJ5" s="269"/>
      <c r="AK5" s="269"/>
      <c r="AL5" s="269"/>
      <c r="AM5" s="269"/>
      <c r="AN5" s="269"/>
      <c r="AO5" s="269"/>
      <c r="AP5" s="269"/>
      <c r="AQ5" s="269"/>
      <c r="AR5" s="269"/>
      <c r="AS5" s="654">
        <f t="shared" ref="AS5:AS28" si="5">IFERROR(U5/$E$2*2*H5+I5*2,0)</f>
        <v>0</v>
      </c>
      <c r="AT5" s="648">
        <f t="shared" ref="AT5:AT28" si="6">IFERROR(U5/$E$2*(J5+K5*0.2+L5+M5*0.5),0)</f>
        <v>0</v>
      </c>
      <c r="AU5" s="648">
        <f t="shared" ref="AU5:AU28" si="7">ROUND(SUM(V5:AP5)-SUM(AQ5:AT5),2)</f>
        <v>3900</v>
      </c>
      <c r="AV5" s="281">
        <v>549.9</v>
      </c>
      <c r="AW5" s="658"/>
      <c r="AX5" s="658"/>
      <c r="AY5" s="658"/>
      <c r="AZ5" s="658"/>
      <c r="BA5" s="648">
        <f t="shared" ref="BA5:BA28" si="8">ROUND(AU5-SUM(AV5:AZ5),2)</f>
        <v>3350.1</v>
      </c>
      <c r="BB5" s="283"/>
      <c r="BC5" s="642" t="s">
        <v>224</v>
      </c>
      <c r="BD5" s="640" t="str">
        <f t="shared" ref="BD5:BD68" si="9">IF(U5-SUM(V5:AB5)=0,"正确","错误")</f>
        <v>正确</v>
      </c>
    </row>
    <row r="6" s="1" customFormat="1" ht="31" customHeight="1" spans="1:56">
      <c r="A6" s="622">
        <f t="shared" si="1"/>
        <v>2</v>
      </c>
      <c r="B6" s="623" t="s">
        <v>225</v>
      </c>
      <c r="C6" s="618" t="s">
        <v>152</v>
      </c>
      <c r="D6" s="619">
        <v>45870</v>
      </c>
      <c r="E6" s="624" t="s">
        <v>200</v>
      </c>
      <c r="F6" s="625">
        <f t="shared" si="2"/>
        <v>30</v>
      </c>
      <c r="G6" s="286" t="s">
        <v>79</v>
      </c>
      <c r="H6" s="215"/>
      <c r="I6" s="215"/>
      <c r="J6" s="215">
        <v>26</v>
      </c>
      <c r="K6" s="215"/>
      <c r="L6" s="215"/>
      <c r="M6" s="215"/>
      <c r="N6" s="215"/>
      <c r="O6" s="356"/>
      <c r="P6" s="215"/>
      <c r="Q6" s="215"/>
      <c r="R6" s="215"/>
      <c r="S6" s="641">
        <f t="shared" si="3"/>
        <v>0</v>
      </c>
      <c r="T6" s="643" t="s">
        <v>226</v>
      </c>
      <c r="U6" s="399" t="s">
        <v>227</v>
      </c>
      <c r="V6" s="289">
        <v>1000</v>
      </c>
      <c r="W6" s="290">
        <v>800</v>
      </c>
      <c r="X6" s="290">
        <v>300</v>
      </c>
      <c r="Y6" s="290">
        <v>200</v>
      </c>
      <c r="Z6" s="290">
        <v>500</v>
      </c>
      <c r="AA6" s="290">
        <v>200</v>
      </c>
      <c r="AB6" s="269">
        <v>225</v>
      </c>
      <c r="AC6" s="648">
        <f t="shared" si="4"/>
        <v>0</v>
      </c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654">
        <f t="shared" si="5"/>
        <v>0</v>
      </c>
      <c r="AT6" s="648">
        <f t="shared" si="6"/>
        <v>2795</v>
      </c>
      <c r="AU6" s="648">
        <f t="shared" si="7"/>
        <v>430</v>
      </c>
      <c r="AV6" s="281"/>
      <c r="AW6" s="658"/>
      <c r="AX6" s="658"/>
      <c r="AY6" s="658"/>
      <c r="AZ6" s="658"/>
      <c r="BA6" s="648">
        <f t="shared" si="8"/>
        <v>430</v>
      </c>
      <c r="BB6" s="283"/>
      <c r="BC6" s="642"/>
      <c r="BD6" s="640" t="str">
        <f t="shared" si="9"/>
        <v>正确</v>
      </c>
    </row>
    <row r="7" s="1" customFormat="1" ht="33" customHeight="1" spans="1:56">
      <c r="A7" s="622">
        <f t="shared" si="1"/>
        <v>3</v>
      </c>
      <c r="B7" s="617" t="s">
        <v>228</v>
      </c>
      <c r="C7" s="618" t="s">
        <v>152</v>
      </c>
      <c r="D7" s="619">
        <v>45870</v>
      </c>
      <c r="E7" s="620" t="s">
        <v>78</v>
      </c>
      <c r="F7" s="625">
        <f t="shared" si="2"/>
        <v>30</v>
      </c>
      <c r="G7" s="286" t="s">
        <v>79</v>
      </c>
      <c r="H7" s="215"/>
      <c r="I7" s="215"/>
      <c r="J7" s="215"/>
      <c r="K7" s="215"/>
      <c r="L7" s="215"/>
      <c r="M7" s="215"/>
      <c r="N7" s="215"/>
      <c r="O7" s="357"/>
      <c r="P7" s="215"/>
      <c r="Q7" s="215"/>
      <c r="R7" s="215"/>
      <c r="S7" s="641">
        <f t="shared" si="3"/>
        <v>0</v>
      </c>
      <c r="T7" s="642"/>
      <c r="U7" s="399" t="s">
        <v>229</v>
      </c>
      <c r="V7" s="289">
        <v>1000</v>
      </c>
      <c r="W7" s="290">
        <v>800</v>
      </c>
      <c r="X7" s="290">
        <v>300</v>
      </c>
      <c r="Y7" s="290">
        <v>200</v>
      </c>
      <c r="Z7" s="290">
        <v>500</v>
      </c>
      <c r="AA7" s="290">
        <v>200</v>
      </c>
      <c r="AB7" s="269">
        <v>515</v>
      </c>
      <c r="AC7" s="648">
        <f t="shared" si="4"/>
        <v>0</v>
      </c>
      <c r="AD7" s="269"/>
      <c r="AE7" s="269"/>
      <c r="AF7" s="269"/>
      <c r="AG7" s="269"/>
      <c r="AH7" s="269"/>
      <c r="AI7" s="269">
        <v>100</v>
      </c>
      <c r="AJ7" s="269"/>
      <c r="AK7" s="269"/>
      <c r="AL7" s="269"/>
      <c r="AM7" s="269"/>
      <c r="AN7" s="269"/>
      <c r="AO7" s="269"/>
      <c r="AP7" s="269"/>
      <c r="AQ7" s="269"/>
      <c r="AR7" s="269"/>
      <c r="AS7" s="654">
        <f t="shared" si="5"/>
        <v>0</v>
      </c>
      <c r="AT7" s="648">
        <f t="shared" si="6"/>
        <v>0</v>
      </c>
      <c r="AU7" s="648">
        <f t="shared" si="7"/>
        <v>3615</v>
      </c>
      <c r="AV7" s="281">
        <v>549.9</v>
      </c>
      <c r="AW7" s="658"/>
      <c r="AX7" s="658"/>
      <c r="AY7" s="658"/>
      <c r="AZ7" s="658"/>
      <c r="BA7" s="648">
        <f t="shared" si="8"/>
        <v>3065.1</v>
      </c>
      <c r="BB7" s="283"/>
      <c r="BC7" s="642" t="s">
        <v>85</v>
      </c>
      <c r="BD7" s="640" t="str">
        <f t="shared" si="9"/>
        <v>正确</v>
      </c>
    </row>
    <row r="8" s="1" customFormat="1" ht="33" customHeight="1" spans="1:56">
      <c r="A8" s="622">
        <f t="shared" si="1"/>
        <v>4</v>
      </c>
      <c r="B8" s="623" t="s">
        <v>230</v>
      </c>
      <c r="C8" s="626" t="s">
        <v>231</v>
      </c>
      <c r="D8" s="619">
        <v>45891</v>
      </c>
      <c r="E8" s="624" t="s">
        <v>200</v>
      </c>
      <c r="F8" s="625">
        <f t="shared" si="2"/>
        <v>30</v>
      </c>
      <c r="G8" s="286" t="s">
        <v>79</v>
      </c>
      <c r="H8" s="215"/>
      <c r="I8" s="215"/>
      <c r="J8" s="215">
        <v>21</v>
      </c>
      <c r="K8" s="215"/>
      <c r="L8" s="215"/>
      <c r="M8" s="215"/>
      <c r="N8" s="215"/>
      <c r="O8" s="215"/>
      <c r="P8" s="215"/>
      <c r="Q8" s="215"/>
      <c r="R8" s="215"/>
      <c r="S8" s="641">
        <f t="shared" si="3"/>
        <v>0</v>
      </c>
      <c r="T8" s="643" t="s">
        <v>232</v>
      </c>
      <c r="U8" s="399" t="s">
        <v>88</v>
      </c>
      <c r="V8" s="289">
        <v>1200</v>
      </c>
      <c r="W8" s="290">
        <v>1100</v>
      </c>
      <c r="X8" s="290">
        <v>800</v>
      </c>
      <c r="Y8" s="290">
        <v>700</v>
      </c>
      <c r="Z8" s="290">
        <v>300</v>
      </c>
      <c r="AA8" s="290">
        <v>100</v>
      </c>
      <c r="AB8" s="269">
        <v>100</v>
      </c>
      <c r="AC8" s="648">
        <f t="shared" si="4"/>
        <v>0</v>
      </c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654">
        <f t="shared" si="5"/>
        <v>0</v>
      </c>
      <c r="AT8" s="648">
        <f t="shared" si="6"/>
        <v>3010</v>
      </c>
      <c r="AU8" s="648">
        <f t="shared" si="7"/>
        <v>1290</v>
      </c>
      <c r="AV8" s="281"/>
      <c r="AW8" s="658"/>
      <c r="AX8" s="658"/>
      <c r="AY8" s="658"/>
      <c r="AZ8" s="658"/>
      <c r="BA8" s="648">
        <f t="shared" si="8"/>
        <v>1290</v>
      </c>
      <c r="BB8" s="283"/>
      <c r="BC8" s="642"/>
      <c r="BD8" s="640" t="str">
        <f t="shared" si="9"/>
        <v>正确</v>
      </c>
    </row>
    <row r="9" s="1" customFormat="1" ht="33" customHeight="1" spans="1:56">
      <c r="A9" s="622">
        <f t="shared" si="1"/>
        <v>5</v>
      </c>
      <c r="B9" s="617" t="s">
        <v>233</v>
      </c>
      <c r="C9" s="626" t="s">
        <v>231</v>
      </c>
      <c r="D9" s="619">
        <v>45891</v>
      </c>
      <c r="E9" s="620" t="s">
        <v>78</v>
      </c>
      <c r="F9" s="625">
        <f t="shared" si="2"/>
        <v>30</v>
      </c>
      <c r="G9" s="286" t="s">
        <v>79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641">
        <f t="shared" si="3"/>
        <v>0</v>
      </c>
      <c r="T9" s="642"/>
      <c r="U9" s="399" t="s">
        <v>88</v>
      </c>
      <c r="V9" s="289">
        <v>1200</v>
      </c>
      <c r="W9" s="290">
        <v>1100</v>
      </c>
      <c r="X9" s="290">
        <v>800</v>
      </c>
      <c r="Y9" s="290">
        <v>700</v>
      </c>
      <c r="Z9" s="290">
        <v>300</v>
      </c>
      <c r="AA9" s="290">
        <v>100</v>
      </c>
      <c r="AB9" s="269">
        <v>100</v>
      </c>
      <c r="AC9" s="648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654">
        <f t="shared" si="5"/>
        <v>0</v>
      </c>
      <c r="AT9" s="648">
        <f t="shared" si="6"/>
        <v>0</v>
      </c>
      <c r="AU9" s="648">
        <f t="shared" si="7"/>
        <v>4400</v>
      </c>
      <c r="AV9" s="281">
        <v>549.9</v>
      </c>
      <c r="AW9" s="658"/>
      <c r="AX9" s="658"/>
      <c r="AY9" s="658"/>
      <c r="AZ9" s="658"/>
      <c r="BA9" s="648">
        <f t="shared" si="8"/>
        <v>3850.1</v>
      </c>
      <c r="BB9" s="283"/>
      <c r="BC9" s="642" t="s">
        <v>85</v>
      </c>
      <c r="BD9" s="640" t="str">
        <f t="shared" si="9"/>
        <v>正确</v>
      </c>
    </row>
    <row r="10" s="1" customFormat="1" ht="33" customHeight="1" spans="1:56">
      <c r="A10" s="622">
        <f t="shared" si="1"/>
        <v>6</v>
      </c>
      <c r="B10" s="623" t="s">
        <v>234</v>
      </c>
      <c r="C10" s="626" t="s">
        <v>231</v>
      </c>
      <c r="D10" s="619">
        <v>45891</v>
      </c>
      <c r="E10" s="624" t="s">
        <v>200</v>
      </c>
      <c r="F10" s="625">
        <f t="shared" si="2"/>
        <v>30</v>
      </c>
      <c r="G10" s="286" t="s">
        <v>79</v>
      </c>
      <c r="H10" s="215"/>
      <c r="I10" s="215"/>
      <c r="J10" s="215">
        <v>24</v>
      </c>
      <c r="K10" s="215"/>
      <c r="L10" s="215"/>
      <c r="M10" s="215"/>
      <c r="N10" s="215"/>
      <c r="O10" s="215"/>
      <c r="P10" s="215"/>
      <c r="Q10" s="215"/>
      <c r="R10" s="215"/>
      <c r="S10" s="641">
        <f t="shared" si="3"/>
        <v>0</v>
      </c>
      <c r="T10" s="643" t="s">
        <v>235</v>
      </c>
      <c r="U10" s="399" t="s">
        <v>88</v>
      </c>
      <c r="V10" s="289">
        <v>1200</v>
      </c>
      <c r="W10" s="290">
        <v>1100</v>
      </c>
      <c r="X10" s="290">
        <v>800</v>
      </c>
      <c r="Y10" s="290">
        <v>700</v>
      </c>
      <c r="Z10" s="290">
        <v>300</v>
      </c>
      <c r="AA10" s="290">
        <v>100</v>
      </c>
      <c r="AB10" s="269">
        <v>100</v>
      </c>
      <c r="AC10" s="648">
        <f t="shared" si="4"/>
        <v>0</v>
      </c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654">
        <f t="shared" si="5"/>
        <v>0</v>
      </c>
      <c r="AT10" s="648">
        <f t="shared" si="6"/>
        <v>3440</v>
      </c>
      <c r="AU10" s="648">
        <f t="shared" si="7"/>
        <v>860</v>
      </c>
      <c r="AV10" s="281"/>
      <c r="AW10" s="658"/>
      <c r="AX10" s="658"/>
      <c r="AY10" s="658"/>
      <c r="AZ10" s="658"/>
      <c r="BA10" s="648">
        <f t="shared" si="8"/>
        <v>860</v>
      </c>
      <c r="BB10" s="283"/>
      <c r="BC10" s="642"/>
      <c r="BD10" s="640" t="str">
        <f t="shared" si="9"/>
        <v>正确</v>
      </c>
    </row>
    <row r="11" s="1" customFormat="1" ht="33" customHeight="1" spans="1:56">
      <c r="A11" s="622">
        <f t="shared" si="1"/>
        <v>7</v>
      </c>
      <c r="B11" s="617" t="s">
        <v>236</v>
      </c>
      <c r="C11" s="626" t="s">
        <v>231</v>
      </c>
      <c r="D11" s="619">
        <v>45891</v>
      </c>
      <c r="E11" s="620" t="s">
        <v>78</v>
      </c>
      <c r="F11" s="625">
        <f t="shared" si="2"/>
        <v>30</v>
      </c>
      <c r="G11" s="286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641">
        <f t="shared" si="3"/>
        <v>0</v>
      </c>
      <c r="T11" s="642"/>
      <c r="U11" s="399" t="s">
        <v>88</v>
      </c>
      <c r="V11" s="289">
        <v>1200</v>
      </c>
      <c r="W11" s="290">
        <v>1100</v>
      </c>
      <c r="X11" s="290">
        <v>800</v>
      </c>
      <c r="Y11" s="290">
        <v>700</v>
      </c>
      <c r="Z11" s="290">
        <v>300</v>
      </c>
      <c r="AA11" s="290">
        <v>100</v>
      </c>
      <c r="AB11" s="269">
        <v>100</v>
      </c>
      <c r="AC11" s="648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654">
        <f t="shared" si="5"/>
        <v>0</v>
      </c>
      <c r="AT11" s="648">
        <f t="shared" si="6"/>
        <v>0</v>
      </c>
      <c r="AU11" s="648">
        <f t="shared" si="7"/>
        <v>4400</v>
      </c>
      <c r="AV11" s="281">
        <v>549.9</v>
      </c>
      <c r="AW11" s="658"/>
      <c r="AX11" s="658"/>
      <c r="AY11" s="658"/>
      <c r="AZ11" s="658"/>
      <c r="BA11" s="648">
        <f t="shared" si="8"/>
        <v>3850.1</v>
      </c>
      <c r="BB11" s="283"/>
      <c r="BC11" s="642" t="s">
        <v>85</v>
      </c>
      <c r="BD11" s="640" t="str">
        <f t="shared" si="9"/>
        <v>正确</v>
      </c>
    </row>
    <row r="12" s="1" customFormat="1" ht="33" customHeight="1" spans="1:56">
      <c r="A12" s="622">
        <f t="shared" si="1"/>
        <v>8</v>
      </c>
      <c r="B12" s="617" t="s">
        <v>237</v>
      </c>
      <c r="C12" s="626" t="s">
        <v>231</v>
      </c>
      <c r="D12" s="619">
        <v>45891</v>
      </c>
      <c r="E12" s="620" t="s">
        <v>78</v>
      </c>
      <c r="F12" s="625">
        <f t="shared" si="2"/>
        <v>30</v>
      </c>
      <c r="G12" s="286" t="s">
        <v>79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641">
        <f t="shared" si="3"/>
        <v>0</v>
      </c>
      <c r="T12" s="642"/>
      <c r="U12" s="399" t="s">
        <v>88</v>
      </c>
      <c r="V12" s="289">
        <v>1200</v>
      </c>
      <c r="W12" s="290">
        <v>1100</v>
      </c>
      <c r="X12" s="290">
        <v>800</v>
      </c>
      <c r="Y12" s="290">
        <v>700</v>
      </c>
      <c r="Z12" s="290">
        <v>300</v>
      </c>
      <c r="AA12" s="290">
        <v>100</v>
      </c>
      <c r="AB12" s="269">
        <v>100</v>
      </c>
      <c r="AC12" s="648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654">
        <f t="shared" si="5"/>
        <v>0</v>
      </c>
      <c r="AT12" s="648">
        <f t="shared" si="6"/>
        <v>0</v>
      </c>
      <c r="AU12" s="648">
        <f t="shared" si="7"/>
        <v>4400</v>
      </c>
      <c r="AV12" s="281">
        <v>549.9</v>
      </c>
      <c r="AW12" s="658"/>
      <c r="AX12" s="658"/>
      <c r="AY12" s="658"/>
      <c r="AZ12" s="658"/>
      <c r="BA12" s="648">
        <f t="shared" si="8"/>
        <v>3850.1</v>
      </c>
      <c r="BB12" s="283"/>
      <c r="BC12" s="642" t="s">
        <v>85</v>
      </c>
      <c r="BD12" s="640" t="str">
        <f t="shared" si="9"/>
        <v>正确</v>
      </c>
    </row>
    <row r="13" s="1" customFormat="1" ht="33" customHeight="1" spans="1:56">
      <c r="A13" s="622">
        <f t="shared" si="1"/>
        <v>9</v>
      </c>
      <c r="B13" s="617" t="s">
        <v>238</v>
      </c>
      <c r="C13" s="470" t="s">
        <v>141</v>
      </c>
      <c r="D13" s="619">
        <v>45870</v>
      </c>
      <c r="E13" s="620" t="s">
        <v>78</v>
      </c>
      <c r="F13" s="625">
        <f t="shared" si="2"/>
        <v>30</v>
      </c>
      <c r="G13" s="286" t="s">
        <v>79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641">
        <f t="shared" si="3"/>
        <v>0</v>
      </c>
      <c r="T13" s="642"/>
      <c r="U13" s="399" t="s">
        <v>239</v>
      </c>
      <c r="V13" s="289">
        <v>1000</v>
      </c>
      <c r="W13" s="290">
        <v>500</v>
      </c>
      <c r="X13" s="290">
        <v>300</v>
      </c>
      <c r="Y13" s="290">
        <v>200</v>
      </c>
      <c r="Z13" s="290">
        <v>200</v>
      </c>
      <c r="AA13" s="290">
        <v>100</v>
      </c>
      <c r="AB13" s="269">
        <v>215</v>
      </c>
      <c r="AC13" s="648">
        <f t="shared" si="4"/>
        <v>0</v>
      </c>
      <c r="AD13" s="269"/>
      <c r="AE13" s="269"/>
      <c r="AF13" s="269"/>
      <c r="AG13" s="269"/>
      <c r="AH13" s="269"/>
      <c r="AI13" s="269">
        <v>100</v>
      </c>
      <c r="AJ13" s="269"/>
      <c r="AK13" s="269"/>
      <c r="AL13" s="269"/>
      <c r="AM13" s="269"/>
      <c r="AN13" s="269"/>
      <c r="AO13" s="269"/>
      <c r="AP13" s="269"/>
      <c r="AQ13" s="269"/>
      <c r="AR13" s="269"/>
      <c r="AS13" s="654">
        <f t="shared" si="5"/>
        <v>0</v>
      </c>
      <c r="AT13" s="648">
        <f t="shared" si="6"/>
        <v>0</v>
      </c>
      <c r="AU13" s="648">
        <f t="shared" si="7"/>
        <v>2615</v>
      </c>
      <c r="AV13" s="281">
        <v>549.9</v>
      </c>
      <c r="AW13" s="658"/>
      <c r="AX13" s="658"/>
      <c r="AY13" s="658"/>
      <c r="AZ13" s="658"/>
      <c r="BA13" s="648">
        <f t="shared" si="8"/>
        <v>2065.1</v>
      </c>
      <c r="BB13" s="283"/>
      <c r="BC13" s="642" t="s">
        <v>85</v>
      </c>
      <c r="BD13" s="640" t="str">
        <f t="shared" si="9"/>
        <v>正确</v>
      </c>
    </row>
    <row r="14" s="1" customFormat="1" ht="33" customHeight="1" spans="1:56">
      <c r="A14" s="622">
        <f t="shared" si="1"/>
        <v>10</v>
      </c>
      <c r="B14" s="617" t="s">
        <v>240</v>
      </c>
      <c r="C14" s="470" t="s">
        <v>141</v>
      </c>
      <c r="D14" s="619">
        <v>45870</v>
      </c>
      <c r="E14" s="620" t="s">
        <v>78</v>
      </c>
      <c r="F14" s="625">
        <f t="shared" si="2"/>
        <v>30</v>
      </c>
      <c r="G14" s="286" t="s">
        <v>79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641">
        <f t="shared" si="3"/>
        <v>0</v>
      </c>
      <c r="T14" s="642"/>
      <c r="U14" s="399" t="s">
        <v>241</v>
      </c>
      <c r="V14" s="289">
        <v>1000</v>
      </c>
      <c r="W14" s="290">
        <v>500</v>
      </c>
      <c r="X14" s="290">
        <v>300</v>
      </c>
      <c r="Y14" s="290">
        <v>200</v>
      </c>
      <c r="Z14" s="290">
        <v>200</v>
      </c>
      <c r="AA14" s="290">
        <v>100</v>
      </c>
      <c r="AB14" s="269">
        <v>550</v>
      </c>
      <c r="AC14" s="648">
        <f t="shared" si="4"/>
        <v>0</v>
      </c>
      <c r="AD14" s="269"/>
      <c r="AE14" s="269"/>
      <c r="AF14" s="269"/>
      <c r="AG14" s="269"/>
      <c r="AH14" s="269"/>
      <c r="AI14" s="269">
        <v>100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654">
        <f t="shared" si="5"/>
        <v>0</v>
      </c>
      <c r="AT14" s="648">
        <f t="shared" si="6"/>
        <v>0</v>
      </c>
      <c r="AU14" s="648">
        <f t="shared" si="7"/>
        <v>2950</v>
      </c>
      <c r="AV14" s="281">
        <v>549.9</v>
      </c>
      <c r="AW14" s="658"/>
      <c r="AX14" s="658"/>
      <c r="AY14" s="658"/>
      <c r="AZ14" s="658"/>
      <c r="BA14" s="648">
        <f t="shared" si="8"/>
        <v>2400.1</v>
      </c>
      <c r="BB14" s="283"/>
      <c r="BC14" s="642" t="s">
        <v>85</v>
      </c>
      <c r="BD14" s="640" t="str">
        <f t="shared" si="9"/>
        <v>正确</v>
      </c>
    </row>
    <row r="15" s="1" customFormat="1" ht="33" customHeight="1" spans="1:56">
      <c r="A15" s="622">
        <f t="shared" si="1"/>
        <v>11</v>
      </c>
      <c r="B15" s="617" t="s">
        <v>242</v>
      </c>
      <c r="C15" s="470" t="s">
        <v>164</v>
      </c>
      <c r="D15" s="619">
        <v>45870</v>
      </c>
      <c r="E15" s="620" t="s">
        <v>78</v>
      </c>
      <c r="F15" s="625">
        <f t="shared" si="2"/>
        <v>30</v>
      </c>
      <c r="G15" s="286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641">
        <f t="shared" si="3"/>
        <v>0</v>
      </c>
      <c r="T15" s="642"/>
      <c r="U15" s="399" t="s">
        <v>243</v>
      </c>
      <c r="V15" s="289">
        <v>1000</v>
      </c>
      <c r="W15" s="290">
        <v>800</v>
      </c>
      <c r="X15" s="290">
        <v>600</v>
      </c>
      <c r="Y15" s="290">
        <v>500</v>
      </c>
      <c r="Z15" s="290">
        <v>400</v>
      </c>
      <c r="AA15" s="290">
        <v>200</v>
      </c>
      <c r="AB15" s="269">
        <v>670</v>
      </c>
      <c r="AC15" s="648">
        <f t="shared" si="4"/>
        <v>0</v>
      </c>
      <c r="AD15" s="269"/>
      <c r="AE15" s="269"/>
      <c r="AF15" s="269"/>
      <c r="AG15" s="269"/>
      <c r="AH15" s="269"/>
      <c r="AI15" s="269">
        <f>500+100</f>
        <v>600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654">
        <f t="shared" si="5"/>
        <v>0</v>
      </c>
      <c r="AT15" s="648">
        <f t="shared" si="6"/>
        <v>0</v>
      </c>
      <c r="AU15" s="648">
        <f t="shared" si="7"/>
        <v>4770</v>
      </c>
      <c r="AV15" s="281">
        <v>549.9</v>
      </c>
      <c r="AW15" s="658"/>
      <c r="AX15" s="658"/>
      <c r="AY15" s="658"/>
      <c r="AZ15" s="658"/>
      <c r="BA15" s="648">
        <f t="shared" si="8"/>
        <v>4220.1</v>
      </c>
      <c r="BB15" s="283"/>
      <c r="BC15" s="642" t="s">
        <v>244</v>
      </c>
      <c r="BD15" s="640" t="str">
        <f t="shared" si="9"/>
        <v>正确</v>
      </c>
    </row>
    <row r="16" s="1" customFormat="1" ht="33" customHeight="1" spans="1:56">
      <c r="A16" s="622">
        <f t="shared" si="1"/>
        <v>12</v>
      </c>
      <c r="B16" s="617" t="s">
        <v>245</v>
      </c>
      <c r="C16" s="470" t="s">
        <v>246</v>
      </c>
      <c r="D16" s="619">
        <v>45870</v>
      </c>
      <c r="E16" s="620" t="s">
        <v>78</v>
      </c>
      <c r="F16" s="625">
        <f t="shared" si="2"/>
        <v>30</v>
      </c>
      <c r="G16" s="286" t="s">
        <v>79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641">
        <f t="shared" si="3"/>
        <v>0</v>
      </c>
      <c r="T16" s="642"/>
      <c r="U16" s="399" t="s">
        <v>247</v>
      </c>
      <c r="V16" s="289">
        <v>1500</v>
      </c>
      <c r="W16" s="290">
        <v>1000</v>
      </c>
      <c r="X16" s="290">
        <v>600</v>
      </c>
      <c r="Y16" s="290">
        <v>400</v>
      </c>
      <c r="Z16" s="290">
        <v>300</v>
      </c>
      <c r="AA16" s="290">
        <v>200</v>
      </c>
      <c r="AB16" s="269">
        <v>550</v>
      </c>
      <c r="AC16" s="648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654">
        <f t="shared" si="5"/>
        <v>0</v>
      </c>
      <c r="AT16" s="648">
        <f t="shared" si="6"/>
        <v>0</v>
      </c>
      <c r="AU16" s="648">
        <f t="shared" si="7"/>
        <v>4650</v>
      </c>
      <c r="AV16" s="281">
        <v>549.9</v>
      </c>
      <c r="AW16" s="658"/>
      <c r="AX16" s="658"/>
      <c r="AY16" s="658"/>
      <c r="AZ16" s="658"/>
      <c r="BA16" s="648">
        <f t="shared" si="8"/>
        <v>4100.1</v>
      </c>
      <c r="BB16" s="283"/>
      <c r="BC16" s="642" t="s">
        <v>85</v>
      </c>
      <c r="BD16" s="640" t="str">
        <f t="shared" si="9"/>
        <v>正确</v>
      </c>
    </row>
    <row r="17" s="1" customFormat="1" ht="33" customHeight="1" spans="1:56">
      <c r="A17" s="622">
        <f t="shared" si="1"/>
        <v>13</v>
      </c>
      <c r="B17" s="623" t="s">
        <v>248</v>
      </c>
      <c r="C17" s="618" t="s">
        <v>152</v>
      </c>
      <c r="D17" s="619">
        <v>45870</v>
      </c>
      <c r="E17" s="624" t="s">
        <v>200</v>
      </c>
      <c r="F17" s="625">
        <f t="shared" si="2"/>
        <v>30</v>
      </c>
      <c r="G17" s="286" t="s">
        <v>79</v>
      </c>
      <c r="H17" s="215"/>
      <c r="I17" s="215"/>
      <c r="J17" s="215">
        <v>14</v>
      </c>
      <c r="K17" s="215"/>
      <c r="L17" s="215"/>
      <c r="M17" s="215"/>
      <c r="N17" s="215"/>
      <c r="O17" s="245"/>
      <c r="P17" s="215"/>
      <c r="Q17" s="215"/>
      <c r="R17" s="215"/>
      <c r="S17" s="641">
        <f t="shared" si="3"/>
        <v>0</v>
      </c>
      <c r="T17" s="643" t="s">
        <v>249</v>
      </c>
      <c r="U17" s="399" t="s">
        <v>190</v>
      </c>
      <c r="V17" s="289">
        <v>1000</v>
      </c>
      <c r="W17" s="290">
        <v>800</v>
      </c>
      <c r="X17" s="290">
        <v>300</v>
      </c>
      <c r="Y17" s="290">
        <v>200</v>
      </c>
      <c r="Z17" s="290">
        <v>500</v>
      </c>
      <c r="AA17" s="290">
        <v>200</v>
      </c>
      <c r="AB17" s="269">
        <v>500</v>
      </c>
      <c r="AC17" s="648">
        <f t="shared" si="4"/>
        <v>0</v>
      </c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654">
        <f t="shared" si="5"/>
        <v>0</v>
      </c>
      <c r="AT17" s="648">
        <f t="shared" si="6"/>
        <v>1633.33333333333</v>
      </c>
      <c r="AU17" s="648">
        <f t="shared" si="7"/>
        <v>1866.67</v>
      </c>
      <c r="AV17" s="281"/>
      <c r="AW17" s="658"/>
      <c r="AX17" s="658"/>
      <c r="AY17" s="658"/>
      <c r="AZ17" s="658"/>
      <c r="BA17" s="648">
        <f t="shared" si="8"/>
        <v>1866.67</v>
      </c>
      <c r="BB17" s="283"/>
      <c r="BC17" s="642"/>
      <c r="BD17" s="640" t="str">
        <f t="shared" si="9"/>
        <v>正确</v>
      </c>
    </row>
    <row r="18" s="1" customFormat="1" ht="33" customHeight="1" spans="1:56">
      <c r="A18" s="622">
        <f t="shared" si="1"/>
        <v>14</v>
      </c>
      <c r="B18" s="623" t="s">
        <v>250</v>
      </c>
      <c r="C18" s="618" t="s">
        <v>152</v>
      </c>
      <c r="D18" s="619">
        <v>45870</v>
      </c>
      <c r="E18" s="624" t="s">
        <v>200</v>
      </c>
      <c r="F18" s="625">
        <f t="shared" si="2"/>
        <v>30</v>
      </c>
      <c r="G18" s="286" t="s">
        <v>79</v>
      </c>
      <c r="H18" s="215"/>
      <c r="I18" s="215"/>
      <c r="J18" s="215">
        <v>19</v>
      </c>
      <c r="L18" s="215"/>
      <c r="M18" s="215"/>
      <c r="N18" s="215"/>
      <c r="O18" s="245"/>
      <c r="P18" s="215"/>
      <c r="Q18" s="215"/>
      <c r="R18" s="215"/>
      <c r="S18" s="641">
        <f t="shared" si="3"/>
        <v>0</v>
      </c>
      <c r="T18" s="643" t="s">
        <v>251</v>
      </c>
      <c r="U18" s="399" t="s">
        <v>190</v>
      </c>
      <c r="V18" s="289">
        <v>1000</v>
      </c>
      <c r="W18" s="290">
        <v>800</v>
      </c>
      <c r="X18" s="290">
        <v>300</v>
      </c>
      <c r="Y18" s="290">
        <v>200</v>
      </c>
      <c r="Z18" s="290">
        <v>500</v>
      </c>
      <c r="AA18" s="290">
        <v>200</v>
      </c>
      <c r="AB18" s="269">
        <v>500</v>
      </c>
      <c r="AC18" s="648">
        <f t="shared" si="4"/>
        <v>0</v>
      </c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654">
        <f t="shared" si="5"/>
        <v>0</v>
      </c>
      <c r="AT18" s="648">
        <f t="shared" si="6"/>
        <v>2216.66666666667</v>
      </c>
      <c r="AU18" s="648">
        <f t="shared" si="7"/>
        <v>1283.33</v>
      </c>
      <c r="AV18" s="281"/>
      <c r="AW18" s="658"/>
      <c r="AX18" s="658"/>
      <c r="AY18" s="658"/>
      <c r="AZ18" s="658"/>
      <c r="BA18" s="648">
        <f t="shared" si="8"/>
        <v>1283.33</v>
      </c>
      <c r="BB18" s="283"/>
      <c r="BC18" s="642"/>
      <c r="BD18" s="640" t="str">
        <f t="shared" si="9"/>
        <v>正确</v>
      </c>
    </row>
    <row r="19" s="1" customFormat="1" ht="33" customHeight="1" spans="1:56">
      <c r="A19" s="622">
        <f t="shared" si="1"/>
        <v>15</v>
      </c>
      <c r="B19" s="627" t="s">
        <v>252</v>
      </c>
      <c r="C19" s="618" t="s">
        <v>152</v>
      </c>
      <c r="D19" s="619">
        <v>45870</v>
      </c>
      <c r="E19" s="620" t="s">
        <v>78</v>
      </c>
      <c r="F19" s="625">
        <f t="shared" si="2"/>
        <v>30</v>
      </c>
      <c r="G19" s="286" t="s">
        <v>79</v>
      </c>
      <c r="H19" s="215"/>
      <c r="I19" s="215"/>
      <c r="J19" s="215"/>
      <c r="K19" s="215"/>
      <c r="L19" s="215"/>
      <c r="M19" s="215"/>
      <c r="N19" s="215"/>
      <c r="O19" s="392"/>
      <c r="P19" s="215"/>
      <c r="Q19" s="215"/>
      <c r="R19" s="215"/>
      <c r="S19" s="641">
        <f t="shared" si="3"/>
        <v>0</v>
      </c>
      <c r="T19" s="263"/>
      <c r="U19" s="399" t="s">
        <v>190</v>
      </c>
      <c r="V19" s="289">
        <v>1000</v>
      </c>
      <c r="W19" s="290">
        <v>800</v>
      </c>
      <c r="X19" s="290">
        <v>300</v>
      </c>
      <c r="Y19" s="290">
        <v>200</v>
      </c>
      <c r="Z19" s="290">
        <v>500</v>
      </c>
      <c r="AA19" s="290">
        <v>200</v>
      </c>
      <c r="AB19" s="269">
        <v>500</v>
      </c>
      <c r="AC19" s="648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654">
        <f t="shared" si="5"/>
        <v>0</v>
      </c>
      <c r="AT19" s="648">
        <f t="shared" si="6"/>
        <v>0</v>
      </c>
      <c r="AU19" s="648">
        <f t="shared" si="7"/>
        <v>3600</v>
      </c>
      <c r="AV19" s="281"/>
      <c r="AW19" s="658"/>
      <c r="AX19" s="658"/>
      <c r="AY19" s="658"/>
      <c r="AZ19" s="658"/>
      <c r="BA19" s="648">
        <f t="shared" si="8"/>
        <v>3600</v>
      </c>
      <c r="BB19" s="283"/>
      <c r="BC19" s="642" t="s">
        <v>85</v>
      </c>
      <c r="BD19" s="640" t="str">
        <f t="shared" si="9"/>
        <v>正确</v>
      </c>
    </row>
    <row r="20" s="1" customFormat="1" ht="33" customHeight="1" spans="1:56">
      <c r="A20" s="622">
        <f t="shared" si="1"/>
        <v>16</v>
      </c>
      <c r="B20" s="623" t="s">
        <v>253</v>
      </c>
      <c r="C20" s="618" t="s">
        <v>152</v>
      </c>
      <c r="D20" s="619">
        <v>45870</v>
      </c>
      <c r="E20" s="624" t="s">
        <v>200</v>
      </c>
      <c r="F20" s="625">
        <f t="shared" si="2"/>
        <v>30</v>
      </c>
      <c r="G20" s="286" t="s">
        <v>79</v>
      </c>
      <c r="H20" s="215"/>
      <c r="I20" s="215"/>
      <c r="J20" s="215">
        <v>27</v>
      </c>
      <c r="K20" s="215"/>
      <c r="L20" s="215"/>
      <c r="M20" s="215"/>
      <c r="N20" s="215"/>
      <c r="O20" s="215"/>
      <c r="P20" s="215"/>
      <c r="Q20" s="215"/>
      <c r="R20" s="215"/>
      <c r="S20" s="641">
        <f t="shared" si="3"/>
        <v>0</v>
      </c>
      <c r="T20" s="643" t="s">
        <v>254</v>
      </c>
      <c r="U20" s="399" t="s">
        <v>190</v>
      </c>
      <c r="V20" s="289">
        <v>1000</v>
      </c>
      <c r="W20" s="290">
        <v>800</v>
      </c>
      <c r="X20" s="290">
        <v>300</v>
      </c>
      <c r="Y20" s="290">
        <v>200</v>
      </c>
      <c r="Z20" s="290">
        <v>500</v>
      </c>
      <c r="AA20" s="290">
        <v>200</v>
      </c>
      <c r="AB20" s="269">
        <v>500</v>
      </c>
      <c r="AC20" s="648">
        <f t="shared" si="4"/>
        <v>0</v>
      </c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654">
        <f t="shared" si="5"/>
        <v>0</v>
      </c>
      <c r="AT20" s="648">
        <f t="shared" si="6"/>
        <v>3150</v>
      </c>
      <c r="AU20" s="648">
        <f t="shared" si="7"/>
        <v>350</v>
      </c>
      <c r="AV20" s="281"/>
      <c r="AW20" s="658"/>
      <c r="AX20" s="658"/>
      <c r="AY20" s="658"/>
      <c r="AZ20" s="658"/>
      <c r="BA20" s="648">
        <f t="shared" si="8"/>
        <v>350</v>
      </c>
      <c r="BB20" s="283"/>
      <c r="BC20" s="642"/>
      <c r="BD20" s="640" t="str">
        <f t="shared" si="9"/>
        <v>正确</v>
      </c>
    </row>
    <row r="21" s="1" customFormat="1" ht="33" customHeight="1" spans="1:56">
      <c r="A21" s="622">
        <f t="shared" si="1"/>
        <v>17</v>
      </c>
      <c r="B21" s="627" t="s">
        <v>255</v>
      </c>
      <c r="C21" s="618" t="s">
        <v>152</v>
      </c>
      <c r="D21" s="619">
        <v>45870</v>
      </c>
      <c r="E21" s="620" t="s">
        <v>78</v>
      </c>
      <c r="F21" s="625">
        <f t="shared" si="2"/>
        <v>30</v>
      </c>
      <c r="G21" s="286" t="s">
        <v>79</v>
      </c>
      <c r="H21" s="215"/>
      <c r="I21" s="215"/>
      <c r="J21" s="215">
        <v>10</v>
      </c>
      <c r="K21" s="215"/>
      <c r="L21" s="215"/>
      <c r="M21" s="215"/>
      <c r="N21" s="215"/>
      <c r="O21" s="215"/>
      <c r="P21" s="215"/>
      <c r="Q21" s="215"/>
      <c r="R21" s="215"/>
      <c r="S21" s="641">
        <f t="shared" si="3"/>
        <v>0</v>
      </c>
      <c r="T21" s="503" t="s">
        <v>256</v>
      </c>
      <c r="U21" s="399" t="s">
        <v>190</v>
      </c>
      <c r="V21" s="289">
        <v>1000</v>
      </c>
      <c r="W21" s="290">
        <v>800</v>
      </c>
      <c r="X21" s="290">
        <v>300</v>
      </c>
      <c r="Y21" s="290">
        <v>200</v>
      </c>
      <c r="Z21" s="290">
        <v>500</v>
      </c>
      <c r="AA21" s="290">
        <v>200</v>
      </c>
      <c r="AB21" s="269">
        <v>500</v>
      </c>
      <c r="AC21" s="648">
        <f t="shared" si="4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654">
        <f t="shared" si="5"/>
        <v>0</v>
      </c>
      <c r="AT21" s="648">
        <f t="shared" si="6"/>
        <v>1166.66666666667</v>
      </c>
      <c r="AU21" s="648">
        <f t="shared" si="7"/>
        <v>2333.33</v>
      </c>
      <c r="AV21" s="281"/>
      <c r="AW21" s="658"/>
      <c r="AX21" s="658"/>
      <c r="AY21" s="658"/>
      <c r="AZ21" s="658"/>
      <c r="BA21" s="648">
        <f t="shared" si="8"/>
        <v>2333.33</v>
      </c>
      <c r="BB21" s="283"/>
      <c r="BC21" s="642"/>
      <c r="BD21" s="640" t="str">
        <f t="shared" si="9"/>
        <v>正确</v>
      </c>
    </row>
    <row r="22" s="1" customFormat="1" ht="33" customHeight="1" spans="1:56">
      <c r="A22" s="622">
        <f t="shared" si="1"/>
        <v>18</v>
      </c>
      <c r="B22" s="627" t="s">
        <v>257</v>
      </c>
      <c r="C22" s="618" t="s">
        <v>152</v>
      </c>
      <c r="D22" s="619">
        <v>45870</v>
      </c>
      <c r="E22" s="620" t="s">
        <v>78</v>
      </c>
      <c r="F22" s="625">
        <f t="shared" si="2"/>
        <v>30</v>
      </c>
      <c r="G22" s="286" t="s">
        <v>79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641">
        <f t="shared" si="3"/>
        <v>0</v>
      </c>
      <c r="T22" s="263"/>
      <c r="U22" s="399" t="s">
        <v>190</v>
      </c>
      <c r="V22" s="289">
        <v>1000</v>
      </c>
      <c r="W22" s="290">
        <v>800</v>
      </c>
      <c r="X22" s="290">
        <v>300</v>
      </c>
      <c r="Y22" s="290">
        <v>200</v>
      </c>
      <c r="Z22" s="290">
        <v>500</v>
      </c>
      <c r="AA22" s="290">
        <v>200</v>
      </c>
      <c r="AB22" s="269">
        <v>500</v>
      </c>
      <c r="AC22" s="648">
        <f t="shared" si="4"/>
        <v>0</v>
      </c>
      <c r="AD22" s="269"/>
      <c r="AE22" s="269"/>
      <c r="AF22" s="269"/>
      <c r="AG22" s="269"/>
      <c r="AH22" s="269"/>
      <c r="AI22" s="269">
        <v>100</v>
      </c>
      <c r="AJ22" s="269"/>
      <c r="AK22" s="269"/>
      <c r="AL22" s="269"/>
      <c r="AM22" s="269"/>
      <c r="AN22" s="269"/>
      <c r="AO22" s="269"/>
      <c r="AP22" s="269"/>
      <c r="AQ22" s="269"/>
      <c r="AR22" s="269"/>
      <c r="AS22" s="654">
        <f t="shared" si="5"/>
        <v>0</v>
      </c>
      <c r="AT22" s="648">
        <f t="shared" si="6"/>
        <v>0</v>
      </c>
      <c r="AU22" s="648">
        <f t="shared" si="7"/>
        <v>3600</v>
      </c>
      <c r="AV22" s="281"/>
      <c r="AW22" s="658"/>
      <c r="AX22" s="658"/>
      <c r="AY22" s="658"/>
      <c r="AZ22" s="658"/>
      <c r="BA22" s="648">
        <f t="shared" si="8"/>
        <v>3600</v>
      </c>
      <c r="BB22" s="283"/>
      <c r="BC22" s="642" t="s">
        <v>85</v>
      </c>
      <c r="BD22" s="640" t="str">
        <f t="shared" si="9"/>
        <v>正确</v>
      </c>
    </row>
    <row r="23" s="1" customFormat="1" ht="33" customHeight="1" spans="1:56">
      <c r="A23" s="622">
        <f t="shared" si="1"/>
        <v>19</v>
      </c>
      <c r="B23" s="627" t="s">
        <v>258</v>
      </c>
      <c r="C23" s="626" t="s">
        <v>231</v>
      </c>
      <c r="D23" s="619">
        <v>45873</v>
      </c>
      <c r="E23" s="620" t="s">
        <v>78</v>
      </c>
      <c r="F23" s="625">
        <f t="shared" si="2"/>
        <v>30</v>
      </c>
      <c r="G23" s="286" t="s">
        <v>79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641">
        <f t="shared" si="3"/>
        <v>0</v>
      </c>
      <c r="T23" s="263"/>
      <c r="U23" s="399" t="s">
        <v>88</v>
      </c>
      <c r="V23" s="289">
        <v>1200</v>
      </c>
      <c r="W23" s="290">
        <v>1100</v>
      </c>
      <c r="X23" s="290">
        <v>800</v>
      </c>
      <c r="Y23" s="290">
        <v>700</v>
      </c>
      <c r="Z23" s="290">
        <v>300</v>
      </c>
      <c r="AA23" s="290">
        <v>100</v>
      </c>
      <c r="AB23" s="269">
        <v>100</v>
      </c>
      <c r="AC23" s="648">
        <f t="shared" si="4"/>
        <v>0</v>
      </c>
      <c r="AD23" s="269"/>
      <c r="AE23" s="269"/>
      <c r="AF23" s="269"/>
      <c r="AG23" s="269"/>
      <c r="AH23" s="269"/>
      <c r="AI23" s="269">
        <v>100</v>
      </c>
      <c r="AJ23" s="269"/>
      <c r="AK23" s="269"/>
      <c r="AL23" s="269"/>
      <c r="AM23" s="269"/>
      <c r="AN23" s="269"/>
      <c r="AO23" s="269"/>
      <c r="AP23" s="269"/>
      <c r="AQ23" s="269"/>
      <c r="AR23" s="269"/>
      <c r="AS23" s="654">
        <f t="shared" si="5"/>
        <v>0</v>
      </c>
      <c r="AT23" s="648">
        <f t="shared" si="6"/>
        <v>0</v>
      </c>
      <c r="AU23" s="648">
        <f t="shared" si="7"/>
        <v>4400</v>
      </c>
      <c r="AV23" s="281"/>
      <c r="AW23" s="658"/>
      <c r="AX23" s="658"/>
      <c r="AY23" s="658"/>
      <c r="AZ23" s="658"/>
      <c r="BA23" s="648">
        <f t="shared" si="8"/>
        <v>4400</v>
      </c>
      <c r="BB23" s="283"/>
      <c r="BC23" s="642" t="s">
        <v>85</v>
      </c>
      <c r="BD23" s="640" t="str">
        <f t="shared" si="9"/>
        <v>正确</v>
      </c>
    </row>
    <row r="24" s="1" customFormat="1" ht="33" customHeight="1" spans="1:56">
      <c r="A24" s="622">
        <f t="shared" si="1"/>
        <v>20</v>
      </c>
      <c r="B24" s="627" t="s">
        <v>259</v>
      </c>
      <c r="C24" s="470" t="s">
        <v>141</v>
      </c>
      <c r="D24" s="619">
        <v>45870</v>
      </c>
      <c r="E24" s="620" t="s">
        <v>78</v>
      </c>
      <c r="F24" s="625">
        <f t="shared" si="2"/>
        <v>30</v>
      </c>
      <c r="G24" s="286" t="s">
        <v>79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641">
        <f t="shared" si="3"/>
        <v>0</v>
      </c>
      <c r="T24" s="263"/>
      <c r="U24" s="399" t="s">
        <v>260</v>
      </c>
      <c r="V24" s="289">
        <v>1000</v>
      </c>
      <c r="W24" s="290">
        <v>500</v>
      </c>
      <c r="X24" s="290">
        <v>300</v>
      </c>
      <c r="Y24" s="290">
        <v>200</v>
      </c>
      <c r="Z24" s="290">
        <v>200</v>
      </c>
      <c r="AA24" s="290">
        <v>100</v>
      </c>
      <c r="AB24" s="269">
        <v>410</v>
      </c>
      <c r="AC24" s="648">
        <f t="shared" si="4"/>
        <v>0</v>
      </c>
      <c r="AD24" s="269"/>
      <c r="AE24" s="269"/>
      <c r="AF24" s="269"/>
      <c r="AG24" s="269"/>
      <c r="AH24" s="269"/>
      <c r="AI24" s="269">
        <v>100</v>
      </c>
      <c r="AJ24" s="269"/>
      <c r="AK24" s="269"/>
      <c r="AL24" s="269"/>
      <c r="AM24" s="269"/>
      <c r="AN24" s="269"/>
      <c r="AO24" s="269"/>
      <c r="AP24" s="269"/>
      <c r="AQ24" s="269"/>
      <c r="AR24" s="269"/>
      <c r="AS24" s="654">
        <f t="shared" si="5"/>
        <v>0</v>
      </c>
      <c r="AT24" s="648">
        <f t="shared" si="6"/>
        <v>0</v>
      </c>
      <c r="AU24" s="648">
        <f t="shared" si="7"/>
        <v>2810</v>
      </c>
      <c r="AV24" s="281"/>
      <c r="AW24" s="658"/>
      <c r="AX24" s="658"/>
      <c r="AY24" s="658"/>
      <c r="AZ24" s="658"/>
      <c r="BA24" s="648">
        <f t="shared" si="8"/>
        <v>2810</v>
      </c>
      <c r="BB24" s="283"/>
      <c r="BC24" s="642" t="s">
        <v>85</v>
      </c>
      <c r="BD24" s="640" t="str">
        <f t="shared" si="9"/>
        <v>正确</v>
      </c>
    </row>
    <row r="25" s="1" customFormat="1" ht="33" customHeight="1" spans="1:56">
      <c r="A25" s="622">
        <f t="shared" si="1"/>
        <v>21</v>
      </c>
      <c r="B25" s="627" t="s">
        <v>261</v>
      </c>
      <c r="C25" s="470" t="s">
        <v>141</v>
      </c>
      <c r="D25" s="619">
        <v>45870</v>
      </c>
      <c r="E25" s="620" t="s">
        <v>78</v>
      </c>
      <c r="F25" s="625">
        <f t="shared" si="2"/>
        <v>30</v>
      </c>
      <c r="G25" s="286" t="s">
        <v>79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641">
        <f t="shared" si="3"/>
        <v>0</v>
      </c>
      <c r="T25" s="263"/>
      <c r="U25" s="399" t="s">
        <v>205</v>
      </c>
      <c r="V25" s="289">
        <v>1000</v>
      </c>
      <c r="W25" s="290">
        <v>500</v>
      </c>
      <c r="X25" s="290">
        <v>300</v>
      </c>
      <c r="Y25" s="290">
        <v>200</v>
      </c>
      <c r="Z25" s="290">
        <v>200</v>
      </c>
      <c r="AA25" s="290">
        <v>100</v>
      </c>
      <c r="AB25" s="269">
        <v>500</v>
      </c>
      <c r="AC25" s="648">
        <f t="shared" si="4"/>
        <v>0</v>
      </c>
      <c r="AD25" s="269"/>
      <c r="AE25" s="269"/>
      <c r="AF25" s="269"/>
      <c r="AG25" s="269"/>
      <c r="AH25" s="269"/>
      <c r="AI25" s="269">
        <v>100</v>
      </c>
      <c r="AJ25" s="269"/>
      <c r="AK25" s="269"/>
      <c r="AL25" s="269"/>
      <c r="AM25" s="269"/>
      <c r="AN25" s="269"/>
      <c r="AO25" s="269"/>
      <c r="AP25" s="269"/>
      <c r="AQ25" s="269"/>
      <c r="AR25" s="269"/>
      <c r="AS25" s="654">
        <f t="shared" si="5"/>
        <v>0</v>
      </c>
      <c r="AT25" s="648">
        <f t="shared" si="6"/>
        <v>0</v>
      </c>
      <c r="AU25" s="648">
        <f t="shared" si="7"/>
        <v>2900</v>
      </c>
      <c r="AV25" s="281"/>
      <c r="AW25" s="658"/>
      <c r="AX25" s="658"/>
      <c r="AY25" s="658"/>
      <c r="AZ25" s="658"/>
      <c r="BA25" s="648">
        <f t="shared" si="8"/>
        <v>2900</v>
      </c>
      <c r="BB25" s="283"/>
      <c r="BC25" s="642" t="s">
        <v>85</v>
      </c>
      <c r="BD25" s="640" t="str">
        <f t="shared" si="9"/>
        <v>正确</v>
      </c>
    </row>
    <row r="26" s="1" customFormat="1" ht="33" customHeight="1" spans="1:56">
      <c r="A26" s="622">
        <f t="shared" si="1"/>
        <v>22</v>
      </c>
      <c r="B26" s="627" t="s">
        <v>262</v>
      </c>
      <c r="C26" s="470" t="s">
        <v>263</v>
      </c>
      <c r="D26" s="619">
        <v>45870</v>
      </c>
      <c r="E26" s="620" t="s">
        <v>78</v>
      </c>
      <c r="F26" s="625">
        <f t="shared" si="2"/>
        <v>30</v>
      </c>
      <c r="G26" s="286" t="s">
        <v>79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641">
        <f t="shared" si="3"/>
        <v>0</v>
      </c>
      <c r="T26" s="263"/>
      <c r="U26" s="399" t="s">
        <v>202</v>
      </c>
      <c r="V26" s="289">
        <v>1000</v>
      </c>
      <c r="W26" s="290">
        <v>600</v>
      </c>
      <c r="X26" s="290">
        <v>500</v>
      </c>
      <c r="Y26" s="290">
        <v>400</v>
      </c>
      <c r="Z26" s="290">
        <v>300</v>
      </c>
      <c r="AA26" s="290">
        <v>100</v>
      </c>
      <c r="AB26" s="269">
        <v>100</v>
      </c>
      <c r="AC26" s="648">
        <f t="shared" si="4"/>
        <v>0</v>
      </c>
      <c r="AD26" s="269"/>
      <c r="AE26" s="269"/>
      <c r="AF26" s="269"/>
      <c r="AG26" s="269"/>
      <c r="AH26" s="269"/>
      <c r="AI26" s="269">
        <v>100</v>
      </c>
      <c r="AJ26" s="269"/>
      <c r="AK26" s="269"/>
      <c r="AL26" s="269"/>
      <c r="AM26" s="269"/>
      <c r="AN26" s="269"/>
      <c r="AO26" s="269"/>
      <c r="AP26" s="269"/>
      <c r="AQ26" s="269"/>
      <c r="AR26" s="269"/>
      <c r="AS26" s="654">
        <f t="shared" si="5"/>
        <v>0</v>
      </c>
      <c r="AT26" s="648">
        <f t="shared" si="6"/>
        <v>0</v>
      </c>
      <c r="AU26" s="648">
        <f t="shared" si="7"/>
        <v>3100</v>
      </c>
      <c r="AV26" s="281"/>
      <c r="AW26" s="658"/>
      <c r="AX26" s="658"/>
      <c r="AY26" s="658"/>
      <c r="AZ26" s="658"/>
      <c r="BA26" s="648">
        <f t="shared" si="8"/>
        <v>3100</v>
      </c>
      <c r="BB26" s="283"/>
      <c r="BC26" s="642" t="s">
        <v>85</v>
      </c>
      <c r="BD26" s="640" t="str">
        <f t="shared" si="9"/>
        <v>正确</v>
      </c>
    </row>
    <row r="27" s="1" customFormat="1" ht="33" customHeight="1" spans="1:56">
      <c r="A27" s="622">
        <f t="shared" si="1"/>
        <v>23</v>
      </c>
      <c r="B27" s="627" t="s">
        <v>264</v>
      </c>
      <c r="C27" s="470" t="s">
        <v>263</v>
      </c>
      <c r="D27" s="619">
        <v>45870</v>
      </c>
      <c r="E27" s="620" t="s">
        <v>78</v>
      </c>
      <c r="F27" s="625">
        <f t="shared" si="2"/>
        <v>30</v>
      </c>
      <c r="G27" s="286" t="s">
        <v>79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641">
        <f t="shared" si="3"/>
        <v>0</v>
      </c>
      <c r="T27" s="263"/>
      <c r="U27" s="399" t="s">
        <v>202</v>
      </c>
      <c r="V27" s="289">
        <v>1000</v>
      </c>
      <c r="W27" s="290">
        <v>600</v>
      </c>
      <c r="X27" s="290">
        <v>500</v>
      </c>
      <c r="Y27" s="290">
        <v>400</v>
      </c>
      <c r="Z27" s="290">
        <v>300</v>
      </c>
      <c r="AA27" s="290">
        <v>100</v>
      </c>
      <c r="AB27" s="269">
        <v>100</v>
      </c>
      <c r="AC27" s="648">
        <f t="shared" si="4"/>
        <v>0</v>
      </c>
      <c r="AD27" s="269"/>
      <c r="AE27" s="269"/>
      <c r="AF27" s="269"/>
      <c r="AG27" s="269"/>
      <c r="AH27" s="269"/>
      <c r="AI27" s="269">
        <v>100</v>
      </c>
      <c r="AJ27" s="269"/>
      <c r="AK27" s="269"/>
      <c r="AL27" s="269"/>
      <c r="AM27" s="269"/>
      <c r="AN27" s="269"/>
      <c r="AO27" s="269"/>
      <c r="AP27" s="269"/>
      <c r="AQ27" s="269"/>
      <c r="AR27" s="269"/>
      <c r="AS27" s="654">
        <f t="shared" si="5"/>
        <v>0</v>
      </c>
      <c r="AT27" s="648">
        <f t="shared" si="6"/>
        <v>0</v>
      </c>
      <c r="AU27" s="648">
        <f t="shared" si="7"/>
        <v>3100</v>
      </c>
      <c r="AV27" s="281"/>
      <c r="AW27" s="658"/>
      <c r="AX27" s="658"/>
      <c r="AY27" s="658"/>
      <c r="AZ27" s="658"/>
      <c r="BA27" s="648">
        <f t="shared" si="8"/>
        <v>3100</v>
      </c>
      <c r="BB27" s="283"/>
      <c r="BC27" s="642" t="s">
        <v>85</v>
      </c>
      <c r="BD27" s="640" t="str">
        <f t="shared" si="9"/>
        <v>正确</v>
      </c>
    </row>
    <row r="28" s="1" customFormat="1" ht="33" customHeight="1" spans="1:56">
      <c r="A28" s="622">
        <f t="shared" si="1"/>
        <v>24</v>
      </c>
      <c r="B28" s="627" t="s">
        <v>265</v>
      </c>
      <c r="C28" s="470" t="s">
        <v>263</v>
      </c>
      <c r="D28" s="619">
        <v>45899</v>
      </c>
      <c r="E28" s="620" t="s">
        <v>78</v>
      </c>
      <c r="F28" s="625">
        <f t="shared" si="2"/>
        <v>30</v>
      </c>
      <c r="G28" s="286" t="s">
        <v>79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641">
        <f t="shared" si="3"/>
        <v>0</v>
      </c>
      <c r="T28" s="263"/>
      <c r="U28" s="399" t="s">
        <v>202</v>
      </c>
      <c r="V28" s="289">
        <v>1000</v>
      </c>
      <c r="W28" s="290">
        <v>600</v>
      </c>
      <c r="X28" s="290">
        <v>500</v>
      </c>
      <c r="Y28" s="290">
        <v>400</v>
      </c>
      <c r="Z28" s="290">
        <v>300</v>
      </c>
      <c r="AA28" s="290">
        <v>100</v>
      </c>
      <c r="AB28" s="269">
        <v>100</v>
      </c>
      <c r="AC28" s="648">
        <f t="shared" si="4"/>
        <v>0</v>
      </c>
      <c r="AD28" s="269"/>
      <c r="AE28" s="269"/>
      <c r="AF28" s="269"/>
      <c r="AG28" s="269"/>
      <c r="AH28" s="269"/>
      <c r="AI28" s="269">
        <v>100</v>
      </c>
      <c r="AJ28" s="269"/>
      <c r="AK28" s="269"/>
      <c r="AL28" s="269"/>
      <c r="AM28" s="269"/>
      <c r="AN28" s="269"/>
      <c r="AO28" s="269"/>
      <c r="AP28" s="269"/>
      <c r="AQ28" s="269"/>
      <c r="AR28" s="269"/>
      <c r="AS28" s="654">
        <f t="shared" si="5"/>
        <v>0</v>
      </c>
      <c r="AT28" s="648">
        <f t="shared" si="6"/>
        <v>0</v>
      </c>
      <c r="AU28" s="648">
        <f t="shared" si="7"/>
        <v>3100</v>
      </c>
      <c r="AV28" s="281"/>
      <c r="AW28" s="658"/>
      <c r="AX28" s="658"/>
      <c r="AY28" s="658"/>
      <c r="AZ28" s="658"/>
      <c r="BA28" s="648">
        <f t="shared" si="8"/>
        <v>3100</v>
      </c>
      <c r="BB28" s="283"/>
      <c r="BC28" s="642" t="s">
        <v>85</v>
      </c>
      <c r="BD28" s="640" t="str">
        <f t="shared" si="9"/>
        <v>正确</v>
      </c>
    </row>
    <row r="29" s="1" customFormat="1" ht="33" customHeight="1" spans="1:56">
      <c r="A29" s="622">
        <f t="shared" si="1"/>
        <v>25</v>
      </c>
      <c r="B29" s="628" t="s">
        <v>266</v>
      </c>
      <c r="C29" s="626" t="s">
        <v>152</v>
      </c>
      <c r="D29" s="619">
        <v>45911</v>
      </c>
      <c r="E29" s="629" t="s">
        <v>114</v>
      </c>
      <c r="F29" s="625">
        <f t="shared" si="2"/>
        <v>20</v>
      </c>
      <c r="G29" s="286" t="s">
        <v>79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641"/>
      <c r="T29" s="642" t="s">
        <v>267</v>
      </c>
      <c r="U29" s="399" t="s">
        <v>190</v>
      </c>
      <c r="V29" s="289">
        <f>(U29/30)*F29</f>
        <v>2333.33333333333</v>
      </c>
      <c r="W29" s="290"/>
      <c r="X29" s="290"/>
      <c r="Y29" s="290"/>
      <c r="Z29" s="290"/>
      <c r="AA29" s="290"/>
      <c r="AB29" s="269"/>
      <c r="AC29" s="648"/>
      <c r="AD29" s="269"/>
      <c r="AE29" s="269"/>
      <c r="AF29" s="269"/>
      <c r="AG29" s="269"/>
      <c r="AH29" s="269"/>
      <c r="AI29" s="269">
        <v>100</v>
      </c>
      <c r="AJ29" s="269"/>
      <c r="AK29" s="269"/>
      <c r="AL29" s="269"/>
      <c r="AM29" s="269"/>
      <c r="AN29" s="269"/>
      <c r="AO29" s="269"/>
      <c r="AP29" s="269"/>
      <c r="AQ29" s="269"/>
      <c r="AR29" s="269"/>
      <c r="AS29" s="654"/>
      <c r="AT29" s="648"/>
      <c r="AU29" s="648">
        <v>2433.33</v>
      </c>
      <c r="AV29" s="281"/>
      <c r="AW29" s="658"/>
      <c r="AX29" s="658"/>
      <c r="AY29" s="658"/>
      <c r="AZ29" s="658"/>
      <c r="BA29" s="648">
        <v>2433.33</v>
      </c>
      <c r="BB29" s="283"/>
      <c r="BC29" s="642" t="s">
        <v>85</v>
      </c>
      <c r="BD29" s="640" t="str">
        <f t="shared" si="9"/>
        <v>错误</v>
      </c>
    </row>
    <row r="30" s="1" customFormat="1" ht="33" customHeight="1" spans="1:56">
      <c r="A30" s="622">
        <f t="shared" si="1"/>
        <v>26</v>
      </c>
      <c r="B30" s="628" t="s">
        <v>268</v>
      </c>
      <c r="C30" s="626" t="s">
        <v>152</v>
      </c>
      <c r="D30" s="619">
        <v>45916</v>
      </c>
      <c r="E30" s="629" t="s">
        <v>114</v>
      </c>
      <c r="F30" s="625">
        <f t="shared" si="2"/>
        <v>15</v>
      </c>
      <c r="G30" s="286" t="s">
        <v>79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641"/>
      <c r="T30" s="642" t="s">
        <v>269</v>
      </c>
      <c r="U30" s="399" t="s">
        <v>190</v>
      </c>
      <c r="V30" s="289">
        <f>(U30/30)*F30</f>
        <v>1750</v>
      </c>
      <c r="W30" s="290"/>
      <c r="X30" s="290"/>
      <c r="Y30" s="290"/>
      <c r="Z30" s="290"/>
      <c r="AA30" s="290"/>
      <c r="AB30" s="269"/>
      <c r="AC30" s="648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654"/>
      <c r="AT30" s="648"/>
      <c r="AU30" s="648">
        <v>1750</v>
      </c>
      <c r="AV30" s="281"/>
      <c r="AW30" s="658"/>
      <c r="AX30" s="658"/>
      <c r="AY30" s="658"/>
      <c r="AZ30" s="658"/>
      <c r="BA30" s="648">
        <v>1750</v>
      </c>
      <c r="BB30" s="283"/>
      <c r="BC30" s="642"/>
      <c r="BD30" s="640" t="str">
        <f t="shared" si="9"/>
        <v>错误</v>
      </c>
    </row>
    <row r="31" s="1" customFormat="1" ht="33" customHeight="1" spans="1:56">
      <c r="A31" s="622">
        <f t="shared" si="1"/>
        <v>27</v>
      </c>
      <c r="B31" s="628" t="s">
        <v>270</v>
      </c>
      <c r="C31" s="626" t="s">
        <v>152</v>
      </c>
      <c r="D31" s="619">
        <v>45917</v>
      </c>
      <c r="E31" s="629" t="s">
        <v>114</v>
      </c>
      <c r="F31" s="625">
        <f t="shared" si="2"/>
        <v>14</v>
      </c>
      <c r="G31" s="286" t="s">
        <v>79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641"/>
      <c r="T31" s="642" t="s">
        <v>271</v>
      </c>
      <c r="U31" s="399" t="s">
        <v>190</v>
      </c>
      <c r="V31" s="289">
        <f>(U31/30)*F31</f>
        <v>1633.33333333333</v>
      </c>
      <c r="W31" s="290"/>
      <c r="X31" s="290"/>
      <c r="Y31" s="290"/>
      <c r="Z31" s="290"/>
      <c r="AA31" s="290"/>
      <c r="AB31" s="269"/>
      <c r="AC31" s="648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654"/>
      <c r="AT31" s="648"/>
      <c r="AU31" s="648">
        <v>1633.33</v>
      </c>
      <c r="AV31" s="281"/>
      <c r="AW31" s="658"/>
      <c r="AX31" s="658"/>
      <c r="AY31" s="658"/>
      <c r="AZ31" s="658"/>
      <c r="BA31" s="648">
        <v>1633.33</v>
      </c>
      <c r="BB31" s="283"/>
      <c r="BC31" s="642"/>
      <c r="BD31" s="640" t="str">
        <f t="shared" si="9"/>
        <v>错误</v>
      </c>
    </row>
    <row r="32" s="1" customFormat="1" ht="33" customHeight="1" spans="1:56">
      <c r="A32" s="622">
        <f t="shared" si="1"/>
        <v>28</v>
      </c>
      <c r="B32" s="462"/>
      <c r="C32" s="288"/>
      <c r="D32" s="227"/>
      <c r="E32" s="630"/>
      <c r="F32" s="625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641">
        <f t="shared" ref="S32:S95" si="10">P32+Q32-R32</f>
        <v>0</v>
      </c>
      <c r="T32" s="263"/>
      <c r="U32" s="644"/>
      <c r="V32" s="289"/>
      <c r="W32" s="290"/>
      <c r="X32" s="290"/>
      <c r="Y32" s="290"/>
      <c r="Z32" s="290"/>
      <c r="AA32" s="290"/>
      <c r="AB32" s="269"/>
      <c r="AC32" s="648">
        <f t="shared" ref="AC32:AC95" si="11">IF(G32="是",30,0)</f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654">
        <f t="shared" ref="AS32:AS95" si="12">IFERROR(U32/$E$2*2*H32+I32*2,0)</f>
        <v>0</v>
      </c>
      <c r="AT32" s="648">
        <f t="shared" ref="AT32:AT95" si="13">IFERROR(U32/$E$2*(J32+K32*0.2+L32+M32*0.5),0)</f>
        <v>0</v>
      </c>
      <c r="AU32" s="648">
        <f t="shared" ref="AU32:AU95" si="14">ROUND(SUM(V32:AP32)-SUM(AQ32:AT32),2)</f>
        <v>0</v>
      </c>
      <c r="AV32" s="281"/>
      <c r="AW32" s="658"/>
      <c r="AX32" s="658"/>
      <c r="AY32" s="658"/>
      <c r="AZ32" s="658"/>
      <c r="BA32" s="648">
        <f t="shared" ref="BA32:BA95" si="15">ROUND(AU32-SUM(AV32:AZ32),2)</f>
        <v>0</v>
      </c>
      <c r="BB32" s="283"/>
      <c r="BC32" s="291"/>
      <c r="BD32" s="640" t="str">
        <f t="shared" si="9"/>
        <v>正确</v>
      </c>
    </row>
    <row r="33" s="1" customFormat="1" ht="33" customHeight="1" spans="1:56">
      <c r="A33" s="622">
        <f t="shared" si="1"/>
        <v>29</v>
      </c>
      <c r="B33" s="462"/>
      <c r="C33" s="288"/>
      <c r="D33" s="227"/>
      <c r="E33" s="630"/>
      <c r="F33" s="625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641">
        <f t="shared" si="10"/>
        <v>0</v>
      </c>
      <c r="T33" s="263"/>
      <c r="U33" s="644"/>
      <c r="V33" s="289"/>
      <c r="W33" s="290"/>
      <c r="X33" s="290"/>
      <c r="Y33" s="290"/>
      <c r="Z33" s="290"/>
      <c r="AA33" s="290"/>
      <c r="AB33" s="269"/>
      <c r="AC33" s="648">
        <f t="shared" si="11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654">
        <f t="shared" si="12"/>
        <v>0</v>
      </c>
      <c r="AT33" s="648">
        <f t="shared" si="13"/>
        <v>0</v>
      </c>
      <c r="AU33" s="648">
        <f t="shared" si="14"/>
        <v>0</v>
      </c>
      <c r="AV33" s="281"/>
      <c r="AW33" s="658"/>
      <c r="AX33" s="658"/>
      <c r="AY33" s="658"/>
      <c r="AZ33" s="658"/>
      <c r="BA33" s="648">
        <f t="shared" si="15"/>
        <v>0</v>
      </c>
      <c r="BB33" s="283"/>
      <c r="BC33" s="291"/>
      <c r="BD33" s="640" t="str">
        <f t="shared" si="9"/>
        <v>正确</v>
      </c>
    </row>
    <row r="34" s="1" customFormat="1" ht="33" customHeight="1" spans="1:56">
      <c r="A34" s="622">
        <f t="shared" si="1"/>
        <v>30</v>
      </c>
      <c r="B34" s="462"/>
      <c r="C34" s="288"/>
      <c r="D34" s="227"/>
      <c r="E34" s="630"/>
      <c r="F34" s="625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641">
        <f t="shared" si="10"/>
        <v>0</v>
      </c>
      <c r="T34" s="263"/>
      <c r="U34" s="644"/>
      <c r="V34" s="289"/>
      <c r="W34" s="290"/>
      <c r="X34" s="290"/>
      <c r="Y34" s="290"/>
      <c r="Z34" s="290"/>
      <c r="AA34" s="290"/>
      <c r="AB34" s="269"/>
      <c r="AC34" s="648">
        <f t="shared" si="11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654">
        <f t="shared" si="12"/>
        <v>0</v>
      </c>
      <c r="AT34" s="648">
        <f t="shared" si="13"/>
        <v>0</v>
      </c>
      <c r="AU34" s="648">
        <f t="shared" si="14"/>
        <v>0</v>
      </c>
      <c r="AV34" s="281"/>
      <c r="AW34" s="658"/>
      <c r="AX34" s="658"/>
      <c r="AY34" s="658"/>
      <c r="AZ34" s="658"/>
      <c r="BA34" s="648">
        <f t="shared" si="15"/>
        <v>0</v>
      </c>
      <c r="BB34" s="283"/>
      <c r="BC34" s="291"/>
      <c r="BD34" s="640" t="str">
        <f t="shared" si="9"/>
        <v>正确</v>
      </c>
    </row>
    <row r="35" s="1" customFormat="1" ht="33" customHeight="1" spans="1:56">
      <c r="A35" s="622">
        <f t="shared" si="1"/>
        <v>31</v>
      </c>
      <c r="B35" s="462"/>
      <c r="C35" s="288"/>
      <c r="D35" s="227"/>
      <c r="E35" s="630"/>
      <c r="F35" s="625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641">
        <f t="shared" si="10"/>
        <v>0</v>
      </c>
      <c r="T35" s="263"/>
      <c r="U35" s="644"/>
      <c r="V35" s="289"/>
      <c r="W35" s="290"/>
      <c r="X35" s="290"/>
      <c r="Y35" s="290"/>
      <c r="Z35" s="290"/>
      <c r="AA35" s="290"/>
      <c r="AB35" s="269"/>
      <c r="AC35" s="648">
        <f t="shared" si="11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654">
        <f t="shared" si="12"/>
        <v>0</v>
      </c>
      <c r="AT35" s="648">
        <f t="shared" si="13"/>
        <v>0</v>
      </c>
      <c r="AU35" s="648">
        <f t="shared" si="14"/>
        <v>0</v>
      </c>
      <c r="AV35" s="281"/>
      <c r="AW35" s="658"/>
      <c r="AX35" s="658"/>
      <c r="AY35" s="658"/>
      <c r="AZ35" s="658"/>
      <c r="BA35" s="648">
        <f t="shared" si="15"/>
        <v>0</v>
      </c>
      <c r="BB35" s="283"/>
      <c r="BC35" s="291"/>
      <c r="BD35" s="640" t="str">
        <f t="shared" si="9"/>
        <v>正确</v>
      </c>
    </row>
    <row r="36" s="1" customFormat="1" ht="33" customHeight="1" spans="1:56">
      <c r="A36" s="622">
        <f t="shared" si="1"/>
        <v>32</v>
      </c>
      <c r="B36" s="462"/>
      <c r="C36" s="288"/>
      <c r="D36" s="227"/>
      <c r="E36" s="630"/>
      <c r="F36" s="625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641">
        <f t="shared" si="10"/>
        <v>0</v>
      </c>
      <c r="T36" s="263"/>
      <c r="U36" s="644"/>
      <c r="V36" s="289"/>
      <c r="W36" s="290"/>
      <c r="X36" s="290"/>
      <c r="Y36" s="290"/>
      <c r="Z36" s="290"/>
      <c r="AA36" s="290"/>
      <c r="AB36" s="269"/>
      <c r="AC36" s="648">
        <f t="shared" si="11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654">
        <f t="shared" si="12"/>
        <v>0</v>
      </c>
      <c r="AT36" s="648">
        <f t="shared" si="13"/>
        <v>0</v>
      </c>
      <c r="AU36" s="648">
        <f t="shared" si="14"/>
        <v>0</v>
      </c>
      <c r="AV36" s="281"/>
      <c r="AW36" s="658"/>
      <c r="AX36" s="658"/>
      <c r="AY36" s="658"/>
      <c r="AZ36" s="658"/>
      <c r="BA36" s="648">
        <f t="shared" si="15"/>
        <v>0</v>
      </c>
      <c r="BB36" s="283"/>
      <c r="BC36" s="291"/>
      <c r="BD36" s="640" t="str">
        <f t="shared" si="9"/>
        <v>正确</v>
      </c>
    </row>
    <row r="37" s="1" customFormat="1" ht="33" customHeight="1" spans="1:56">
      <c r="A37" s="622">
        <f t="shared" si="1"/>
        <v>33</v>
      </c>
      <c r="B37" s="462"/>
      <c r="C37" s="288"/>
      <c r="D37" s="227"/>
      <c r="E37" s="630"/>
      <c r="F37" s="625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641">
        <f t="shared" si="10"/>
        <v>0</v>
      </c>
      <c r="T37" s="263"/>
      <c r="U37" s="644"/>
      <c r="V37" s="289"/>
      <c r="W37" s="290"/>
      <c r="X37" s="290"/>
      <c r="Y37" s="290"/>
      <c r="Z37" s="290"/>
      <c r="AA37" s="290"/>
      <c r="AB37" s="269"/>
      <c r="AC37" s="648">
        <f t="shared" si="11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654">
        <f t="shared" si="12"/>
        <v>0</v>
      </c>
      <c r="AT37" s="648">
        <f t="shared" si="13"/>
        <v>0</v>
      </c>
      <c r="AU37" s="648">
        <f t="shared" si="14"/>
        <v>0</v>
      </c>
      <c r="AV37" s="281"/>
      <c r="AW37" s="658"/>
      <c r="AX37" s="658"/>
      <c r="AY37" s="658"/>
      <c r="AZ37" s="658"/>
      <c r="BA37" s="648">
        <f t="shared" si="15"/>
        <v>0</v>
      </c>
      <c r="BB37" s="283"/>
      <c r="BC37" s="291"/>
      <c r="BD37" s="640" t="str">
        <f t="shared" si="9"/>
        <v>正确</v>
      </c>
    </row>
    <row r="38" s="1" customFormat="1" ht="33" customHeight="1" spans="1:56">
      <c r="A38" s="622">
        <f t="shared" si="1"/>
        <v>34</v>
      </c>
      <c r="B38" s="462"/>
      <c r="C38" s="288"/>
      <c r="D38" s="227"/>
      <c r="E38" s="630"/>
      <c r="F38" s="625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641">
        <f t="shared" si="10"/>
        <v>0</v>
      </c>
      <c r="T38" s="263"/>
      <c r="U38" s="644"/>
      <c r="V38" s="289"/>
      <c r="W38" s="290"/>
      <c r="X38" s="290"/>
      <c r="Y38" s="290"/>
      <c r="Z38" s="290"/>
      <c r="AA38" s="290"/>
      <c r="AB38" s="269"/>
      <c r="AC38" s="648">
        <f t="shared" si="11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654">
        <f t="shared" si="12"/>
        <v>0</v>
      </c>
      <c r="AT38" s="648">
        <f t="shared" si="13"/>
        <v>0</v>
      </c>
      <c r="AU38" s="648">
        <f t="shared" si="14"/>
        <v>0</v>
      </c>
      <c r="AV38" s="281"/>
      <c r="AW38" s="658"/>
      <c r="AX38" s="658"/>
      <c r="AY38" s="658"/>
      <c r="AZ38" s="658"/>
      <c r="BA38" s="648">
        <f t="shared" si="15"/>
        <v>0</v>
      </c>
      <c r="BB38" s="283"/>
      <c r="BC38" s="291"/>
      <c r="BD38" s="640" t="str">
        <f t="shared" si="9"/>
        <v>正确</v>
      </c>
    </row>
    <row r="39" s="1" customFormat="1" ht="33" customHeight="1" spans="1:56">
      <c r="A39" s="622">
        <f t="shared" si="1"/>
        <v>35</v>
      </c>
      <c r="B39" s="462"/>
      <c r="C39" s="288"/>
      <c r="D39" s="227"/>
      <c r="E39" s="630"/>
      <c r="F39" s="625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641">
        <f t="shared" si="10"/>
        <v>0</v>
      </c>
      <c r="T39" s="263"/>
      <c r="U39" s="644"/>
      <c r="V39" s="289"/>
      <c r="W39" s="290"/>
      <c r="X39" s="290"/>
      <c r="Y39" s="290"/>
      <c r="Z39" s="290"/>
      <c r="AA39" s="290"/>
      <c r="AB39" s="269"/>
      <c r="AC39" s="648">
        <f t="shared" si="11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654">
        <f t="shared" si="12"/>
        <v>0</v>
      </c>
      <c r="AT39" s="648">
        <f t="shared" si="13"/>
        <v>0</v>
      </c>
      <c r="AU39" s="648">
        <f t="shared" si="14"/>
        <v>0</v>
      </c>
      <c r="AV39" s="281"/>
      <c r="AW39" s="658"/>
      <c r="AX39" s="658"/>
      <c r="AY39" s="658"/>
      <c r="AZ39" s="658"/>
      <c r="BA39" s="648">
        <f t="shared" si="15"/>
        <v>0</v>
      </c>
      <c r="BB39" s="283"/>
      <c r="BC39" s="291"/>
      <c r="BD39" s="640" t="str">
        <f t="shared" si="9"/>
        <v>正确</v>
      </c>
    </row>
    <row r="40" s="1" customFormat="1" ht="33" customHeight="1" spans="1:56">
      <c r="A40" s="622">
        <f t="shared" si="1"/>
        <v>36</v>
      </c>
      <c r="B40" s="462"/>
      <c r="C40" s="288"/>
      <c r="D40" s="227"/>
      <c r="E40" s="630"/>
      <c r="F40" s="625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641">
        <f t="shared" si="10"/>
        <v>0</v>
      </c>
      <c r="T40" s="263"/>
      <c r="U40" s="644"/>
      <c r="V40" s="289"/>
      <c r="W40" s="290"/>
      <c r="X40" s="290"/>
      <c r="Y40" s="290"/>
      <c r="Z40" s="290"/>
      <c r="AA40" s="290"/>
      <c r="AB40" s="269"/>
      <c r="AC40" s="648">
        <f t="shared" si="11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654">
        <f t="shared" si="12"/>
        <v>0</v>
      </c>
      <c r="AT40" s="648">
        <f t="shared" si="13"/>
        <v>0</v>
      </c>
      <c r="AU40" s="648">
        <f t="shared" si="14"/>
        <v>0</v>
      </c>
      <c r="AV40" s="281"/>
      <c r="AW40" s="658"/>
      <c r="AX40" s="658"/>
      <c r="AY40" s="658"/>
      <c r="AZ40" s="658"/>
      <c r="BA40" s="648">
        <f t="shared" si="15"/>
        <v>0</v>
      </c>
      <c r="BB40" s="283"/>
      <c r="BC40" s="291"/>
      <c r="BD40" s="640" t="str">
        <f t="shared" si="9"/>
        <v>正确</v>
      </c>
    </row>
    <row r="41" s="1" customFormat="1" ht="33" customHeight="1" spans="1:56">
      <c r="A41" s="622">
        <f t="shared" si="1"/>
        <v>37</v>
      </c>
      <c r="B41" s="462"/>
      <c r="C41" s="288"/>
      <c r="D41" s="227"/>
      <c r="E41" s="630"/>
      <c r="F41" s="625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641">
        <f t="shared" si="10"/>
        <v>0</v>
      </c>
      <c r="T41" s="263"/>
      <c r="U41" s="644"/>
      <c r="V41" s="289"/>
      <c r="W41" s="290"/>
      <c r="X41" s="290"/>
      <c r="Y41" s="290"/>
      <c r="Z41" s="290"/>
      <c r="AA41" s="290"/>
      <c r="AB41" s="269"/>
      <c r="AC41" s="648">
        <f t="shared" si="11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654">
        <f t="shared" si="12"/>
        <v>0</v>
      </c>
      <c r="AT41" s="648">
        <f t="shared" si="13"/>
        <v>0</v>
      </c>
      <c r="AU41" s="648">
        <f t="shared" si="14"/>
        <v>0</v>
      </c>
      <c r="AV41" s="281"/>
      <c r="AW41" s="658"/>
      <c r="AX41" s="658"/>
      <c r="AY41" s="658"/>
      <c r="AZ41" s="658"/>
      <c r="BA41" s="648">
        <f t="shared" si="15"/>
        <v>0</v>
      </c>
      <c r="BB41" s="283"/>
      <c r="BC41" s="291"/>
      <c r="BD41" s="640" t="str">
        <f t="shared" si="9"/>
        <v>正确</v>
      </c>
    </row>
    <row r="42" s="1" customFormat="1" ht="33" customHeight="1" spans="1:56">
      <c r="A42" s="622">
        <f t="shared" si="1"/>
        <v>38</v>
      </c>
      <c r="B42" s="462"/>
      <c r="C42" s="288"/>
      <c r="D42" s="227"/>
      <c r="E42" s="630"/>
      <c r="F42" s="625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641">
        <f t="shared" si="10"/>
        <v>0</v>
      </c>
      <c r="T42" s="263"/>
      <c r="U42" s="644"/>
      <c r="V42" s="289"/>
      <c r="W42" s="290"/>
      <c r="X42" s="290"/>
      <c r="Y42" s="290"/>
      <c r="Z42" s="290"/>
      <c r="AA42" s="290"/>
      <c r="AB42" s="269"/>
      <c r="AC42" s="648">
        <f t="shared" si="11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654">
        <f t="shared" si="12"/>
        <v>0</v>
      </c>
      <c r="AT42" s="648">
        <f t="shared" si="13"/>
        <v>0</v>
      </c>
      <c r="AU42" s="648">
        <f t="shared" si="14"/>
        <v>0</v>
      </c>
      <c r="AV42" s="281"/>
      <c r="AW42" s="658"/>
      <c r="AX42" s="658"/>
      <c r="AY42" s="658"/>
      <c r="AZ42" s="658"/>
      <c r="BA42" s="648">
        <f t="shared" si="15"/>
        <v>0</v>
      </c>
      <c r="BB42" s="283"/>
      <c r="BC42" s="291"/>
      <c r="BD42" s="640" t="str">
        <f t="shared" si="9"/>
        <v>正确</v>
      </c>
    </row>
    <row r="43" s="1" customFormat="1" ht="33" customHeight="1" spans="1:56">
      <c r="A43" s="622">
        <f t="shared" si="1"/>
        <v>39</v>
      </c>
      <c r="B43" s="462"/>
      <c r="C43" s="288"/>
      <c r="D43" s="227"/>
      <c r="E43" s="630"/>
      <c r="F43" s="625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641">
        <f t="shared" si="10"/>
        <v>0</v>
      </c>
      <c r="T43" s="263"/>
      <c r="U43" s="644"/>
      <c r="V43" s="289"/>
      <c r="W43" s="290"/>
      <c r="X43" s="290"/>
      <c r="Y43" s="290"/>
      <c r="Z43" s="290"/>
      <c r="AA43" s="290"/>
      <c r="AB43" s="269"/>
      <c r="AC43" s="648">
        <f t="shared" si="11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654">
        <f t="shared" si="12"/>
        <v>0</v>
      </c>
      <c r="AT43" s="648">
        <f t="shared" si="13"/>
        <v>0</v>
      </c>
      <c r="AU43" s="648">
        <f t="shared" si="14"/>
        <v>0</v>
      </c>
      <c r="AV43" s="281"/>
      <c r="AW43" s="658"/>
      <c r="AX43" s="658"/>
      <c r="AY43" s="658"/>
      <c r="AZ43" s="658"/>
      <c r="BA43" s="648">
        <f t="shared" si="15"/>
        <v>0</v>
      </c>
      <c r="BB43" s="283"/>
      <c r="BC43" s="291"/>
      <c r="BD43" s="640" t="str">
        <f t="shared" si="9"/>
        <v>正确</v>
      </c>
    </row>
    <row r="44" s="1" customFormat="1" ht="33" customHeight="1" spans="1:56">
      <c r="A44" s="622">
        <f t="shared" si="1"/>
        <v>40</v>
      </c>
      <c r="B44" s="462"/>
      <c r="C44" s="288"/>
      <c r="D44" s="227"/>
      <c r="E44" s="630"/>
      <c r="F44" s="625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641">
        <f t="shared" si="10"/>
        <v>0</v>
      </c>
      <c r="T44" s="263"/>
      <c r="U44" s="644"/>
      <c r="V44" s="289"/>
      <c r="W44" s="290"/>
      <c r="X44" s="290"/>
      <c r="Y44" s="290"/>
      <c r="Z44" s="290"/>
      <c r="AA44" s="290"/>
      <c r="AB44" s="269"/>
      <c r="AC44" s="648">
        <f t="shared" si="11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654">
        <f t="shared" si="12"/>
        <v>0</v>
      </c>
      <c r="AT44" s="648">
        <f t="shared" si="13"/>
        <v>0</v>
      </c>
      <c r="AU44" s="648">
        <f t="shared" si="14"/>
        <v>0</v>
      </c>
      <c r="AV44" s="281"/>
      <c r="AW44" s="658"/>
      <c r="AX44" s="658"/>
      <c r="AY44" s="658"/>
      <c r="AZ44" s="658"/>
      <c r="BA44" s="648">
        <f t="shared" si="15"/>
        <v>0</v>
      </c>
      <c r="BB44" s="283"/>
      <c r="BC44" s="291"/>
      <c r="BD44" s="640" t="str">
        <f t="shared" si="9"/>
        <v>正确</v>
      </c>
    </row>
    <row r="45" s="1" customFormat="1" ht="33" customHeight="1" spans="1:56">
      <c r="A45" s="622">
        <f t="shared" si="1"/>
        <v>41</v>
      </c>
      <c r="B45" s="462"/>
      <c r="C45" s="288"/>
      <c r="D45" s="227"/>
      <c r="E45" s="630"/>
      <c r="F45" s="625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641">
        <f t="shared" si="10"/>
        <v>0</v>
      </c>
      <c r="T45" s="263"/>
      <c r="U45" s="644"/>
      <c r="V45" s="289"/>
      <c r="W45" s="290"/>
      <c r="X45" s="290"/>
      <c r="Y45" s="290"/>
      <c r="Z45" s="290"/>
      <c r="AA45" s="290"/>
      <c r="AB45" s="269"/>
      <c r="AC45" s="648">
        <f t="shared" si="11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654">
        <f t="shared" si="12"/>
        <v>0</v>
      </c>
      <c r="AT45" s="648">
        <f t="shared" si="13"/>
        <v>0</v>
      </c>
      <c r="AU45" s="648">
        <f t="shared" si="14"/>
        <v>0</v>
      </c>
      <c r="AV45" s="281"/>
      <c r="AW45" s="658"/>
      <c r="AX45" s="658"/>
      <c r="AY45" s="658"/>
      <c r="AZ45" s="658"/>
      <c r="BA45" s="648">
        <f t="shared" si="15"/>
        <v>0</v>
      </c>
      <c r="BB45" s="283"/>
      <c r="BC45" s="291"/>
      <c r="BD45" s="640" t="str">
        <f t="shared" si="9"/>
        <v>正确</v>
      </c>
    </row>
    <row r="46" s="1" customFormat="1" ht="33" customHeight="1" spans="1:56">
      <c r="A46" s="622">
        <f t="shared" si="1"/>
        <v>42</v>
      </c>
      <c r="B46" s="462"/>
      <c r="C46" s="288"/>
      <c r="D46" s="227"/>
      <c r="E46" s="630"/>
      <c r="F46" s="625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641">
        <f t="shared" si="10"/>
        <v>0</v>
      </c>
      <c r="T46" s="263"/>
      <c r="U46" s="644"/>
      <c r="V46" s="289"/>
      <c r="W46" s="290"/>
      <c r="X46" s="290"/>
      <c r="Y46" s="290"/>
      <c r="Z46" s="290"/>
      <c r="AA46" s="290"/>
      <c r="AB46" s="269"/>
      <c r="AC46" s="648">
        <f t="shared" si="11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654">
        <f t="shared" si="12"/>
        <v>0</v>
      </c>
      <c r="AT46" s="648">
        <f t="shared" si="13"/>
        <v>0</v>
      </c>
      <c r="AU46" s="648">
        <f t="shared" si="14"/>
        <v>0</v>
      </c>
      <c r="AV46" s="281"/>
      <c r="AW46" s="658"/>
      <c r="AX46" s="658"/>
      <c r="AY46" s="658"/>
      <c r="AZ46" s="658"/>
      <c r="BA46" s="648">
        <f t="shared" si="15"/>
        <v>0</v>
      </c>
      <c r="BB46" s="283"/>
      <c r="BC46" s="291"/>
      <c r="BD46" s="640" t="str">
        <f t="shared" si="9"/>
        <v>正确</v>
      </c>
    </row>
    <row r="47" s="1" customFormat="1" ht="33" customHeight="1" spans="1:56">
      <c r="A47" s="622">
        <f t="shared" si="1"/>
        <v>43</v>
      </c>
      <c r="B47" s="462"/>
      <c r="C47" s="288"/>
      <c r="D47" s="227"/>
      <c r="E47" s="630"/>
      <c r="F47" s="625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641">
        <f t="shared" si="10"/>
        <v>0</v>
      </c>
      <c r="T47" s="263"/>
      <c r="U47" s="644"/>
      <c r="V47" s="289"/>
      <c r="W47" s="290"/>
      <c r="X47" s="290"/>
      <c r="Y47" s="290"/>
      <c r="Z47" s="290"/>
      <c r="AA47" s="290"/>
      <c r="AB47" s="269"/>
      <c r="AC47" s="648">
        <f t="shared" si="11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654">
        <f t="shared" si="12"/>
        <v>0</v>
      </c>
      <c r="AT47" s="648">
        <f t="shared" si="13"/>
        <v>0</v>
      </c>
      <c r="AU47" s="648">
        <f t="shared" si="14"/>
        <v>0</v>
      </c>
      <c r="AV47" s="281"/>
      <c r="AW47" s="658"/>
      <c r="AX47" s="658"/>
      <c r="AY47" s="658"/>
      <c r="AZ47" s="658"/>
      <c r="BA47" s="648">
        <f t="shared" si="15"/>
        <v>0</v>
      </c>
      <c r="BB47" s="283"/>
      <c r="BC47" s="291"/>
      <c r="BD47" s="640" t="str">
        <f t="shared" si="9"/>
        <v>正确</v>
      </c>
    </row>
    <row r="48" s="1" customFormat="1" ht="33" customHeight="1" spans="1:56">
      <c r="A48" s="622">
        <f t="shared" si="1"/>
        <v>44</v>
      </c>
      <c r="B48" s="462"/>
      <c r="C48" s="288"/>
      <c r="D48" s="227"/>
      <c r="E48" s="630"/>
      <c r="F48" s="625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641">
        <f t="shared" si="10"/>
        <v>0</v>
      </c>
      <c r="T48" s="263"/>
      <c r="U48" s="644"/>
      <c r="V48" s="289"/>
      <c r="W48" s="290"/>
      <c r="X48" s="290"/>
      <c r="Y48" s="290"/>
      <c r="Z48" s="290"/>
      <c r="AA48" s="290"/>
      <c r="AB48" s="269"/>
      <c r="AC48" s="648">
        <f t="shared" si="11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654">
        <f t="shared" si="12"/>
        <v>0</v>
      </c>
      <c r="AT48" s="648">
        <f t="shared" si="13"/>
        <v>0</v>
      </c>
      <c r="AU48" s="648">
        <f t="shared" si="14"/>
        <v>0</v>
      </c>
      <c r="AV48" s="281"/>
      <c r="AW48" s="658"/>
      <c r="AX48" s="658"/>
      <c r="AY48" s="658"/>
      <c r="AZ48" s="658"/>
      <c r="BA48" s="648">
        <f t="shared" si="15"/>
        <v>0</v>
      </c>
      <c r="BB48" s="283"/>
      <c r="BC48" s="291"/>
      <c r="BD48" s="640" t="str">
        <f t="shared" si="9"/>
        <v>正确</v>
      </c>
    </row>
    <row r="49" s="1" customFormat="1" ht="33" customHeight="1" spans="1:56">
      <c r="A49" s="622">
        <f t="shared" si="1"/>
        <v>45</v>
      </c>
      <c r="B49" s="462"/>
      <c r="C49" s="288"/>
      <c r="D49" s="227"/>
      <c r="E49" s="630"/>
      <c r="F49" s="625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641">
        <f t="shared" si="10"/>
        <v>0</v>
      </c>
      <c r="T49" s="263"/>
      <c r="U49" s="644"/>
      <c r="V49" s="289"/>
      <c r="W49" s="290"/>
      <c r="X49" s="290"/>
      <c r="Y49" s="290"/>
      <c r="Z49" s="290"/>
      <c r="AA49" s="290"/>
      <c r="AB49" s="269"/>
      <c r="AC49" s="648">
        <f t="shared" si="11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654">
        <f t="shared" si="12"/>
        <v>0</v>
      </c>
      <c r="AT49" s="648">
        <f t="shared" si="13"/>
        <v>0</v>
      </c>
      <c r="AU49" s="648">
        <f t="shared" si="14"/>
        <v>0</v>
      </c>
      <c r="AV49" s="281"/>
      <c r="AW49" s="658"/>
      <c r="AX49" s="658"/>
      <c r="AY49" s="658"/>
      <c r="AZ49" s="658"/>
      <c r="BA49" s="648">
        <f t="shared" si="15"/>
        <v>0</v>
      </c>
      <c r="BB49" s="283"/>
      <c r="BC49" s="291"/>
      <c r="BD49" s="640" t="str">
        <f t="shared" si="9"/>
        <v>正确</v>
      </c>
    </row>
    <row r="50" s="1" customFormat="1" ht="33" customHeight="1" spans="1:56">
      <c r="A50" s="622">
        <f t="shared" si="1"/>
        <v>46</v>
      </c>
      <c r="B50" s="462"/>
      <c r="C50" s="288"/>
      <c r="D50" s="227"/>
      <c r="E50" s="630"/>
      <c r="F50" s="625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641">
        <f t="shared" si="10"/>
        <v>0</v>
      </c>
      <c r="T50" s="263"/>
      <c r="U50" s="644"/>
      <c r="V50" s="289"/>
      <c r="W50" s="290"/>
      <c r="X50" s="290"/>
      <c r="Y50" s="290"/>
      <c r="Z50" s="290"/>
      <c r="AA50" s="290"/>
      <c r="AB50" s="269"/>
      <c r="AC50" s="648">
        <f t="shared" si="11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654">
        <f t="shared" si="12"/>
        <v>0</v>
      </c>
      <c r="AT50" s="648">
        <f t="shared" si="13"/>
        <v>0</v>
      </c>
      <c r="AU50" s="648">
        <f t="shared" si="14"/>
        <v>0</v>
      </c>
      <c r="AV50" s="281"/>
      <c r="AW50" s="658"/>
      <c r="AX50" s="658"/>
      <c r="AY50" s="658"/>
      <c r="AZ50" s="658"/>
      <c r="BA50" s="648">
        <f t="shared" si="15"/>
        <v>0</v>
      </c>
      <c r="BB50" s="283"/>
      <c r="BC50" s="291"/>
      <c r="BD50" s="640" t="str">
        <f t="shared" si="9"/>
        <v>正确</v>
      </c>
    </row>
    <row r="51" s="1" customFormat="1" ht="33" customHeight="1" spans="1:56">
      <c r="A51" s="622">
        <f t="shared" si="1"/>
        <v>47</v>
      </c>
      <c r="B51" s="462"/>
      <c r="C51" s="288"/>
      <c r="D51" s="227"/>
      <c r="E51" s="630"/>
      <c r="F51" s="625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641">
        <f t="shared" si="10"/>
        <v>0</v>
      </c>
      <c r="T51" s="263"/>
      <c r="U51" s="644"/>
      <c r="V51" s="289"/>
      <c r="W51" s="290"/>
      <c r="X51" s="290"/>
      <c r="Y51" s="290"/>
      <c r="Z51" s="290"/>
      <c r="AA51" s="290"/>
      <c r="AB51" s="269"/>
      <c r="AC51" s="648">
        <f t="shared" si="11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654">
        <f t="shared" si="12"/>
        <v>0</v>
      </c>
      <c r="AT51" s="648">
        <f t="shared" si="13"/>
        <v>0</v>
      </c>
      <c r="AU51" s="648">
        <f t="shared" si="14"/>
        <v>0</v>
      </c>
      <c r="AV51" s="281"/>
      <c r="AW51" s="658"/>
      <c r="AX51" s="658"/>
      <c r="AY51" s="658"/>
      <c r="AZ51" s="658"/>
      <c r="BA51" s="648">
        <f t="shared" si="15"/>
        <v>0</v>
      </c>
      <c r="BB51" s="283"/>
      <c r="BC51" s="291"/>
      <c r="BD51" s="640" t="str">
        <f t="shared" si="9"/>
        <v>正确</v>
      </c>
    </row>
    <row r="52" s="1" customFormat="1" ht="33" customHeight="1" spans="1:56">
      <c r="A52" s="622">
        <f t="shared" si="1"/>
        <v>48</v>
      </c>
      <c r="B52" s="462"/>
      <c r="C52" s="288"/>
      <c r="D52" s="227"/>
      <c r="E52" s="630"/>
      <c r="F52" s="625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641">
        <f t="shared" si="10"/>
        <v>0</v>
      </c>
      <c r="T52" s="263"/>
      <c r="U52" s="644"/>
      <c r="V52" s="289"/>
      <c r="W52" s="290"/>
      <c r="X52" s="290"/>
      <c r="Y52" s="290"/>
      <c r="Z52" s="290"/>
      <c r="AA52" s="290"/>
      <c r="AB52" s="269"/>
      <c r="AC52" s="648">
        <f t="shared" si="11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654">
        <f t="shared" si="12"/>
        <v>0</v>
      </c>
      <c r="AT52" s="648">
        <f t="shared" si="13"/>
        <v>0</v>
      </c>
      <c r="AU52" s="648">
        <f t="shared" si="14"/>
        <v>0</v>
      </c>
      <c r="AV52" s="281"/>
      <c r="AW52" s="658"/>
      <c r="AX52" s="658"/>
      <c r="AY52" s="658"/>
      <c r="AZ52" s="658"/>
      <c r="BA52" s="648">
        <f t="shared" si="15"/>
        <v>0</v>
      </c>
      <c r="BB52" s="283"/>
      <c r="BC52" s="291"/>
      <c r="BD52" s="640" t="str">
        <f t="shared" si="9"/>
        <v>正确</v>
      </c>
    </row>
    <row r="53" s="1" customFormat="1" ht="33" customHeight="1" spans="1:56">
      <c r="A53" s="622">
        <f t="shared" si="1"/>
        <v>49</v>
      </c>
      <c r="B53" s="462"/>
      <c r="C53" s="288"/>
      <c r="D53" s="227"/>
      <c r="E53" s="630"/>
      <c r="F53" s="625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641">
        <f t="shared" si="10"/>
        <v>0</v>
      </c>
      <c r="T53" s="263"/>
      <c r="U53" s="644"/>
      <c r="V53" s="289"/>
      <c r="W53" s="290"/>
      <c r="X53" s="290"/>
      <c r="Y53" s="290"/>
      <c r="Z53" s="290"/>
      <c r="AA53" s="290"/>
      <c r="AB53" s="269"/>
      <c r="AC53" s="648">
        <f t="shared" si="11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654">
        <f t="shared" si="12"/>
        <v>0</v>
      </c>
      <c r="AT53" s="648">
        <f t="shared" si="13"/>
        <v>0</v>
      </c>
      <c r="AU53" s="648">
        <f t="shared" si="14"/>
        <v>0</v>
      </c>
      <c r="AV53" s="281"/>
      <c r="AW53" s="658"/>
      <c r="AX53" s="658"/>
      <c r="AY53" s="658"/>
      <c r="AZ53" s="658"/>
      <c r="BA53" s="648">
        <f t="shared" si="15"/>
        <v>0</v>
      </c>
      <c r="BB53" s="283"/>
      <c r="BC53" s="291"/>
      <c r="BD53" s="640" t="str">
        <f t="shared" si="9"/>
        <v>正确</v>
      </c>
    </row>
    <row r="54" s="1" customFormat="1" ht="33" customHeight="1" spans="1:56">
      <c r="A54" s="622">
        <f t="shared" si="1"/>
        <v>50</v>
      </c>
      <c r="B54" s="462"/>
      <c r="C54" s="288"/>
      <c r="D54" s="227"/>
      <c r="E54" s="630"/>
      <c r="F54" s="625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641">
        <f t="shared" si="10"/>
        <v>0</v>
      </c>
      <c r="T54" s="263"/>
      <c r="U54" s="644"/>
      <c r="V54" s="289"/>
      <c r="W54" s="290"/>
      <c r="X54" s="290"/>
      <c r="Y54" s="290"/>
      <c r="Z54" s="290"/>
      <c r="AA54" s="290"/>
      <c r="AB54" s="269"/>
      <c r="AC54" s="648">
        <f t="shared" si="11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654">
        <f t="shared" si="12"/>
        <v>0</v>
      </c>
      <c r="AT54" s="648">
        <f t="shared" si="13"/>
        <v>0</v>
      </c>
      <c r="AU54" s="648">
        <f t="shared" si="14"/>
        <v>0</v>
      </c>
      <c r="AV54" s="281"/>
      <c r="AW54" s="658"/>
      <c r="AX54" s="658"/>
      <c r="AY54" s="658"/>
      <c r="AZ54" s="658"/>
      <c r="BA54" s="648">
        <f t="shared" si="15"/>
        <v>0</v>
      </c>
      <c r="BB54" s="283"/>
      <c r="BC54" s="291"/>
      <c r="BD54" s="640" t="str">
        <f t="shared" si="9"/>
        <v>正确</v>
      </c>
    </row>
    <row r="55" s="1" customFormat="1" ht="33" customHeight="1" spans="1:56">
      <c r="A55" s="622">
        <f t="shared" si="1"/>
        <v>51</v>
      </c>
      <c r="B55" s="462"/>
      <c r="C55" s="288"/>
      <c r="D55" s="227"/>
      <c r="E55" s="630"/>
      <c r="F55" s="625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641">
        <f t="shared" si="10"/>
        <v>0</v>
      </c>
      <c r="T55" s="263"/>
      <c r="U55" s="644"/>
      <c r="V55" s="289"/>
      <c r="W55" s="290"/>
      <c r="X55" s="290"/>
      <c r="Y55" s="290"/>
      <c r="Z55" s="290"/>
      <c r="AA55" s="290"/>
      <c r="AB55" s="269"/>
      <c r="AC55" s="648">
        <f t="shared" si="11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654">
        <f t="shared" si="12"/>
        <v>0</v>
      </c>
      <c r="AT55" s="648">
        <f t="shared" si="13"/>
        <v>0</v>
      </c>
      <c r="AU55" s="648">
        <f t="shared" si="14"/>
        <v>0</v>
      </c>
      <c r="AV55" s="281"/>
      <c r="AW55" s="658"/>
      <c r="AX55" s="658"/>
      <c r="AY55" s="658"/>
      <c r="AZ55" s="658"/>
      <c r="BA55" s="648">
        <f t="shared" si="15"/>
        <v>0</v>
      </c>
      <c r="BB55" s="283"/>
      <c r="BC55" s="291"/>
      <c r="BD55" s="640" t="str">
        <f t="shared" si="9"/>
        <v>正确</v>
      </c>
    </row>
    <row r="56" s="1" customFormat="1" ht="33" customHeight="1" spans="1:56">
      <c r="A56" s="622">
        <f t="shared" si="1"/>
        <v>52</v>
      </c>
      <c r="B56" s="462"/>
      <c r="C56" s="288"/>
      <c r="D56" s="227"/>
      <c r="E56" s="630"/>
      <c r="F56" s="625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641">
        <f t="shared" si="10"/>
        <v>0</v>
      </c>
      <c r="T56" s="263"/>
      <c r="U56" s="644"/>
      <c r="V56" s="289"/>
      <c r="W56" s="290"/>
      <c r="X56" s="290"/>
      <c r="Y56" s="290"/>
      <c r="Z56" s="290"/>
      <c r="AA56" s="290"/>
      <c r="AB56" s="269"/>
      <c r="AC56" s="648">
        <f t="shared" si="11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654">
        <f t="shared" si="12"/>
        <v>0</v>
      </c>
      <c r="AT56" s="648">
        <f t="shared" si="13"/>
        <v>0</v>
      </c>
      <c r="AU56" s="648">
        <f t="shared" si="14"/>
        <v>0</v>
      </c>
      <c r="AV56" s="281"/>
      <c r="AW56" s="658"/>
      <c r="AX56" s="658"/>
      <c r="AY56" s="658"/>
      <c r="AZ56" s="658"/>
      <c r="BA56" s="648">
        <f t="shared" si="15"/>
        <v>0</v>
      </c>
      <c r="BB56" s="283"/>
      <c r="BC56" s="291"/>
      <c r="BD56" s="640" t="str">
        <f t="shared" si="9"/>
        <v>正确</v>
      </c>
    </row>
    <row r="57" s="1" customFormat="1" ht="33" customHeight="1" spans="1:56">
      <c r="A57" s="622">
        <f t="shared" si="1"/>
        <v>53</v>
      </c>
      <c r="B57" s="462"/>
      <c r="C57" s="288"/>
      <c r="D57" s="227"/>
      <c r="E57" s="630"/>
      <c r="F57" s="625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641">
        <f t="shared" si="10"/>
        <v>0</v>
      </c>
      <c r="T57" s="263"/>
      <c r="U57" s="644"/>
      <c r="V57" s="289"/>
      <c r="W57" s="290"/>
      <c r="X57" s="290"/>
      <c r="Y57" s="290"/>
      <c r="Z57" s="290"/>
      <c r="AA57" s="290"/>
      <c r="AB57" s="269"/>
      <c r="AC57" s="648">
        <f t="shared" si="11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654">
        <f t="shared" si="12"/>
        <v>0</v>
      </c>
      <c r="AT57" s="648">
        <f t="shared" si="13"/>
        <v>0</v>
      </c>
      <c r="AU57" s="648">
        <f t="shared" si="14"/>
        <v>0</v>
      </c>
      <c r="AV57" s="281"/>
      <c r="AW57" s="658"/>
      <c r="AX57" s="658"/>
      <c r="AY57" s="658"/>
      <c r="AZ57" s="658"/>
      <c r="BA57" s="648">
        <f t="shared" si="15"/>
        <v>0</v>
      </c>
      <c r="BB57" s="283"/>
      <c r="BC57" s="291"/>
      <c r="BD57" s="640" t="str">
        <f t="shared" si="9"/>
        <v>正确</v>
      </c>
    </row>
    <row r="58" s="1" customFormat="1" ht="33" customHeight="1" spans="1:56">
      <c r="A58" s="622">
        <f t="shared" si="1"/>
        <v>54</v>
      </c>
      <c r="B58" s="462"/>
      <c r="C58" s="288"/>
      <c r="D58" s="227"/>
      <c r="E58" s="630"/>
      <c r="F58" s="625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641">
        <f t="shared" si="10"/>
        <v>0</v>
      </c>
      <c r="T58" s="263"/>
      <c r="U58" s="644"/>
      <c r="V58" s="289"/>
      <c r="W58" s="290"/>
      <c r="X58" s="290"/>
      <c r="Y58" s="290"/>
      <c r="Z58" s="290"/>
      <c r="AA58" s="290"/>
      <c r="AB58" s="269"/>
      <c r="AC58" s="648">
        <f t="shared" si="11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654">
        <f t="shared" si="12"/>
        <v>0</v>
      </c>
      <c r="AT58" s="648">
        <f t="shared" si="13"/>
        <v>0</v>
      </c>
      <c r="AU58" s="648">
        <f t="shared" si="14"/>
        <v>0</v>
      </c>
      <c r="AV58" s="281"/>
      <c r="AW58" s="658"/>
      <c r="AX58" s="658"/>
      <c r="AY58" s="658"/>
      <c r="AZ58" s="658"/>
      <c r="BA58" s="648">
        <f t="shared" si="15"/>
        <v>0</v>
      </c>
      <c r="BB58" s="283"/>
      <c r="BC58" s="291"/>
      <c r="BD58" s="640" t="str">
        <f t="shared" si="9"/>
        <v>正确</v>
      </c>
    </row>
    <row r="59" s="1" customFormat="1" ht="33" customHeight="1" spans="1:56">
      <c r="A59" s="622">
        <f t="shared" si="1"/>
        <v>55</v>
      </c>
      <c r="B59" s="462"/>
      <c r="C59" s="288"/>
      <c r="D59" s="227"/>
      <c r="E59" s="630"/>
      <c r="F59" s="625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641">
        <f t="shared" si="10"/>
        <v>0</v>
      </c>
      <c r="T59" s="263"/>
      <c r="U59" s="644"/>
      <c r="V59" s="289"/>
      <c r="W59" s="290"/>
      <c r="X59" s="290"/>
      <c r="Y59" s="290"/>
      <c r="Z59" s="290"/>
      <c r="AA59" s="290"/>
      <c r="AB59" s="269"/>
      <c r="AC59" s="648">
        <f t="shared" si="11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654">
        <f t="shared" si="12"/>
        <v>0</v>
      </c>
      <c r="AT59" s="648">
        <f t="shared" si="13"/>
        <v>0</v>
      </c>
      <c r="AU59" s="648">
        <f t="shared" si="14"/>
        <v>0</v>
      </c>
      <c r="AV59" s="281"/>
      <c r="AW59" s="658"/>
      <c r="AX59" s="658"/>
      <c r="AY59" s="658"/>
      <c r="AZ59" s="658"/>
      <c r="BA59" s="648">
        <f t="shared" si="15"/>
        <v>0</v>
      </c>
      <c r="BB59" s="283"/>
      <c r="BC59" s="291"/>
      <c r="BD59" s="640" t="str">
        <f t="shared" si="9"/>
        <v>正确</v>
      </c>
    </row>
    <row r="60" s="1" customFormat="1" ht="33" customHeight="1" spans="1:56">
      <c r="A60" s="622">
        <f t="shared" si="1"/>
        <v>56</v>
      </c>
      <c r="B60" s="462"/>
      <c r="C60" s="288"/>
      <c r="D60" s="227"/>
      <c r="E60" s="630"/>
      <c r="F60" s="625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641">
        <f t="shared" si="10"/>
        <v>0</v>
      </c>
      <c r="T60" s="263"/>
      <c r="U60" s="644"/>
      <c r="V60" s="289"/>
      <c r="W60" s="290"/>
      <c r="X60" s="290"/>
      <c r="Y60" s="290"/>
      <c r="Z60" s="290"/>
      <c r="AA60" s="290"/>
      <c r="AB60" s="269"/>
      <c r="AC60" s="648">
        <f t="shared" si="11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654">
        <f t="shared" si="12"/>
        <v>0</v>
      </c>
      <c r="AT60" s="648">
        <f t="shared" si="13"/>
        <v>0</v>
      </c>
      <c r="AU60" s="648">
        <f t="shared" si="14"/>
        <v>0</v>
      </c>
      <c r="AV60" s="281"/>
      <c r="AW60" s="658"/>
      <c r="AX60" s="658"/>
      <c r="AY60" s="658"/>
      <c r="AZ60" s="658"/>
      <c r="BA60" s="648">
        <f t="shared" si="15"/>
        <v>0</v>
      </c>
      <c r="BB60" s="283"/>
      <c r="BC60" s="291"/>
      <c r="BD60" s="640" t="str">
        <f t="shared" si="9"/>
        <v>正确</v>
      </c>
    </row>
    <row r="61" s="1" customFormat="1" ht="33" customHeight="1" spans="1:56">
      <c r="A61" s="622">
        <f t="shared" si="1"/>
        <v>57</v>
      </c>
      <c r="B61" s="462"/>
      <c r="C61" s="288"/>
      <c r="D61" s="227"/>
      <c r="E61" s="630"/>
      <c r="F61" s="625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641">
        <f t="shared" si="10"/>
        <v>0</v>
      </c>
      <c r="T61" s="263"/>
      <c r="U61" s="644"/>
      <c r="V61" s="289"/>
      <c r="W61" s="290"/>
      <c r="X61" s="290"/>
      <c r="Y61" s="290"/>
      <c r="Z61" s="290"/>
      <c r="AA61" s="290"/>
      <c r="AB61" s="269"/>
      <c r="AC61" s="648">
        <f t="shared" si="11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654">
        <f t="shared" si="12"/>
        <v>0</v>
      </c>
      <c r="AT61" s="648">
        <f t="shared" si="13"/>
        <v>0</v>
      </c>
      <c r="AU61" s="648">
        <f t="shared" si="14"/>
        <v>0</v>
      </c>
      <c r="AV61" s="281"/>
      <c r="AW61" s="658"/>
      <c r="AX61" s="658"/>
      <c r="AY61" s="658"/>
      <c r="AZ61" s="658"/>
      <c r="BA61" s="648">
        <f t="shared" si="15"/>
        <v>0</v>
      </c>
      <c r="BB61" s="283"/>
      <c r="BC61" s="291"/>
      <c r="BD61" s="640" t="str">
        <f t="shared" si="9"/>
        <v>正确</v>
      </c>
    </row>
    <row r="62" s="1" customFormat="1" ht="33" customHeight="1" spans="1:56">
      <c r="A62" s="622">
        <f t="shared" si="1"/>
        <v>58</v>
      </c>
      <c r="B62" s="462"/>
      <c r="C62" s="288"/>
      <c r="D62" s="227"/>
      <c r="E62" s="630"/>
      <c r="F62" s="625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641">
        <f t="shared" si="10"/>
        <v>0</v>
      </c>
      <c r="T62" s="263"/>
      <c r="U62" s="644"/>
      <c r="V62" s="289"/>
      <c r="W62" s="290"/>
      <c r="X62" s="290"/>
      <c r="Y62" s="290"/>
      <c r="Z62" s="290"/>
      <c r="AA62" s="290"/>
      <c r="AB62" s="269"/>
      <c r="AC62" s="648">
        <f t="shared" si="11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654">
        <f t="shared" si="12"/>
        <v>0</v>
      </c>
      <c r="AT62" s="648">
        <f t="shared" si="13"/>
        <v>0</v>
      </c>
      <c r="AU62" s="648">
        <f t="shared" si="14"/>
        <v>0</v>
      </c>
      <c r="AV62" s="281"/>
      <c r="AW62" s="658"/>
      <c r="AX62" s="658"/>
      <c r="AY62" s="658"/>
      <c r="AZ62" s="658"/>
      <c r="BA62" s="648">
        <f t="shared" si="15"/>
        <v>0</v>
      </c>
      <c r="BB62" s="283"/>
      <c r="BC62" s="291"/>
      <c r="BD62" s="640" t="str">
        <f t="shared" si="9"/>
        <v>正确</v>
      </c>
    </row>
    <row r="63" s="1" customFormat="1" ht="33" customHeight="1" spans="1:56">
      <c r="A63" s="622">
        <f t="shared" si="1"/>
        <v>59</v>
      </c>
      <c r="B63" s="462"/>
      <c r="C63" s="288"/>
      <c r="D63" s="227"/>
      <c r="E63" s="630"/>
      <c r="F63" s="625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641">
        <f t="shared" si="10"/>
        <v>0</v>
      </c>
      <c r="T63" s="263"/>
      <c r="U63" s="644"/>
      <c r="V63" s="289"/>
      <c r="W63" s="290"/>
      <c r="X63" s="290"/>
      <c r="Y63" s="290"/>
      <c r="Z63" s="290"/>
      <c r="AA63" s="290"/>
      <c r="AB63" s="269"/>
      <c r="AC63" s="648">
        <f t="shared" si="11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654">
        <f t="shared" si="12"/>
        <v>0</v>
      </c>
      <c r="AT63" s="648">
        <f t="shared" si="13"/>
        <v>0</v>
      </c>
      <c r="AU63" s="648">
        <f t="shared" si="14"/>
        <v>0</v>
      </c>
      <c r="AV63" s="281"/>
      <c r="AW63" s="658"/>
      <c r="AX63" s="658"/>
      <c r="AY63" s="658"/>
      <c r="AZ63" s="658"/>
      <c r="BA63" s="648">
        <f t="shared" si="15"/>
        <v>0</v>
      </c>
      <c r="BB63" s="283"/>
      <c r="BC63" s="291"/>
      <c r="BD63" s="640" t="str">
        <f t="shared" si="9"/>
        <v>正确</v>
      </c>
    </row>
    <row r="64" s="1" customFormat="1" ht="33" customHeight="1" spans="1:56">
      <c r="A64" s="622">
        <f t="shared" si="1"/>
        <v>60</v>
      </c>
      <c r="B64" s="462"/>
      <c r="C64" s="288"/>
      <c r="D64" s="227"/>
      <c r="E64" s="630"/>
      <c r="F64" s="625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641">
        <f t="shared" si="10"/>
        <v>0</v>
      </c>
      <c r="T64" s="263"/>
      <c r="U64" s="644"/>
      <c r="V64" s="289"/>
      <c r="W64" s="290"/>
      <c r="X64" s="290"/>
      <c r="Y64" s="290"/>
      <c r="Z64" s="290"/>
      <c r="AA64" s="290"/>
      <c r="AB64" s="269"/>
      <c r="AC64" s="648">
        <f t="shared" si="11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654">
        <f t="shared" si="12"/>
        <v>0</v>
      </c>
      <c r="AT64" s="648">
        <f t="shared" si="13"/>
        <v>0</v>
      </c>
      <c r="AU64" s="648">
        <f t="shared" si="14"/>
        <v>0</v>
      </c>
      <c r="AV64" s="281"/>
      <c r="AW64" s="658"/>
      <c r="AX64" s="658"/>
      <c r="AY64" s="658"/>
      <c r="AZ64" s="658"/>
      <c r="BA64" s="648">
        <f t="shared" si="15"/>
        <v>0</v>
      </c>
      <c r="BB64" s="283"/>
      <c r="BC64" s="291"/>
      <c r="BD64" s="640" t="str">
        <f t="shared" si="9"/>
        <v>正确</v>
      </c>
    </row>
    <row r="65" s="1" customFormat="1" ht="33" customHeight="1" spans="1:56">
      <c r="A65" s="622">
        <f t="shared" si="1"/>
        <v>61</v>
      </c>
      <c r="B65" s="462"/>
      <c r="C65" s="288"/>
      <c r="D65" s="227"/>
      <c r="E65" s="630"/>
      <c r="F65" s="625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641">
        <f t="shared" si="10"/>
        <v>0</v>
      </c>
      <c r="T65" s="263"/>
      <c r="U65" s="644"/>
      <c r="V65" s="289"/>
      <c r="W65" s="290"/>
      <c r="X65" s="290"/>
      <c r="Y65" s="290"/>
      <c r="Z65" s="290"/>
      <c r="AA65" s="290"/>
      <c r="AB65" s="269"/>
      <c r="AC65" s="648">
        <f t="shared" si="11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654">
        <f t="shared" si="12"/>
        <v>0</v>
      </c>
      <c r="AT65" s="648">
        <f t="shared" si="13"/>
        <v>0</v>
      </c>
      <c r="AU65" s="648">
        <f t="shared" si="14"/>
        <v>0</v>
      </c>
      <c r="AV65" s="281"/>
      <c r="AW65" s="658"/>
      <c r="AX65" s="658"/>
      <c r="AY65" s="658"/>
      <c r="AZ65" s="658"/>
      <c r="BA65" s="648">
        <f t="shared" si="15"/>
        <v>0</v>
      </c>
      <c r="BB65" s="283"/>
      <c r="BC65" s="291"/>
      <c r="BD65" s="640" t="str">
        <f t="shared" si="9"/>
        <v>正确</v>
      </c>
    </row>
    <row r="66" s="1" customFormat="1" ht="33" customHeight="1" spans="1:56">
      <c r="A66" s="622">
        <f t="shared" si="1"/>
        <v>62</v>
      </c>
      <c r="B66" s="462"/>
      <c r="C66" s="288"/>
      <c r="D66" s="227"/>
      <c r="E66" s="630"/>
      <c r="F66" s="625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641">
        <f t="shared" si="10"/>
        <v>0</v>
      </c>
      <c r="T66" s="263"/>
      <c r="U66" s="644"/>
      <c r="V66" s="289"/>
      <c r="W66" s="290"/>
      <c r="X66" s="290"/>
      <c r="Y66" s="290"/>
      <c r="Z66" s="290"/>
      <c r="AA66" s="290"/>
      <c r="AB66" s="269"/>
      <c r="AC66" s="648">
        <f t="shared" si="11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654">
        <f t="shared" si="12"/>
        <v>0</v>
      </c>
      <c r="AT66" s="648">
        <f t="shared" si="13"/>
        <v>0</v>
      </c>
      <c r="AU66" s="648">
        <f t="shared" si="14"/>
        <v>0</v>
      </c>
      <c r="AV66" s="281"/>
      <c r="AW66" s="658"/>
      <c r="AX66" s="658"/>
      <c r="AY66" s="658"/>
      <c r="AZ66" s="658"/>
      <c r="BA66" s="648">
        <f t="shared" si="15"/>
        <v>0</v>
      </c>
      <c r="BB66" s="283"/>
      <c r="BC66" s="291"/>
      <c r="BD66" s="640" t="str">
        <f t="shared" si="9"/>
        <v>正确</v>
      </c>
    </row>
    <row r="67" s="1" customFormat="1" ht="33" customHeight="1" spans="1:56">
      <c r="A67" s="622">
        <f t="shared" si="1"/>
        <v>63</v>
      </c>
      <c r="B67" s="462"/>
      <c r="C67" s="288"/>
      <c r="D67" s="227"/>
      <c r="E67" s="630"/>
      <c r="F67" s="625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641">
        <f t="shared" si="10"/>
        <v>0</v>
      </c>
      <c r="T67" s="263"/>
      <c r="U67" s="644"/>
      <c r="V67" s="289"/>
      <c r="W67" s="290"/>
      <c r="X67" s="290"/>
      <c r="Y67" s="290"/>
      <c r="Z67" s="290"/>
      <c r="AA67" s="290"/>
      <c r="AB67" s="269"/>
      <c r="AC67" s="648">
        <f t="shared" si="11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654">
        <f t="shared" si="12"/>
        <v>0</v>
      </c>
      <c r="AT67" s="648">
        <f t="shared" si="13"/>
        <v>0</v>
      </c>
      <c r="AU67" s="648">
        <f t="shared" si="14"/>
        <v>0</v>
      </c>
      <c r="AV67" s="281"/>
      <c r="AW67" s="658"/>
      <c r="AX67" s="658"/>
      <c r="AY67" s="658"/>
      <c r="AZ67" s="658"/>
      <c r="BA67" s="648">
        <f t="shared" si="15"/>
        <v>0</v>
      </c>
      <c r="BB67" s="283"/>
      <c r="BC67" s="291"/>
      <c r="BD67" s="640" t="str">
        <f t="shared" si="9"/>
        <v>正确</v>
      </c>
    </row>
    <row r="68" s="1" customFormat="1" ht="33" customHeight="1" spans="1:56">
      <c r="A68" s="622">
        <f t="shared" si="1"/>
        <v>64</v>
      </c>
      <c r="B68" s="462"/>
      <c r="C68" s="288"/>
      <c r="D68" s="227"/>
      <c r="E68" s="630"/>
      <c r="F68" s="625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641">
        <f t="shared" si="10"/>
        <v>0</v>
      </c>
      <c r="T68" s="263"/>
      <c r="U68" s="644"/>
      <c r="V68" s="289"/>
      <c r="W68" s="290"/>
      <c r="X68" s="290"/>
      <c r="Y68" s="290"/>
      <c r="Z68" s="290"/>
      <c r="AA68" s="290"/>
      <c r="AB68" s="269"/>
      <c r="AC68" s="648">
        <f t="shared" si="11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654">
        <f t="shared" si="12"/>
        <v>0</v>
      </c>
      <c r="AT68" s="648">
        <f t="shared" si="13"/>
        <v>0</v>
      </c>
      <c r="AU68" s="648">
        <f t="shared" si="14"/>
        <v>0</v>
      </c>
      <c r="AV68" s="281"/>
      <c r="AW68" s="658"/>
      <c r="AX68" s="658"/>
      <c r="AY68" s="658"/>
      <c r="AZ68" s="658"/>
      <c r="BA68" s="648">
        <f t="shared" si="15"/>
        <v>0</v>
      </c>
      <c r="BB68" s="283"/>
      <c r="BC68" s="291"/>
      <c r="BD68" s="640" t="str">
        <f t="shared" si="9"/>
        <v>正确</v>
      </c>
    </row>
    <row r="69" s="1" customFormat="1" ht="33" customHeight="1" spans="1:56">
      <c r="A69" s="622">
        <f t="shared" ref="A69:A132" si="16">ROW()-4</f>
        <v>65</v>
      </c>
      <c r="B69" s="462"/>
      <c r="C69" s="288"/>
      <c r="D69" s="227"/>
      <c r="E69" s="630"/>
      <c r="F69" s="625">
        <f t="shared" ref="F69:F132" si="17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641">
        <f t="shared" si="10"/>
        <v>0</v>
      </c>
      <c r="T69" s="263"/>
      <c r="U69" s="644"/>
      <c r="V69" s="289"/>
      <c r="W69" s="290"/>
      <c r="X69" s="290"/>
      <c r="Y69" s="290"/>
      <c r="Z69" s="290"/>
      <c r="AA69" s="290"/>
      <c r="AB69" s="269"/>
      <c r="AC69" s="648">
        <f t="shared" si="11"/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654">
        <f t="shared" si="12"/>
        <v>0</v>
      </c>
      <c r="AT69" s="648">
        <f t="shared" si="13"/>
        <v>0</v>
      </c>
      <c r="AU69" s="648">
        <f t="shared" si="14"/>
        <v>0</v>
      </c>
      <c r="AV69" s="281"/>
      <c r="AW69" s="658"/>
      <c r="AX69" s="658"/>
      <c r="AY69" s="658"/>
      <c r="AZ69" s="658"/>
      <c r="BA69" s="648">
        <f t="shared" si="15"/>
        <v>0</v>
      </c>
      <c r="BB69" s="283"/>
      <c r="BC69" s="291"/>
      <c r="BD69" s="640" t="str">
        <f t="shared" ref="BD69:BD132" si="18">IF(U69-SUM(V69:AB69)=0,"正确","错误")</f>
        <v>正确</v>
      </c>
    </row>
    <row r="70" s="1" customFormat="1" ht="33" customHeight="1" spans="1:56">
      <c r="A70" s="622">
        <f t="shared" si="16"/>
        <v>66</v>
      </c>
      <c r="B70" s="462"/>
      <c r="C70" s="288"/>
      <c r="D70" s="227"/>
      <c r="E70" s="630"/>
      <c r="F70" s="625">
        <f t="shared" si="17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641">
        <f t="shared" si="10"/>
        <v>0</v>
      </c>
      <c r="T70" s="263"/>
      <c r="U70" s="644"/>
      <c r="V70" s="289"/>
      <c r="W70" s="290"/>
      <c r="X70" s="290"/>
      <c r="Y70" s="290"/>
      <c r="Z70" s="290"/>
      <c r="AA70" s="290"/>
      <c r="AB70" s="269"/>
      <c r="AC70" s="648">
        <f t="shared" si="11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654">
        <f t="shared" si="12"/>
        <v>0</v>
      </c>
      <c r="AT70" s="648">
        <f t="shared" si="13"/>
        <v>0</v>
      </c>
      <c r="AU70" s="648">
        <f t="shared" si="14"/>
        <v>0</v>
      </c>
      <c r="AV70" s="281"/>
      <c r="AW70" s="658"/>
      <c r="AX70" s="658"/>
      <c r="AY70" s="658"/>
      <c r="AZ70" s="658"/>
      <c r="BA70" s="648">
        <f t="shared" si="15"/>
        <v>0</v>
      </c>
      <c r="BB70" s="283"/>
      <c r="BC70" s="291"/>
      <c r="BD70" s="640" t="str">
        <f t="shared" si="18"/>
        <v>正确</v>
      </c>
    </row>
    <row r="71" s="1" customFormat="1" ht="33" customHeight="1" spans="1:56">
      <c r="A71" s="622">
        <f t="shared" si="16"/>
        <v>67</v>
      </c>
      <c r="B71" s="462"/>
      <c r="C71" s="288"/>
      <c r="D71" s="227"/>
      <c r="E71" s="630"/>
      <c r="F71" s="625">
        <f t="shared" si="17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641">
        <f t="shared" si="10"/>
        <v>0</v>
      </c>
      <c r="T71" s="263"/>
      <c r="U71" s="644"/>
      <c r="V71" s="289"/>
      <c r="W71" s="290"/>
      <c r="X71" s="290"/>
      <c r="Y71" s="290"/>
      <c r="Z71" s="290"/>
      <c r="AA71" s="290"/>
      <c r="AB71" s="269"/>
      <c r="AC71" s="648">
        <f t="shared" si="11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654">
        <f t="shared" si="12"/>
        <v>0</v>
      </c>
      <c r="AT71" s="648">
        <f t="shared" si="13"/>
        <v>0</v>
      </c>
      <c r="AU71" s="648">
        <f t="shared" si="14"/>
        <v>0</v>
      </c>
      <c r="AV71" s="281"/>
      <c r="AW71" s="658"/>
      <c r="AX71" s="658"/>
      <c r="AY71" s="658"/>
      <c r="AZ71" s="658"/>
      <c r="BA71" s="648">
        <f t="shared" si="15"/>
        <v>0</v>
      </c>
      <c r="BB71" s="283"/>
      <c r="BC71" s="291"/>
      <c r="BD71" s="640" t="str">
        <f t="shared" si="18"/>
        <v>正确</v>
      </c>
    </row>
    <row r="72" s="1" customFormat="1" ht="33" customHeight="1" spans="1:56">
      <c r="A72" s="622">
        <f t="shared" si="16"/>
        <v>68</v>
      </c>
      <c r="B72" s="462"/>
      <c r="C72" s="288"/>
      <c r="D72" s="227"/>
      <c r="E72" s="630"/>
      <c r="F72" s="625">
        <f t="shared" si="17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641">
        <f t="shared" si="10"/>
        <v>0</v>
      </c>
      <c r="T72" s="263"/>
      <c r="U72" s="644"/>
      <c r="V72" s="289"/>
      <c r="W72" s="290"/>
      <c r="X72" s="290"/>
      <c r="Y72" s="290"/>
      <c r="Z72" s="290"/>
      <c r="AA72" s="290"/>
      <c r="AB72" s="269"/>
      <c r="AC72" s="648">
        <f t="shared" si="11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654">
        <f t="shared" si="12"/>
        <v>0</v>
      </c>
      <c r="AT72" s="648">
        <f t="shared" si="13"/>
        <v>0</v>
      </c>
      <c r="AU72" s="648">
        <f t="shared" si="14"/>
        <v>0</v>
      </c>
      <c r="AV72" s="281"/>
      <c r="AW72" s="658"/>
      <c r="AX72" s="658"/>
      <c r="AY72" s="658"/>
      <c r="AZ72" s="658"/>
      <c r="BA72" s="648">
        <f t="shared" si="15"/>
        <v>0</v>
      </c>
      <c r="BB72" s="283"/>
      <c r="BC72" s="291"/>
      <c r="BD72" s="640" t="str">
        <f t="shared" si="18"/>
        <v>正确</v>
      </c>
    </row>
    <row r="73" s="1" customFormat="1" ht="33" customHeight="1" spans="1:56">
      <c r="A73" s="622">
        <f t="shared" si="16"/>
        <v>69</v>
      </c>
      <c r="B73" s="462"/>
      <c r="C73" s="288"/>
      <c r="D73" s="227"/>
      <c r="E73" s="630"/>
      <c r="F73" s="625">
        <f t="shared" si="17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641">
        <f t="shared" si="10"/>
        <v>0</v>
      </c>
      <c r="T73" s="263"/>
      <c r="U73" s="644"/>
      <c r="V73" s="289"/>
      <c r="W73" s="290"/>
      <c r="X73" s="290"/>
      <c r="Y73" s="290"/>
      <c r="Z73" s="290"/>
      <c r="AA73" s="290"/>
      <c r="AB73" s="269"/>
      <c r="AC73" s="648">
        <f t="shared" si="11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654">
        <f t="shared" si="12"/>
        <v>0</v>
      </c>
      <c r="AT73" s="648">
        <f t="shared" si="13"/>
        <v>0</v>
      </c>
      <c r="AU73" s="648">
        <f t="shared" si="14"/>
        <v>0</v>
      </c>
      <c r="AV73" s="281"/>
      <c r="AW73" s="658"/>
      <c r="AX73" s="658"/>
      <c r="AY73" s="658"/>
      <c r="AZ73" s="658"/>
      <c r="BA73" s="648">
        <f t="shared" si="15"/>
        <v>0</v>
      </c>
      <c r="BB73" s="283"/>
      <c r="BC73" s="291"/>
      <c r="BD73" s="640" t="str">
        <f t="shared" si="18"/>
        <v>正确</v>
      </c>
    </row>
    <row r="74" s="1" customFormat="1" ht="33" customHeight="1" spans="1:56">
      <c r="A74" s="622">
        <f t="shared" si="16"/>
        <v>70</v>
      </c>
      <c r="B74" s="462"/>
      <c r="C74" s="288"/>
      <c r="D74" s="227"/>
      <c r="E74" s="630"/>
      <c r="F74" s="625">
        <f t="shared" si="17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641">
        <f t="shared" si="10"/>
        <v>0</v>
      </c>
      <c r="T74" s="263"/>
      <c r="U74" s="644"/>
      <c r="V74" s="289"/>
      <c r="W74" s="290"/>
      <c r="X74" s="290"/>
      <c r="Y74" s="290"/>
      <c r="Z74" s="290"/>
      <c r="AA74" s="290"/>
      <c r="AB74" s="269"/>
      <c r="AC74" s="648">
        <f t="shared" si="11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654">
        <f t="shared" si="12"/>
        <v>0</v>
      </c>
      <c r="AT74" s="648">
        <f t="shared" si="13"/>
        <v>0</v>
      </c>
      <c r="AU74" s="648">
        <f t="shared" si="14"/>
        <v>0</v>
      </c>
      <c r="AV74" s="281"/>
      <c r="AW74" s="658"/>
      <c r="AX74" s="658"/>
      <c r="AY74" s="658"/>
      <c r="AZ74" s="658"/>
      <c r="BA74" s="648">
        <f t="shared" si="15"/>
        <v>0</v>
      </c>
      <c r="BB74" s="283"/>
      <c r="BC74" s="291"/>
      <c r="BD74" s="640" t="str">
        <f t="shared" si="18"/>
        <v>正确</v>
      </c>
    </row>
    <row r="75" s="1" customFormat="1" ht="33" customHeight="1" spans="1:56">
      <c r="A75" s="622">
        <f t="shared" si="16"/>
        <v>71</v>
      </c>
      <c r="B75" s="462"/>
      <c r="C75" s="288"/>
      <c r="D75" s="227"/>
      <c r="E75" s="630"/>
      <c r="F75" s="625">
        <f t="shared" si="17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641">
        <f t="shared" si="10"/>
        <v>0</v>
      </c>
      <c r="T75" s="263"/>
      <c r="U75" s="644"/>
      <c r="V75" s="289"/>
      <c r="W75" s="290"/>
      <c r="X75" s="290"/>
      <c r="Y75" s="290"/>
      <c r="Z75" s="290"/>
      <c r="AA75" s="290"/>
      <c r="AB75" s="269"/>
      <c r="AC75" s="648">
        <f t="shared" si="11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654">
        <f t="shared" si="12"/>
        <v>0</v>
      </c>
      <c r="AT75" s="648">
        <f t="shared" si="13"/>
        <v>0</v>
      </c>
      <c r="AU75" s="648">
        <f t="shared" si="14"/>
        <v>0</v>
      </c>
      <c r="AV75" s="281"/>
      <c r="AW75" s="658"/>
      <c r="AX75" s="658"/>
      <c r="AY75" s="658"/>
      <c r="AZ75" s="658"/>
      <c r="BA75" s="648">
        <f t="shared" si="15"/>
        <v>0</v>
      </c>
      <c r="BB75" s="283"/>
      <c r="BC75" s="291"/>
      <c r="BD75" s="640" t="str">
        <f t="shared" si="18"/>
        <v>正确</v>
      </c>
    </row>
    <row r="76" s="1" customFormat="1" ht="33" customHeight="1" spans="1:56">
      <c r="A76" s="622">
        <f t="shared" si="16"/>
        <v>72</v>
      </c>
      <c r="B76" s="462"/>
      <c r="C76" s="288"/>
      <c r="D76" s="227"/>
      <c r="E76" s="630"/>
      <c r="F76" s="625">
        <f t="shared" si="17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641">
        <f t="shared" si="10"/>
        <v>0</v>
      </c>
      <c r="T76" s="263"/>
      <c r="U76" s="644"/>
      <c r="V76" s="289"/>
      <c r="W76" s="290"/>
      <c r="X76" s="290"/>
      <c r="Y76" s="290"/>
      <c r="Z76" s="290"/>
      <c r="AA76" s="290"/>
      <c r="AB76" s="269"/>
      <c r="AC76" s="648">
        <f t="shared" si="11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654">
        <f t="shared" si="12"/>
        <v>0</v>
      </c>
      <c r="AT76" s="648">
        <f t="shared" si="13"/>
        <v>0</v>
      </c>
      <c r="AU76" s="648">
        <f t="shared" si="14"/>
        <v>0</v>
      </c>
      <c r="AV76" s="281"/>
      <c r="AW76" s="658"/>
      <c r="AX76" s="658"/>
      <c r="AY76" s="658"/>
      <c r="AZ76" s="658"/>
      <c r="BA76" s="648">
        <f t="shared" si="15"/>
        <v>0</v>
      </c>
      <c r="BB76" s="283"/>
      <c r="BC76" s="291"/>
      <c r="BD76" s="640" t="str">
        <f t="shared" si="18"/>
        <v>正确</v>
      </c>
    </row>
    <row r="77" s="1" customFormat="1" ht="33" customHeight="1" spans="1:56">
      <c r="A77" s="622">
        <f t="shared" si="16"/>
        <v>73</v>
      </c>
      <c r="B77" s="462"/>
      <c r="C77" s="288"/>
      <c r="D77" s="227"/>
      <c r="E77" s="630"/>
      <c r="F77" s="625">
        <f t="shared" si="17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641">
        <f t="shared" si="10"/>
        <v>0</v>
      </c>
      <c r="T77" s="263"/>
      <c r="U77" s="644"/>
      <c r="V77" s="289"/>
      <c r="W77" s="290"/>
      <c r="X77" s="290"/>
      <c r="Y77" s="290"/>
      <c r="Z77" s="290"/>
      <c r="AA77" s="290"/>
      <c r="AB77" s="269"/>
      <c r="AC77" s="648">
        <f t="shared" si="11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654">
        <f t="shared" si="12"/>
        <v>0</v>
      </c>
      <c r="AT77" s="648">
        <f t="shared" si="13"/>
        <v>0</v>
      </c>
      <c r="AU77" s="648">
        <f t="shared" si="14"/>
        <v>0</v>
      </c>
      <c r="AV77" s="281"/>
      <c r="AW77" s="658"/>
      <c r="AX77" s="658"/>
      <c r="AY77" s="658"/>
      <c r="AZ77" s="658"/>
      <c r="BA77" s="648">
        <f t="shared" si="15"/>
        <v>0</v>
      </c>
      <c r="BB77" s="283"/>
      <c r="BC77" s="291"/>
      <c r="BD77" s="640" t="str">
        <f t="shared" si="18"/>
        <v>正确</v>
      </c>
    </row>
    <row r="78" s="1" customFormat="1" ht="33" customHeight="1" spans="1:56">
      <c r="A78" s="622">
        <f t="shared" si="16"/>
        <v>74</v>
      </c>
      <c r="B78" s="462"/>
      <c r="C78" s="288"/>
      <c r="D78" s="227"/>
      <c r="E78" s="630"/>
      <c r="F78" s="625">
        <f t="shared" si="17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641">
        <f t="shared" si="10"/>
        <v>0</v>
      </c>
      <c r="T78" s="263"/>
      <c r="U78" s="644"/>
      <c r="V78" s="289"/>
      <c r="W78" s="290"/>
      <c r="X78" s="290"/>
      <c r="Y78" s="290"/>
      <c r="Z78" s="290"/>
      <c r="AA78" s="290"/>
      <c r="AB78" s="269"/>
      <c r="AC78" s="648">
        <f t="shared" si="11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654">
        <f t="shared" si="12"/>
        <v>0</v>
      </c>
      <c r="AT78" s="648">
        <f t="shared" si="13"/>
        <v>0</v>
      </c>
      <c r="AU78" s="648">
        <f t="shared" si="14"/>
        <v>0</v>
      </c>
      <c r="AV78" s="281"/>
      <c r="AW78" s="658"/>
      <c r="AX78" s="658"/>
      <c r="AY78" s="658"/>
      <c r="AZ78" s="658"/>
      <c r="BA78" s="648">
        <f t="shared" si="15"/>
        <v>0</v>
      </c>
      <c r="BB78" s="283"/>
      <c r="BC78" s="291"/>
      <c r="BD78" s="640" t="str">
        <f t="shared" si="18"/>
        <v>正确</v>
      </c>
    </row>
    <row r="79" s="1" customFormat="1" ht="33" customHeight="1" spans="1:56">
      <c r="A79" s="622">
        <f t="shared" si="16"/>
        <v>75</v>
      </c>
      <c r="B79" s="462"/>
      <c r="C79" s="288"/>
      <c r="D79" s="227"/>
      <c r="E79" s="630"/>
      <c r="F79" s="625">
        <f t="shared" si="17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641">
        <f t="shared" si="10"/>
        <v>0</v>
      </c>
      <c r="T79" s="263"/>
      <c r="U79" s="644"/>
      <c r="V79" s="289"/>
      <c r="W79" s="290"/>
      <c r="X79" s="290"/>
      <c r="Y79" s="290"/>
      <c r="Z79" s="290"/>
      <c r="AA79" s="290"/>
      <c r="AB79" s="269"/>
      <c r="AC79" s="648">
        <f t="shared" si="11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654">
        <f t="shared" si="12"/>
        <v>0</v>
      </c>
      <c r="AT79" s="648">
        <f t="shared" si="13"/>
        <v>0</v>
      </c>
      <c r="AU79" s="648">
        <f t="shared" si="14"/>
        <v>0</v>
      </c>
      <c r="AV79" s="281"/>
      <c r="AW79" s="658"/>
      <c r="AX79" s="658"/>
      <c r="AY79" s="658"/>
      <c r="AZ79" s="658"/>
      <c r="BA79" s="648">
        <f t="shared" si="15"/>
        <v>0</v>
      </c>
      <c r="BB79" s="283"/>
      <c r="BC79" s="291"/>
      <c r="BD79" s="640" t="str">
        <f t="shared" si="18"/>
        <v>正确</v>
      </c>
    </row>
    <row r="80" s="1" customFormat="1" ht="33" customHeight="1" spans="1:56">
      <c r="A80" s="622">
        <f t="shared" si="16"/>
        <v>76</v>
      </c>
      <c r="B80" s="462"/>
      <c r="C80" s="288"/>
      <c r="D80" s="227"/>
      <c r="E80" s="630"/>
      <c r="F80" s="625">
        <f t="shared" si="17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641">
        <f t="shared" si="10"/>
        <v>0</v>
      </c>
      <c r="T80" s="263"/>
      <c r="U80" s="644"/>
      <c r="V80" s="289"/>
      <c r="W80" s="290"/>
      <c r="X80" s="290"/>
      <c r="Y80" s="290"/>
      <c r="Z80" s="290"/>
      <c r="AA80" s="290"/>
      <c r="AB80" s="269"/>
      <c r="AC80" s="648">
        <f t="shared" si="11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654">
        <f t="shared" si="12"/>
        <v>0</v>
      </c>
      <c r="AT80" s="648">
        <f t="shared" si="13"/>
        <v>0</v>
      </c>
      <c r="AU80" s="648">
        <f t="shared" si="14"/>
        <v>0</v>
      </c>
      <c r="AV80" s="281"/>
      <c r="AW80" s="658"/>
      <c r="AX80" s="658"/>
      <c r="AY80" s="658"/>
      <c r="AZ80" s="658"/>
      <c r="BA80" s="648">
        <f t="shared" si="15"/>
        <v>0</v>
      </c>
      <c r="BB80" s="283"/>
      <c r="BC80" s="291"/>
      <c r="BD80" s="640" t="str">
        <f t="shared" si="18"/>
        <v>正确</v>
      </c>
    </row>
    <row r="81" s="1" customFormat="1" ht="33" customHeight="1" spans="1:56">
      <c r="A81" s="622">
        <f t="shared" si="16"/>
        <v>77</v>
      </c>
      <c r="B81" s="462"/>
      <c r="C81" s="288"/>
      <c r="D81" s="227"/>
      <c r="E81" s="630"/>
      <c r="F81" s="625">
        <f t="shared" si="17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641">
        <f t="shared" si="10"/>
        <v>0</v>
      </c>
      <c r="T81" s="263"/>
      <c r="U81" s="644"/>
      <c r="V81" s="289"/>
      <c r="W81" s="290"/>
      <c r="X81" s="290"/>
      <c r="Y81" s="290"/>
      <c r="Z81" s="290"/>
      <c r="AA81" s="290"/>
      <c r="AB81" s="269"/>
      <c r="AC81" s="648">
        <f t="shared" si="11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654">
        <f t="shared" si="12"/>
        <v>0</v>
      </c>
      <c r="AT81" s="648">
        <f t="shared" si="13"/>
        <v>0</v>
      </c>
      <c r="AU81" s="648">
        <f t="shared" si="14"/>
        <v>0</v>
      </c>
      <c r="AV81" s="281"/>
      <c r="AW81" s="658"/>
      <c r="AX81" s="658"/>
      <c r="AY81" s="658"/>
      <c r="AZ81" s="658"/>
      <c r="BA81" s="648">
        <f t="shared" si="15"/>
        <v>0</v>
      </c>
      <c r="BB81" s="283"/>
      <c r="BC81" s="291"/>
      <c r="BD81" s="640" t="str">
        <f t="shared" si="18"/>
        <v>正确</v>
      </c>
    </row>
    <row r="82" s="1" customFormat="1" ht="33" customHeight="1" spans="1:56">
      <c r="A82" s="622">
        <f t="shared" si="16"/>
        <v>78</v>
      </c>
      <c r="B82" s="462"/>
      <c r="C82" s="288"/>
      <c r="D82" s="227"/>
      <c r="E82" s="630"/>
      <c r="F82" s="625">
        <f t="shared" si="17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641">
        <f t="shared" si="10"/>
        <v>0</v>
      </c>
      <c r="T82" s="263"/>
      <c r="U82" s="644"/>
      <c r="V82" s="289"/>
      <c r="W82" s="290"/>
      <c r="X82" s="290"/>
      <c r="Y82" s="290"/>
      <c r="Z82" s="290"/>
      <c r="AA82" s="290"/>
      <c r="AB82" s="269"/>
      <c r="AC82" s="648">
        <f t="shared" si="11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654">
        <f t="shared" si="12"/>
        <v>0</v>
      </c>
      <c r="AT82" s="648">
        <f t="shared" si="13"/>
        <v>0</v>
      </c>
      <c r="AU82" s="648">
        <f t="shared" si="14"/>
        <v>0</v>
      </c>
      <c r="AV82" s="281"/>
      <c r="AW82" s="658"/>
      <c r="AX82" s="658"/>
      <c r="AY82" s="658"/>
      <c r="AZ82" s="658"/>
      <c r="BA82" s="648">
        <f t="shared" si="15"/>
        <v>0</v>
      </c>
      <c r="BB82" s="283"/>
      <c r="BC82" s="291"/>
      <c r="BD82" s="640" t="str">
        <f t="shared" si="18"/>
        <v>正确</v>
      </c>
    </row>
    <row r="83" s="1" customFormat="1" ht="33" customHeight="1" spans="1:56">
      <c r="A83" s="622">
        <f t="shared" si="16"/>
        <v>79</v>
      </c>
      <c r="B83" s="462"/>
      <c r="C83" s="288"/>
      <c r="D83" s="227"/>
      <c r="E83" s="630"/>
      <c r="F83" s="625">
        <f t="shared" si="17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641">
        <f t="shared" si="10"/>
        <v>0</v>
      </c>
      <c r="T83" s="263"/>
      <c r="U83" s="644"/>
      <c r="V83" s="289"/>
      <c r="W83" s="290"/>
      <c r="X83" s="290"/>
      <c r="Y83" s="290"/>
      <c r="Z83" s="290"/>
      <c r="AA83" s="290"/>
      <c r="AB83" s="269"/>
      <c r="AC83" s="648">
        <f t="shared" si="11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654">
        <f t="shared" si="12"/>
        <v>0</v>
      </c>
      <c r="AT83" s="648">
        <f t="shared" si="13"/>
        <v>0</v>
      </c>
      <c r="AU83" s="648">
        <f t="shared" si="14"/>
        <v>0</v>
      </c>
      <c r="AV83" s="281"/>
      <c r="AW83" s="658"/>
      <c r="AX83" s="658"/>
      <c r="AY83" s="658"/>
      <c r="AZ83" s="658"/>
      <c r="BA83" s="648">
        <f t="shared" si="15"/>
        <v>0</v>
      </c>
      <c r="BB83" s="283"/>
      <c r="BC83" s="291"/>
      <c r="BD83" s="640" t="str">
        <f t="shared" si="18"/>
        <v>正确</v>
      </c>
    </row>
    <row r="84" s="1" customFormat="1" ht="33" customHeight="1" spans="1:56">
      <c r="A84" s="622">
        <f t="shared" si="16"/>
        <v>80</v>
      </c>
      <c r="B84" s="462"/>
      <c r="C84" s="288"/>
      <c r="D84" s="227"/>
      <c r="E84" s="630"/>
      <c r="F84" s="625">
        <f t="shared" si="17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641">
        <f t="shared" si="10"/>
        <v>0</v>
      </c>
      <c r="T84" s="263"/>
      <c r="U84" s="644"/>
      <c r="V84" s="289"/>
      <c r="W84" s="290"/>
      <c r="X84" s="290"/>
      <c r="Y84" s="290"/>
      <c r="Z84" s="290"/>
      <c r="AA84" s="290"/>
      <c r="AB84" s="269"/>
      <c r="AC84" s="648">
        <f t="shared" si="11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654">
        <f t="shared" si="12"/>
        <v>0</v>
      </c>
      <c r="AT84" s="648">
        <f t="shared" si="13"/>
        <v>0</v>
      </c>
      <c r="AU84" s="648">
        <f t="shared" si="14"/>
        <v>0</v>
      </c>
      <c r="AV84" s="281"/>
      <c r="AW84" s="658"/>
      <c r="AX84" s="658"/>
      <c r="AY84" s="658"/>
      <c r="AZ84" s="658"/>
      <c r="BA84" s="648">
        <f t="shared" si="15"/>
        <v>0</v>
      </c>
      <c r="BB84" s="283"/>
      <c r="BC84" s="291"/>
      <c r="BD84" s="640" t="str">
        <f t="shared" si="18"/>
        <v>正确</v>
      </c>
    </row>
    <row r="85" s="1" customFormat="1" ht="33" customHeight="1" spans="1:56">
      <c r="A85" s="622">
        <f t="shared" si="16"/>
        <v>81</v>
      </c>
      <c r="B85" s="462"/>
      <c r="C85" s="288"/>
      <c r="D85" s="227"/>
      <c r="E85" s="630"/>
      <c r="F85" s="625">
        <f t="shared" si="17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641">
        <f t="shared" si="10"/>
        <v>0</v>
      </c>
      <c r="T85" s="263"/>
      <c r="U85" s="644"/>
      <c r="V85" s="289"/>
      <c r="W85" s="290"/>
      <c r="X85" s="290"/>
      <c r="Y85" s="290"/>
      <c r="Z85" s="290"/>
      <c r="AA85" s="290"/>
      <c r="AB85" s="269"/>
      <c r="AC85" s="648">
        <f t="shared" si="11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654">
        <f t="shared" si="12"/>
        <v>0</v>
      </c>
      <c r="AT85" s="648">
        <f t="shared" si="13"/>
        <v>0</v>
      </c>
      <c r="AU85" s="648">
        <f t="shared" si="14"/>
        <v>0</v>
      </c>
      <c r="AV85" s="281"/>
      <c r="AW85" s="658"/>
      <c r="AX85" s="658"/>
      <c r="AY85" s="658"/>
      <c r="AZ85" s="658"/>
      <c r="BA85" s="648">
        <f t="shared" si="15"/>
        <v>0</v>
      </c>
      <c r="BB85" s="283"/>
      <c r="BC85" s="291"/>
      <c r="BD85" s="640" t="str">
        <f t="shared" si="18"/>
        <v>正确</v>
      </c>
    </row>
    <row r="86" s="1" customFormat="1" ht="33" customHeight="1" spans="1:56">
      <c r="A86" s="622">
        <f t="shared" si="16"/>
        <v>82</v>
      </c>
      <c r="B86" s="462"/>
      <c r="C86" s="288"/>
      <c r="D86" s="227"/>
      <c r="E86" s="630"/>
      <c r="F86" s="625">
        <f t="shared" si="17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641">
        <f t="shared" si="10"/>
        <v>0</v>
      </c>
      <c r="T86" s="263"/>
      <c r="U86" s="644"/>
      <c r="V86" s="289"/>
      <c r="W86" s="290"/>
      <c r="X86" s="290"/>
      <c r="Y86" s="290"/>
      <c r="Z86" s="290"/>
      <c r="AA86" s="290"/>
      <c r="AB86" s="269"/>
      <c r="AC86" s="648">
        <f t="shared" si="11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654">
        <f t="shared" si="12"/>
        <v>0</v>
      </c>
      <c r="AT86" s="648">
        <f t="shared" si="13"/>
        <v>0</v>
      </c>
      <c r="AU86" s="648">
        <f t="shared" si="14"/>
        <v>0</v>
      </c>
      <c r="AV86" s="281"/>
      <c r="AW86" s="658"/>
      <c r="AX86" s="658"/>
      <c r="AY86" s="658"/>
      <c r="AZ86" s="658"/>
      <c r="BA86" s="648">
        <f t="shared" si="15"/>
        <v>0</v>
      </c>
      <c r="BB86" s="283"/>
      <c r="BC86" s="291"/>
      <c r="BD86" s="640" t="str">
        <f t="shared" si="18"/>
        <v>正确</v>
      </c>
    </row>
    <row r="87" s="1" customFormat="1" ht="33" customHeight="1" spans="1:56">
      <c r="A87" s="622">
        <f t="shared" si="16"/>
        <v>83</v>
      </c>
      <c r="B87" s="462"/>
      <c r="C87" s="288"/>
      <c r="D87" s="227"/>
      <c r="E87" s="630"/>
      <c r="F87" s="625">
        <f t="shared" si="17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641">
        <f t="shared" si="10"/>
        <v>0</v>
      </c>
      <c r="T87" s="263"/>
      <c r="U87" s="644"/>
      <c r="V87" s="289"/>
      <c r="W87" s="290"/>
      <c r="X87" s="290"/>
      <c r="Y87" s="290"/>
      <c r="Z87" s="290"/>
      <c r="AA87" s="290"/>
      <c r="AB87" s="269"/>
      <c r="AC87" s="648">
        <f t="shared" si="11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654">
        <f t="shared" si="12"/>
        <v>0</v>
      </c>
      <c r="AT87" s="648">
        <f t="shared" si="13"/>
        <v>0</v>
      </c>
      <c r="AU87" s="648">
        <f t="shared" si="14"/>
        <v>0</v>
      </c>
      <c r="AV87" s="281"/>
      <c r="AW87" s="658"/>
      <c r="AX87" s="658"/>
      <c r="AY87" s="658"/>
      <c r="AZ87" s="658"/>
      <c r="BA87" s="648">
        <f t="shared" si="15"/>
        <v>0</v>
      </c>
      <c r="BB87" s="283"/>
      <c r="BC87" s="291"/>
      <c r="BD87" s="640" t="str">
        <f t="shared" si="18"/>
        <v>正确</v>
      </c>
    </row>
    <row r="88" s="1" customFormat="1" ht="33" customHeight="1" spans="1:56">
      <c r="A88" s="622">
        <f t="shared" si="16"/>
        <v>84</v>
      </c>
      <c r="B88" s="462"/>
      <c r="C88" s="288"/>
      <c r="D88" s="227"/>
      <c r="E88" s="630"/>
      <c r="F88" s="625">
        <f t="shared" si="17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641">
        <f t="shared" si="10"/>
        <v>0</v>
      </c>
      <c r="T88" s="263"/>
      <c r="U88" s="644"/>
      <c r="V88" s="289"/>
      <c r="W88" s="290"/>
      <c r="X88" s="290"/>
      <c r="Y88" s="290"/>
      <c r="Z88" s="290"/>
      <c r="AA88" s="290"/>
      <c r="AB88" s="269"/>
      <c r="AC88" s="648">
        <f t="shared" si="11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654">
        <f t="shared" si="12"/>
        <v>0</v>
      </c>
      <c r="AT88" s="648">
        <f t="shared" si="13"/>
        <v>0</v>
      </c>
      <c r="AU88" s="648">
        <f t="shared" si="14"/>
        <v>0</v>
      </c>
      <c r="AV88" s="281"/>
      <c r="AW88" s="658"/>
      <c r="AX88" s="658"/>
      <c r="AY88" s="658"/>
      <c r="AZ88" s="658"/>
      <c r="BA88" s="648">
        <f t="shared" si="15"/>
        <v>0</v>
      </c>
      <c r="BB88" s="283"/>
      <c r="BC88" s="291"/>
      <c r="BD88" s="640" t="str">
        <f t="shared" si="18"/>
        <v>正确</v>
      </c>
    </row>
    <row r="89" s="1" customFormat="1" ht="33" customHeight="1" spans="1:56">
      <c r="A89" s="622">
        <f t="shared" si="16"/>
        <v>85</v>
      </c>
      <c r="B89" s="462"/>
      <c r="C89" s="288"/>
      <c r="D89" s="227"/>
      <c r="E89" s="630"/>
      <c r="F89" s="625">
        <f t="shared" si="17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641">
        <f t="shared" si="10"/>
        <v>0</v>
      </c>
      <c r="T89" s="263"/>
      <c r="U89" s="644"/>
      <c r="V89" s="289"/>
      <c r="W89" s="290"/>
      <c r="X89" s="290"/>
      <c r="Y89" s="290"/>
      <c r="Z89" s="290"/>
      <c r="AA89" s="290"/>
      <c r="AB89" s="269"/>
      <c r="AC89" s="648">
        <f t="shared" si="11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654">
        <f t="shared" si="12"/>
        <v>0</v>
      </c>
      <c r="AT89" s="648">
        <f t="shared" si="13"/>
        <v>0</v>
      </c>
      <c r="AU89" s="648">
        <f t="shared" si="14"/>
        <v>0</v>
      </c>
      <c r="AV89" s="281"/>
      <c r="AW89" s="658"/>
      <c r="AX89" s="658"/>
      <c r="AY89" s="658"/>
      <c r="AZ89" s="658"/>
      <c r="BA89" s="648">
        <f t="shared" si="15"/>
        <v>0</v>
      </c>
      <c r="BB89" s="283"/>
      <c r="BC89" s="291"/>
      <c r="BD89" s="640" t="str">
        <f t="shared" si="18"/>
        <v>正确</v>
      </c>
    </row>
    <row r="90" s="1" customFormat="1" ht="33" customHeight="1" spans="1:56">
      <c r="A90" s="622">
        <f t="shared" si="16"/>
        <v>86</v>
      </c>
      <c r="B90" s="462"/>
      <c r="C90" s="288"/>
      <c r="D90" s="227"/>
      <c r="E90" s="630"/>
      <c r="F90" s="625">
        <f t="shared" si="17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641">
        <f t="shared" si="10"/>
        <v>0</v>
      </c>
      <c r="T90" s="263"/>
      <c r="U90" s="644"/>
      <c r="V90" s="289"/>
      <c r="W90" s="290"/>
      <c r="X90" s="290"/>
      <c r="Y90" s="290"/>
      <c r="Z90" s="290"/>
      <c r="AA90" s="290"/>
      <c r="AB90" s="269"/>
      <c r="AC90" s="648">
        <f t="shared" si="11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654">
        <f t="shared" si="12"/>
        <v>0</v>
      </c>
      <c r="AT90" s="648">
        <f t="shared" si="13"/>
        <v>0</v>
      </c>
      <c r="AU90" s="648">
        <f t="shared" si="14"/>
        <v>0</v>
      </c>
      <c r="AV90" s="281"/>
      <c r="AW90" s="658"/>
      <c r="AX90" s="658"/>
      <c r="AY90" s="658"/>
      <c r="AZ90" s="658"/>
      <c r="BA90" s="648">
        <f t="shared" si="15"/>
        <v>0</v>
      </c>
      <c r="BB90" s="283"/>
      <c r="BC90" s="291"/>
      <c r="BD90" s="640" t="str">
        <f t="shared" si="18"/>
        <v>正确</v>
      </c>
    </row>
    <row r="91" s="1" customFormat="1" ht="33" customHeight="1" spans="1:56">
      <c r="A91" s="622">
        <f t="shared" si="16"/>
        <v>87</v>
      </c>
      <c r="B91" s="462"/>
      <c r="C91" s="288"/>
      <c r="D91" s="227"/>
      <c r="E91" s="630"/>
      <c r="F91" s="625">
        <f t="shared" si="17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641">
        <f t="shared" si="10"/>
        <v>0</v>
      </c>
      <c r="T91" s="263"/>
      <c r="U91" s="644"/>
      <c r="V91" s="289"/>
      <c r="W91" s="290"/>
      <c r="X91" s="290"/>
      <c r="Y91" s="290"/>
      <c r="Z91" s="290"/>
      <c r="AA91" s="290"/>
      <c r="AB91" s="269"/>
      <c r="AC91" s="648">
        <f t="shared" si="11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654">
        <f t="shared" si="12"/>
        <v>0</v>
      </c>
      <c r="AT91" s="648">
        <f t="shared" si="13"/>
        <v>0</v>
      </c>
      <c r="AU91" s="648">
        <f t="shared" si="14"/>
        <v>0</v>
      </c>
      <c r="AV91" s="281"/>
      <c r="AW91" s="658"/>
      <c r="AX91" s="658"/>
      <c r="AY91" s="658"/>
      <c r="AZ91" s="658"/>
      <c r="BA91" s="648">
        <f t="shared" si="15"/>
        <v>0</v>
      </c>
      <c r="BB91" s="283"/>
      <c r="BC91" s="291"/>
      <c r="BD91" s="640" t="str">
        <f t="shared" si="18"/>
        <v>正确</v>
      </c>
    </row>
    <row r="92" s="1" customFormat="1" ht="33" customHeight="1" spans="1:56">
      <c r="A92" s="622">
        <f t="shared" si="16"/>
        <v>88</v>
      </c>
      <c r="B92" s="462"/>
      <c r="C92" s="288"/>
      <c r="D92" s="227"/>
      <c r="E92" s="630"/>
      <c r="F92" s="625">
        <f t="shared" si="17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641">
        <f t="shared" si="10"/>
        <v>0</v>
      </c>
      <c r="T92" s="263"/>
      <c r="U92" s="644"/>
      <c r="V92" s="289"/>
      <c r="W92" s="290"/>
      <c r="X92" s="290"/>
      <c r="Y92" s="290"/>
      <c r="Z92" s="290"/>
      <c r="AA92" s="290"/>
      <c r="AB92" s="269"/>
      <c r="AC92" s="648">
        <f t="shared" si="11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654">
        <f t="shared" si="12"/>
        <v>0</v>
      </c>
      <c r="AT92" s="648">
        <f t="shared" si="13"/>
        <v>0</v>
      </c>
      <c r="AU92" s="648">
        <f t="shared" si="14"/>
        <v>0</v>
      </c>
      <c r="AV92" s="281"/>
      <c r="AW92" s="658"/>
      <c r="AX92" s="658"/>
      <c r="AY92" s="658"/>
      <c r="AZ92" s="658"/>
      <c r="BA92" s="648">
        <f t="shared" si="15"/>
        <v>0</v>
      </c>
      <c r="BB92" s="283"/>
      <c r="BC92" s="291"/>
      <c r="BD92" s="640" t="str">
        <f t="shared" si="18"/>
        <v>正确</v>
      </c>
    </row>
    <row r="93" s="1" customFormat="1" ht="33" customHeight="1" spans="1:56">
      <c r="A93" s="622">
        <f t="shared" si="16"/>
        <v>89</v>
      </c>
      <c r="B93" s="462"/>
      <c r="C93" s="288"/>
      <c r="D93" s="227"/>
      <c r="E93" s="630"/>
      <c r="F93" s="625">
        <f t="shared" si="17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641">
        <f t="shared" si="10"/>
        <v>0</v>
      </c>
      <c r="T93" s="263"/>
      <c r="U93" s="644"/>
      <c r="V93" s="289"/>
      <c r="W93" s="290"/>
      <c r="X93" s="290"/>
      <c r="Y93" s="290"/>
      <c r="Z93" s="290"/>
      <c r="AA93" s="290"/>
      <c r="AB93" s="269"/>
      <c r="AC93" s="648">
        <f t="shared" si="11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654">
        <f t="shared" si="12"/>
        <v>0</v>
      </c>
      <c r="AT93" s="648">
        <f t="shared" si="13"/>
        <v>0</v>
      </c>
      <c r="AU93" s="648">
        <f t="shared" si="14"/>
        <v>0</v>
      </c>
      <c r="AV93" s="281"/>
      <c r="AW93" s="658"/>
      <c r="AX93" s="658"/>
      <c r="AY93" s="658"/>
      <c r="AZ93" s="658"/>
      <c r="BA93" s="648">
        <f t="shared" si="15"/>
        <v>0</v>
      </c>
      <c r="BB93" s="283"/>
      <c r="BC93" s="291"/>
      <c r="BD93" s="640" t="str">
        <f t="shared" si="18"/>
        <v>正确</v>
      </c>
    </row>
    <row r="94" s="1" customFormat="1" ht="33" customHeight="1" spans="1:56">
      <c r="A94" s="622">
        <f t="shared" si="16"/>
        <v>90</v>
      </c>
      <c r="B94" s="462"/>
      <c r="C94" s="288"/>
      <c r="D94" s="227"/>
      <c r="E94" s="630"/>
      <c r="F94" s="625">
        <f t="shared" si="17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641">
        <f t="shared" si="10"/>
        <v>0</v>
      </c>
      <c r="T94" s="263"/>
      <c r="U94" s="644"/>
      <c r="V94" s="289"/>
      <c r="W94" s="290"/>
      <c r="X94" s="290"/>
      <c r="Y94" s="290"/>
      <c r="Z94" s="290"/>
      <c r="AA94" s="290"/>
      <c r="AB94" s="269"/>
      <c r="AC94" s="648">
        <f t="shared" si="11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654">
        <f t="shared" si="12"/>
        <v>0</v>
      </c>
      <c r="AT94" s="648">
        <f t="shared" si="13"/>
        <v>0</v>
      </c>
      <c r="AU94" s="648">
        <f t="shared" si="14"/>
        <v>0</v>
      </c>
      <c r="AV94" s="281"/>
      <c r="AW94" s="658"/>
      <c r="AX94" s="658"/>
      <c r="AY94" s="658"/>
      <c r="AZ94" s="658"/>
      <c r="BA94" s="648">
        <f t="shared" si="15"/>
        <v>0</v>
      </c>
      <c r="BB94" s="283"/>
      <c r="BC94" s="291"/>
      <c r="BD94" s="640" t="str">
        <f t="shared" si="18"/>
        <v>正确</v>
      </c>
    </row>
    <row r="95" s="1" customFormat="1" ht="33" customHeight="1" spans="1:56">
      <c r="A95" s="622">
        <f t="shared" si="16"/>
        <v>91</v>
      </c>
      <c r="B95" s="462"/>
      <c r="C95" s="288"/>
      <c r="D95" s="227"/>
      <c r="E95" s="630"/>
      <c r="F95" s="625">
        <f t="shared" si="17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641">
        <f t="shared" si="10"/>
        <v>0</v>
      </c>
      <c r="T95" s="263"/>
      <c r="U95" s="644"/>
      <c r="V95" s="289"/>
      <c r="W95" s="290"/>
      <c r="X95" s="290"/>
      <c r="Y95" s="290"/>
      <c r="Z95" s="290"/>
      <c r="AA95" s="290"/>
      <c r="AB95" s="269"/>
      <c r="AC95" s="648">
        <f t="shared" si="11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654">
        <f t="shared" si="12"/>
        <v>0</v>
      </c>
      <c r="AT95" s="648">
        <f t="shared" si="13"/>
        <v>0</v>
      </c>
      <c r="AU95" s="648">
        <f t="shared" si="14"/>
        <v>0</v>
      </c>
      <c r="AV95" s="281"/>
      <c r="AW95" s="658"/>
      <c r="AX95" s="658"/>
      <c r="AY95" s="658"/>
      <c r="AZ95" s="658"/>
      <c r="BA95" s="648">
        <f t="shared" si="15"/>
        <v>0</v>
      </c>
      <c r="BB95" s="283"/>
      <c r="BC95" s="291"/>
      <c r="BD95" s="640" t="str">
        <f t="shared" si="18"/>
        <v>正确</v>
      </c>
    </row>
    <row r="96" s="1" customFormat="1" ht="33" customHeight="1" spans="1:56">
      <c r="A96" s="622">
        <f t="shared" si="16"/>
        <v>92</v>
      </c>
      <c r="B96" s="462"/>
      <c r="C96" s="288"/>
      <c r="D96" s="227"/>
      <c r="E96" s="630"/>
      <c r="F96" s="625">
        <f t="shared" si="17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641">
        <f t="shared" ref="S96:S159" si="19">P96+Q96-R96</f>
        <v>0</v>
      </c>
      <c r="T96" s="263"/>
      <c r="U96" s="644"/>
      <c r="V96" s="289"/>
      <c r="W96" s="290"/>
      <c r="X96" s="290"/>
      <c r="Y96" s="290"/>
      <c r="Z96" s="290"/>
      <c r="AA96" s="290"/>
      <c r="AB96" s="269"/>
      <c r="AC96" s="648">
        <f t="shared" ref="AC96:AC159" si="20">IF(G96="是",30,0)</f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654">
        <f t="shared" ref="AS96:AS159" si="21">IFERROR(U96/$E$2*2*H96+I96*2,0)</f>
        <v>0</v>
      </c>
      <c r="AT96" s="648">
        <f t="shared" ref="AT96:AT159" si="22">IFERROR(U96/$E$2*(J96+K96*0.2+L96+M96*0.5),0)</f>
        <v>0</v>
      </c>
      <c r="AU96" s="648">
        <f t="shared" ref="AU96:AU159" si="23">ROUND(SUM(V96:AP96)-SUM(AQ96:AT96),2)</f>
        <v>0</v>
      </c>
      <c r="AV96" s="281"/>
      <c r="AW96" s="658"/>
      <c r="AX96" s="658"/>
      <c r="AY96" s="658"/>
      <c r="AZ96" s="658"/>
      <c r="BA96" s="648">
        <f t="shared" ref="BA96:BA159" si="24">ROUND(AU96-SUM(AV96:AZ96),2)</f>
        <v>0</v>
      </c>
      <c r="BB96" s="283"/>
      <c r="BC96" s="291"/>
      <c r="BD96" s="640" t="str">
        <f t="shared" si="18"/>
        <v>正确</v>
      </c>
    </row>
    <row r="97" s="1" customFormat="1" ht="33" customHeight="1" spans="1:56">
      <c r="A97" s="622">
        <f t="shared" si="16"/>
        <v>93</v>
      </c>
      <c r="B97" s="462"/>
      <c r="C97" s="288"/>
      <c r="D97" s="227"/>
      <c r="E97" s="630"/>
      <c r="F97" s="625">
        <f t="shared" si="17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641">
        <f t="shared" si="19"/>
        <v>0</v>
      </c>
      <c r="T97" s="263"/>
      <c r="U97" s="644"/>
      <c r="V97" s="289"/>
      <c r="W97" s="290"/>
      <c r="X97" s="290"/>
      <c r="Y97" s="290"/>
      <c r="Z97" s="290"/>
      <c r="AA97" s="290"/>
      <c r="AB97" s="269"/>
      <c r="AC97" s="648">
        <f t="shared" si="20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654">
        <f t="shared" si="21"/>
        <v>0</v>
      </c>
      <c r="AT97" s="648">
        <f t="shared" si="22"/>
        <v>0</v>
      </c>
      <c r="AU97" s="648">
        <f t="shared" si="23"/>
        <v>0</v>
      </c>
      <c r="AV97" s="281"/>
      <c r="AW97" s="658"/>
      <c r="AX97" s="658"/>
      <c r="AY97" s="658"/>
      <c r="AZ97" s="658"/>
      <c r="BA97" s="648">
        <f t="shared" si="24"/>
        <v>0</v>
      </c>
      <c r="BB97" s="283"/>
      <c r="BC97" s="291"/>
      <c r="BD97" s="640" t="str">
        <f t="shared" si="18"/>
        <v>正确</v>
      </c>
    </row>
    <row r="98" s="1" customFormat="1" ht="33" customHeight="1" spans="1:56">
      <c r="A98" s="622">
        <f t="shared" si="16"/>
        <v>94</v>
      </c>
      <c r="B98" s="462"/>
      <c r="C98" s="288"/>
      <c r="D98" s="227"/>
      <c r="E98" s="630"/>
      <c r="F98" s="625">
        <f t="shared" si="17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641">
        <f t="shared" si="19"/>
        <v>0</v>
      </c>
      <c r="T98" s="263"/>
      <c r="U98" s="644"/>
      <c r="V98" s="289"/>
      <c r="W98" s="290"/>
      <c r="X98" s="290"/>
      <c r="Y98" s="290"/>
      <c r="Z98" s="290"/>
      <c r="AA98" s="290"/>
      <c r="AB98" s="269"/>
      <c r="AC98" s="648">
        <f t="shared" si="20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654">
        <f t="shared" si="21"/>
        <v>0</v>
      </c>
      <c r="AT98" s="648">
        <f t="shared" si="22"/>
        <v>0</v>
      </c>
      <c r="AU98" s="648">
        <f t="shared" si="23"/>
        <v>0</v>
      </c>
      <c r="AV98" s="281"/>
      <c r="AW98" s="658"/>
      <c r="AX98" s="658"/>
      <c r="AY98" s="658"/>
      <c r="AZ98" s="658"/>
      <c r="BA98" s="648">
        <f t="shared" si="24"/>
        <v>0</v>
      </c>
      <c r="BB98" s="283"/>
      <c r="BC98" s="291"/>
      <c r="BD98" s="640" t="str">
        <f t="shared" si="18"/>
        <v>正确</v>
      </c>
    </row>
    <row r="99" s="1" customFormat="1" ht="33" customHeight="1" spans="1:56">
      <c r="A99" s="622">
        <f t="shared" si="16"/>
        <v>95</v>
      </c>
      <c r="B99" s="462"/>
      <c r="C99" s="288"/>
      <c r="D99" s="227"/>
      <c r="E99" s="630"/>
      <c r="F99" s="625">
        <f t="shared" si="17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641">
        <f t="shared" si="19"/>
        <v>0</v>
      </c>
      <c r="T99" s="263"/>
      <c r="U99" s="644"/>
      <c r="V99" s="289"/>
      <c r="W99" s="290"/>
      <c r="X99" s="290"/>
      <c r="Y99" s="290"/>
      <c r="Z99" s="290"/>
      <c r="AA99" s="290"/>
      <c r="AB99" s="269"/>
      <c r="AC99" s="648">
        <f t="shared" si="20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654">
        <f t="shared" si="21"/>
        <v>0</v>
      </c>
      <c r="AT99" s="648">
        <f t="shared" si="22"/>
        <v>0</v>
      </c>
      <c r="AU99" s="648">
        <f t="shared" si="23"/>
        <v>0</v>
      </c>
      <c r="AV99" s="281"/>
      <c r="AW99" s="658"/>
      <c r="AX99" s="658"/>
      <c r="AY99" s="658"/>
      <c r="AZ99" s="658"/>
      <c r="BA99" s="648">
        <f t="shared" si="24"/>
        <v>0</v>
      </c>
      <c r="BB99" s="283"/>
      <c r="BC99" s="291"/>
      <c r="BD99" s="640" t="str">
        <f t="shared" si="18"/>
        <v>正确</v>
      </c>
    </row>
    <row r="100" s="1" customFormat="1" ht="33" customHeight="1" spans="1:56">
      <c r="A100" s="622">
        <f t="shared" si="16"/>
        <v>96</v>
      </c>
      <c r="B100" s="462"/>
      <c r="C100" s="288"/>
      <c r="D100" s="227"/>
      <c r="E100" s="630"/>
      <c r="F100" s="625">
        <f t="shared" si="17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641">
        <f t="shared" si="19"/>
        <v>0</v>
      </c>
      <c r="T100" s="263"/>
      <c r="U100" s="644"/>
      <c r="V100" s="289"/>
      <c r="W100" s="290"/>
      <c r="X100" s="290"/>
      <c r="Y100" s="290"/>
      <c r="Z100" s="290"/>
      <c r="AA100" s="290"/>
      <c r="AB100" s="269"/>
      <c r="AC100" s="648">
        <f t="shared" si="20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654">
        <f t="shared" si="21"/>
        <v>0</v>
      </c>
      <c r="AT100" s="648">
        <f t="shared" si="22"/>
        <v>0</v>
      </c>
      <c r="AU100" s="648">
        <f t="shared" si="23"/>
        <v>0</v>
      </c>
      <c r="AV100" s="281"/>
      <c r="AW100" s="658"/>
      <c r="AX100" s="658"/>
      <c r="AY100" s="658"/>
      <c r="AZ100" s="658"/>
      <c r="BA100" s="648">
        <f t="shared" si="24"/>
        <v>0</v>
      </c>
      <c r="BB100" s="283"/>
      <c r="BC100" s="291"/>
      <c r="BD100" s="640" t="str">
        <f t="shared" si="18"/>
        <v>正确</v>
      </c>
    </row>
    <row r="101" s="1" customFormat="1" ht="33" customHeight="1" spans="1:56">
      <c r="A101" s="622">
        <f t="shared" si="16"/>
        <v>97</v>
      </c>
      <c r="B101" s="462"/>
      <c r="C101" s="288"/>
      <c r="D101" s="227"/>
      <c r="E101" s="630"/>
      <c r="F101" s="625">
        <f t="shared" si="17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641">
        <f t="shared" si="19"/>
        <v>0</v>
      </c>
      <c r="T101" s="263"/>
      <c r="U101" s="644"/>
      <c r="V101" s="289"/>
      <c r="W101" s="290"/>
      <c r="X101" s="290"/>
      <c r="Y101" s="290"/>
      <c r="Z101" s="290"/>
      <c r="AA101" s="290"/>
      <c r="AB101" s="269"/>
      <c r="AC101" s="648">
        <f t="shared" si="20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654">
        <f t="shared" si="21"/>
        <v>0</v>
      </c>
      <c r="AT101" s="648">
        <f t="shared" si="22"/>
        <v>0</v>
      </c>
      <c r="AU101" s="648">
        <f t="shared" si="23"/>
        <v>0</v>
      </c>
      <c r="AV101" s="281"/>
      <c r="AW101" s="658"/>
      <c r="AX101" s="658"/>
      <c r="AY101" s="658"/>
      <c r="AZ101" s="658"/>
      <c r="BA101" s="648">
        <f t="shared" si="24"/>
        <v>0</v>
      </c>
      <c r="BB101" s="283"/>
      <c r="BC101" s="291"/>
      <c r="BD101" s="640" t="str">
        <f t="shared" si="18"/>
        <v>正确</v>
      </c>
    </row>
    <row r="102" s="1" customFormat="1" ht="33" customHeight="1" spans="1:56">
      <c r="A102" s="622">
        <f t="shared" si="16"/>
        <v>98</v>
      </c>
      <c r="B102" s="462"/>
      <c r="C102" s="288"/>
      <c r="D102" s="227"/>
      <c r="E102" s="630"/>
      <c r="F102" s="625">
        <f t="shared" si="17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641">
        <f t="shared" si="19"/>
        <v>0</v>
      </c>
      <c r="T102" s="263"/>
      <c r="U102" s="644"/>
      <c r="V102" s="289"/>
      <c r="W102" s="290"/>
      <c r="X102" s="290"/>
      <c r="Y102" s="290"/>
      <c r="Z102" s="290"/>
      <c r="AA102" s="290"/>
      <c r="AB102" s="269"/>
      <c r="AC102" s="648">
        <f t="shared" si="20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654">
        <f t="shared" si="21"/>
        <v>0</v>
      </c>
      <c r="AT102" s="648">
        <f t="shared" si="22"/>
        <v>0</v>
      </c>
      <c r="AU102" s="648">
        <f t="shared" si="23"/>
        <v>0</v>
      </c>
      <c r="AV102" s="281"/>
      <c r="AW102" s="658"/>
      <c r="AX102" s="658"/>
      <c r="AY102" s="658"/>
      <c r="AZ102" s="658"/>
      <c r="BA102" s="648">
        <f t="shared" si="24"/>
        <v>0</v>
      </c>
      <c r="BB102" s="283"/>
      <c r="BC102" s="291"/>
      <c r="BD102" s="640" t="str">
        <f t="shared" si="18"/>
        <v>正确</v>
      </c>
    </row>
    <row r="103" s="1" customFormat="1" ht="33" customHeight="1" spans="1:56">
      <c r="A103" s="622">
        <f t="shared" si="16"/>
        <v>99</v>
      </c>
      <c r="B103" s="462"/>
      <c r="C103" s="288"/>
      <c r="D103" s="227"/>
      <c r="E103" s="630"/>
      <c r="F103" s="625">
        <f t="shared" si="17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641">
        <f t="shared" si="19"/>
        <v>0</v>
      </c>
      <c r="T103" s="263"/>
      <c r="U103" s="644"/>
      <c r="V103" s="289"/>
      <c r="W103" s="290"/>
      <c r="X103" s="290"/>
      <c r="Y103" s="290"/>
      <c r="Z103" s="290"/>
      <c r="AA103" s="290"/>
      <c r="AB103" s="269"/>
      <c r="AC103" s="648">
        <f t="shared" si="20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654">
        <f t="shared" si="21"/>
        <v>0</v>
      </c>
      <c r="AT103" s="648">
        <f t="shared" si="22"/>
        <v>0</v>
      </c>
      <c r="AU103" s="648">
        <f t="shared" si="23"/>
        <v>0</v>
      </c>
      <c r="AV103" s="281"/>
      <c r="AW103" s="658"/>
      <c r="AX103" s="658"/>
      <c r="AY103" s="658"/>
      <c r="AZ103" s="658"/>
      <c r="BA103" s="648">
        <f t="shared" si="24"/>
        <v>0</v>
      </c>
      <c r="BB103" s="283"/>
      <c r="BC103" s="291"/>
      <c r="BD103" s="640" t="str">
        <f t="shared" si="18"/>
        <v>正确</v>
      </c>
    </row>
    <row r="104" s="1" customFormat="1" ht="33" customHeight="1" spans="1:56">
      <c r="A104" s="622">
        <f t="shared" si="16"/>
        <v>100</v>
      </c>
      <c r="B104" s="462"/>
      <c r="C104" s="288"/>
      <c r="D104" s="227"/>
      <c r="E104" s="630"/>
      <c r="F104" s="625">
        <f t="shared" si="17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641">
        <f t="shared" si="19"/>
        <v>0</v>
      </c>
      <c r="T104" s="263"/>
      <c r="U104" s="644"/>
      <c r="V104" s="289"/>
      <c r="W104" s="290"/>
      <c r="X104" s="290"/>
      <c r="Y104" s="290"/>
      <c r="Z104" s="290"/>
      <c r="AA104" s="290"/>
      <c r="AB104" s="269"/>
      <c r="AC104" s="648">
        <f t="shared" si="20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654">
        <f t="shared" si="21"/>
        <v>0</v>
      </c>
      <c r="AT104" s="648">
        <f t="shared" si="22"/>
        <v>0</v>
      </c>
      <c r="AU104" s="648">
        <f t="shared" si="23"/>
        <v>0</v>
      </c>
      <c r="AV104" s="281"/>
      <c r="AW104" s="658"/>
      <c r="AX104" s="658"/>
      <c r="AY104" s="658"/>
      <c r="AZ104" s="658"/>
      <c r="BA104" s="648">
        <f t="shared" si="24"/>
        <v>0</v>
      </c>
      <c r="BB104" s="283"/>
      <c r="BC104" s="291"/>
      <c r="BD104" s="640" t="str">
        <f t="shared" si="18"/>
        <v>正确</v>
      </c>
    </row>
    <row r="105" s="1" customFormat="1" ht="33" customHeight="1" spans="1:56">
      <c r="A105" s="622">
        <f t="shared" si="16"/>
        <v>101</v>
      </c>
      <c r="B105" s="462"/>
      <c r="C105" s="288"/>
      <c r="D105" s="227"/>
      <c r="E105" s="630"/>
      <c r="F105" s="625">
        <f t="shared" si="17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641">
        <f t="shared" si="19"/>
        <v>0</v>
      </c>
      <c r="T105" s="263"/>
      <c r="U105" s="644"/>
      <c r="V105" s="289"/>
      <c r="W105" s="290"/>
      <c r="X105" s="290"/>
      <c r="Y105" s="290"/>
      <c r="Z105" s="290"/>
      <c r="AA105" s="290"/>
      <c r="AB105" s="269"/>
      <c r="AC105" s="648">
        <f t="shared" si="20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654">
        <f t="shared" si="21"/>
        <v>0</v>
      </c>
      <c r="AT105" s="648">
        <f t="shared" si="22"/>
        <v>0</v>
      </c>
      <c r="AU105" s="648">
        <f t="shared" si="23"/>
        <v>0</v>
      </c>
      <c r="AV105" s="281"/>
      <c r="AW105" s="658"/>
      <c r="AX105" s="658"/>
      <c r="AY105" s="658"/>
      <c r="AZ105" s="658"/>
      <c r="BA105" s="648">
        <f t="shared" si="24"/>
        <v>0</v>
      </c>
      <c r="BB105" s="283"/>
      <c r="BC105" s="291"/>
      <c r="BD105" s="640" t="str">
        <f t="shared" si="18"/>
        <v>正确</v>
      </c>
    </row>
    <row r="106" s="1" customFormat="1" ht="33" customHeight="1" spans="1:56">
      <c r="A106" s="622">
        <f t="shared" si="16"/>
        <v>102</v>
      </c>
      <c r="B106" s="462"/>
      <c r="C106" s="288"/>
      <c r="D106" s="227"/>
      <c r="E106" s="630"/>
      <c r="F106" s="625">
        <f t="shared" si="17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641">
        <f t="shared" si="19"/>
        <v>0</v>
      </c>
      <c r="T106" s="263"/>
      <c r="U106" s="644"/>
      <c r="V106" s="289"/>
      <c r="W106" s="290"/>
      <c r="X106" s="290"/>
      <c r="Y106" s="290"/>
      <c r="Z106" s="290"/>
      <c r="AA106" s="290"/>
      <c r="AB106" s="269"/>
      <c r="AC106" s="648">
        <f t="shared" si="20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654">
        <f t="shared" si="21"/>
        <v>0</v>
      </c>
      <c r="AT106" s="648">
        <f t="shared" si="22"/>
        <v>0</v>
      </c>
      <c r="AU106" s="648">
        <f t="shared" si="23"/>
        <v>0</v>
      </c>
      <c r="AV106" s="281"/>
      <c r="AW106" s="658"/>
      <c r="AX106" s="658"/>
      <c r="AY106" s="658"/>
      <c r="AZ106" s="658"/>
      <c r="BA106" s="648">
        <f t="shared" si="24"/>
        <v>0</v>
      </c>
      <c r="BB106" s="283"/>
      <c r="BC106" s="291"/>
      <c r="BD106" s="640" t="str">
        <f t="shared" si="18"/>
        <v>正确</v>
      </c>
    </row>
    <row r="107" s="1" customFormat="1" ht="33" customHeight="1" spans="1:56">
      <c r="A107" s="622">
        <f t="shared" si="16"/>
        <v>103</v>
      </c>
      <c r="B107" s="462"/>
      <c r="C107" s="288"/>
      <c r="D107" s="227"/>
      <c r="E107" s="630"/>
      <c r="F107" s="625">
        <f t="shared" si="17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641">
        <f t="shared" si="19"/>
        <v>0</v>
      </c>
      <c r="T107" s="263"/>
      <c r="U107" s="644"/>
      <c r="V107" s="289"/>
      <c r="W107" s="290"/>
      <c r="X107" s="290"/>
      <c r="Y107" s="290"/>
      <c r="Z107" s="290"/>
      <c r="AA107" s="290"/>
      <c r="AB107" s="269"/>
      <c r="AC107" s="648">
        <f t="shared" si="20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654">
        <f t="shared" si="21"/>
        <v>0</v>
      </c>
      <c r="AT107" s="648">
        <f t="shared" si="22"/>
        <v>0</v>
      </c>
      <c r="AU107" s="648">
        <f t="shared" si="23"/>
        <v>0</v>
      </c>
      <c r="AV107" s="281"/>
      <c r="AW107" s="658"/>
      <c r="AX107" s="658"/>
      <c r="AY107" s="658"/>
      <c r="AZ107" s="658"/>
      <c r="BA107" s="648">
        <f t="shared" si="24"/>
        <v>0</v>
      </c>
      <c r="BB107" s="283"/>
      <c r="BC107" s="291"/>
      <c r="BD107" s="640" t="str">
        <f t="shared" si="18"/>
        <v>正确</v>
      </c>
    </row>
    <row r="108" s="1" customFormat="1" ht="33" customHeight="1" spans="1:56">
      <c r="A108" s="622">
        <f t="shared" si="16"/>
        <v>104</v>
      </c>
      <c r="B108" s="462"/>
      <c r="C108" s="288"/>
      <c r="D108" s="227"/>
      <c r="E108" s="630"/>
      <c r="F108" s="625">
        <f t="shared" si="17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641">
        <f t="shared" si="19"/>
        <v>0</v>
      </c>
      <c r="T108" s="263"/>
      <c r="U108" s="644"/>
      <c r="V108" s="289"/>
      <c r="W108" s="290"/>
      <c r="X108" s="290"/>
      <c r="Y108" s="290"/>
      <c r="Z108" s="290"/>
      <c r="AA108" s="290"/>
      <c r="AB108" s="269"/>
      <c r="AC108" s="648">
        <f t="shared" si="20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654">
        <f t="shared" si="21"/>
        <v>0</v>
      </c>
      <c r="AT108" s="648">
        <f t="shared" si="22"/>
        <v>0</v>
      </c>
      <c r="AU108" s="648">
        <f t="shared" si="23"/>
        <v>0</v>
      </c>
      <c r="AV108" s="281"/>
      <c r="AW108" s="658"/>
      <c r="AX108" s="658"/>
      <c r="AY108" s="658"/>
      <c r="AZ108" s="658"/>
      <c r="BA108" s="648">
        <f t="shared" si="24"/>
        <v>0</v>
      </c>
      <c r="BB108" s="283"/>
      <c r="BC108" s="291"/>
      <c r="BD108" s="640" t="str">
        <f t="shared" si="18"/>
        <v>正确</v>
      </c>
    </row>
    <row r="109" s="1" customFormat="1" ht="33" customHeight="1" spans="1:56">
      <c r="A109" s="622">
        <f t="shared" si="16"/>
        <v>105</v>
      </c>
      <c r="B109" s="462"/>
      <c r="C109" s="288"/>
      <c r="D109" s="227"/>
      <c r="E109" s="630"/>
      <c r="F109" s="625">
        <f t="shared" si="17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641">
        <f t="shared" si="19"/>
        <v>0</v>
      </c>
      <c r="T109" s="263"/>
      <c r="U109" s="644"/>
      <c r="V109" s="289"/>
      <c r="W109" s="290"/>
      <c r="X109" s="290"/>
      <c r="Y109" s="290"/>
      <c r="Z109" s="290"/>
      <c r="AA109" s="290"/>
      <c r="AB109" s="269"/>
      <c r="AC109" s="648">
        <f t="shared" si="20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654">
        <f t="shared" si="21"/>
        <v>0</v>
      </c>
      <c r="AT109" s="648">
        <f t="shared" si="22"/>
        <v>0</v>
      </c>
      <c r="AU109" s="648">
        <f t="shared" si="23"/>
        <v>0</v>
      </c>
      <c r="AV109" s="281"/>
      <c r="AW109" s="658"/>
      <c r="AX109" s="658"/>
      <c r="AY109" s="658"/>
      <c r="AZ109" s="658"/>
      <c r="BA109" s="648">
        <f t="shared" si="24"/>
        <v>0</v>
      </c>
      <c r="BB109" s="283"/>
      <c r="BC109" s="291"/>
      <c r="BD109" s="640" t="str">
        <f t="shared" si="18"/>
        <v>正确</v>
      </c>
    </row>
    <row r="110" s="1" customFormat="1" ht="33" customHeight="1" spans="1:56">
      <c r="A110" s="622">
        <f t="shared" si="16"/>
        <v>106</v>
      </c>
      <c r="B110" s="462"/>
      <c r="C110" s="288"/>
      <c r="D110" s="227"/>
      <c r="E110" s="630"/>
      <c r="F110" s="625">
        <f t="shared" si="17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641">
        <f t="shared" si="19"/>
        <v>0</v>
      </c>
      <c r="T110" s="263"/>
      <c r="U110" s="644"/>
      <c r="V110" s="289"/>
      <c r="W110" s="290"/>
      <c r="X110" s="290"/>
      <c r="Y110" s="290"/>
      <c r="Z110" s="290"/>
      <c r="AA110" s="290"/>
      <c r="AB110" s="269"/>
      <c r="AC110" s="648">
        <f t="shared" si="20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654">
        <f t="shared" si="21"/>
        <v>0</v>
      </c>
      <c r="AT110" s="648">
        <f t="shared" si="22"/>
        <v>0</v>
      </c>
      <c r="AU110" s="648">
        <f t="shared" si="23"/>
        <v>0</v>
      </c>
      <c r="AV110" s="281"/>
      <c r="AW110" s="658"/>
      <c r="AX110" s="658"/>
      <c r="AY110" s="658"/>
      <c r="AZ110" s="658"/>
      <c r="BA110" s="648">
        <f t="shared" si="24"/>
        <v>0</v>
      </c>
      <c r="BB110" s="283"/>
      <c r="BC110" s="291"/>
      <c r="BD110" s="640" t="str">
        <f t="shared" si="18"/>
        <v>正确</v>
      </c>
    </row>
    <row r="111" s="1" customFormat="1" ht="33" customHeight="1" spans="1:56">
      <c r="A111" s="622">
        <f t="shared" si="16"/>
        <v>107</v>
      </c>
      <c r="B111" s="462"/>
      <c r="C111" s="288"/>
      <c r="D111" s="227"/>
      <c r="E111" s="630"/>
      <c r="F111" s="625">
        <f t="shared" si="17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641">
        <f t="shared" si="19"/>
        <v>0</v>
      </c>
      <c r="T111" s="263"/>
      <c r="U111" s="644"/>
      <c r="V111" s="289"/>
      <c r="W111" s="290"/>
      <c r="X111" s="290"/>
      <c r="Y111" s="290"/>
      <c r="Z111" s="290"/>
      <c r="AA111" s="290"/>
      <c r="AB111" s="269"/>
      <c r="AC111" s="648">
        <f t="shared" si="20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654">
        <f t="shared" si="21"/>
        <v>0</v>
      </c>
      <c r="AT111" s="648">
        <f t="shared" si="22"/>
        <v>0</v>
      </c>
      <c r="AU111" s="648">
        <f t="shared" si="23"/>
        <v>0</v>
      </c>
      <c r="AV111" s="281"/>
      <c r="AW111" s="658"/>
      <c r="AX111" s="658"/>
      <c r="AY111" s="658"/>
      <c r="AZ111" s="658"/>
      <c r="BA111" s="648">
        <f t="shared" si="24"/>
        <v>0</v>
      </c>
      <c r="BB111" s="283"/>
      <c r="BC111" s="291"/>
      <c r="BD111" s="640" t="str">
        <f t="shared" si="18"/>
        <v>正确</v>
      </c>
    </row>
    <row r="112" s="1" customFormat="1" ht="33" customHeight="1" spans="1:56">
      <c r="A112" s="622">
        <f t="shared" si="16"/>
        <v>108</v>
      </c>
      <c r="B112" s="462"/>
      <c r="C112" s="288"/>
      <c r="D112" s="227"/>
      <c r="E112" s="630"/>
      <c r="F112" s="625">
        <f t="shared" si="17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641">
        <f t="shared" si="19"/>
        <v>0</v>
      </c>
      <c r="T112" s="263"/>
      <c r="U112" s="644"/>
      <c r="V112" s="289"/>
      <c r="W112" s="290"/>
      <c r="X112" s="290"/>
      <c r="Y112" s="290"/>
      <c r="Z112" s="290"/>
      <c r="AA112" s="290"/>
      <c r="AB112" s="269"/>
      <c r="AC112" s="648">
        <f t="shared" si="20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654">
        <f t="shared" si="21"/>
        <v>0</v>
      </c>
      <c r="AT112" s="648">
        <f t="shared" si="22"/>
        <v>0</v>
      </c>
      <c r="AU112" s="648">
        <f t="shared" si="23"/>
        <v>0</v>
      </c>
      <c r="AV112" s="281"/>
      <c r="AW112" s="658"/>
      <c r="AX112" s="658"/>
      <c r="AY112" s="658"/>
      <c r="AZ112" s="658"/>
      <c r="BA112" s="648">
        <f t="shared" si="24"/>
        <v>0</v>
      </c>
      <c r="BB112" s="283"/>
      <c r="BC112" s="291"/>
      <c r="BD112" s="640" t="str">
        <f t="shared" si="18"/>
        <v>正确</v>
      </c>
    </row>
    <row r="113" s="1" customFormat="1" ht="33" customHeight="1" spans="1:56">
      <c r="A113" s="622">
        <f t="shared" si="16"/>
        <v>109</v>
      </c>
      <c r="B113" s="462"/>
      <c r="C113" s="288"/>
      <c r="D113" s="227"/>
      <c r="E113" s="630"/>
      <c r="F113" s="625">
        <f t="shared" si="17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641">
        <f t="shared" si="19"/>
        <v>0</v>
      </c>
      <c r="T113" s="263"/>
      <c r="U113" s="644"/>
      <c r="V113" s="289"/>
      <c r="W113" s="290"/>
      <c r="X113" s="290"/>
      <c r="Y113" s="290"/>
      <c r="Z113" s="290"/>
      <c r="AA113" s="290"/>
      <c r="AB113" s="269"/>
      <c r="AC113" s="648">
        <f t="shared" si="20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654">
        <f t="shared" si="21"/>
        <v>0</v>
      </c>
      <c r="AT113" s="648">
        <f t="shared" si="22"/>
        <v>0</v>
      </c>
      <c r="AU113" s="648">
        <f t="shared" si="23"/>
        <v>0</v>
      </c>
      <c r="AV113" s="281"/>
      <c r="AW113" s="658"/>
      <c r="AX113" s="658"/>
      <c r="AY113" s="658"/>
      <c r="AZ113" s="658"/>
      <c r="BA113" s="648">
        <f t="shared" si="24"/>
        <v>0</v>
      </c>
      <c r="BB113" s="283"/>
      <c r="BC113" s="291"/>
      <c r="BD113" s="640" t="str">
        <f t="shared" si="18"/>
        <v>正确</v>
      </c>
    </row>
    <row r="114" s="1" customFormat="1" ht="33" customHeight="1" spans="1:56">
      <c r="A114" s="622">
        <f t="shared" si="16"/>
        <v>110</v>
      </c>
      <c r="B114" s="462"/>
      <c r="C114" s="288"/>
      <c r="D114" s="227"/>
      <c r="E114" s="630"/>
      <c r="F114" s="625">
        <f t="shared" si="17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641">
        <f t="shared" si="19"/>
        <v>0</v>
      </c>
      <c r="T114" s="263"/>
      <c r="U114" s="644"/>
      <c r="V114" s="289"/>
      <c r="W114" s="290"/>
      <c r="X114" s="290"/>
      <c r="Y114" s="290"/>
      <c r="Z114" s="290"/>
      <c r="AA114" s="290"/>
      <c r="AB114" s="269"/>
      <c r="AC114" s="648">
        <f t="shared" si="20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654">
        <f t="shared" si="21"/>
        <v>0</v>
      </c>
      <c r="AT114" s="648">
        <f t="shared" si="22"/>
        <v>0</v>
      </c>
      <c r="AU114" s="648">
        <f t="shared" si="23"/>
        <v>0</v>
      </c>
      <c r="AV114" s="281"/>
      <c r="AW114" s="658"/>
      <c r="AX114" s="658"/>
      <c r="AY114" s="658"/>
      <c r="AZ114" s="658"/>
      <c r="BA114" s="648">
        <f t="shared" si="24"/>
        <v>0</v>
      </c>
      <c r="BB114" s="283"/>
      <c r="BC114" s="291"/>
      <c r="BD114" s="640" t="str">
        <f t="shared" si="18"/>
        <v>正确</v>
      </c>
    </row>
    <row r="115" s="1" customFormat="1" ht="33" customHeight="1" spans="1:56">
      <c r="A115" s="622">
        <f t="shared" si="16"/>
        <v>111</v>
      </c>
      <c r="B115" s="462"/>
      <c r="C115" s="288"/>
      <c r="D115" s="227"/>
      <c r="E115" s="630"/>
      <c r="F115" s="625">
        <f t="shared" si="17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641">
        <f t="shared" si="19"/>
        <v>0</v>
      </c>
      <c r="T115" s="263"/>
      <c r="U115" s="644"/>
      <c r="V115" s="289"/>
      <c r="W115" s="290"/>
      <c r="X115" s="290"/>
      <c r="Y115" s="290"/>
      <c r="Z115" s="290"/>
      <c r="AA115" s="290"/>
      <c r="AB115" s="269"/>
      <c r="AC115" s="648">
        <f t="shared" si="20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654">
        <f t="shared" si="21"/>
        <v>0</v>
      </c>
      <c r="AT115" s="648">
        <f t="shared" si="22"/>
        <v>0</v>
      </c>
      <c r="AU115" s="648">
        <f t="shared" si="23"/>
        <v>0</v>
      </c>
      <c r="AV115" s="281"/>
      <c r="AW115" s="658"/>
      <c r="AX115" s="658"/>
      <c r="AY115" s="658"/>
      <c r="AZ115" s="658"/>
      <c r="BA115" s="648">
        <f t="shared" si="24"/>
        <v>0</v>
      </c>
      <c r="BB115" s="283"/>
      <c r="BC115" s="291"/>
      <c r="BD115" s="640" t="str">
        <f t="shared" si="18"/>
        <v>正确</v>
      </c>
    </row>
    <row r="116" s="1" customFormat="1" ht="33" customHeight="1" spans="1:56">
      <c r="A116" s="622">
        <f t="shared" si="16"/>
        <v>112</v>
      </c>
      <c r="B116" s="462"/>
      <c r="C116" s="288"/>
      <c r="D116" s="227"/>
      <c r="E116" s="630"/>
      <c r="F116" s="625">
        <f t="shared" si="17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641">
        <f t="shared" si="19"/>
        <v>0</v>
      </c>
      <c r="T116" s="263"/>
      <c r="U116" s="644"/>
      <c r="V116" s="289"/>
      <c r="W116" s="290"/>
      <c r="X116" s="290"/>
      <c r="Y116" s="290"/>
      <c r="Z116" s="290"/>
      <c r="AA116" s="290"/>
      <c r="AB116" s="269"/>
      <c r="AC116" s="648">
        <f t="shared" si="20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654">
        <f t="shared" si="21"/>
        <v>0</v>
      </c>
      <c r="AT116" s="648">
        <f t="shared" si="22"/>
        <v>0</v>
      </c>
      <c r="AU116" s="648">
        <f t="shared" si="23"/>
        <v>0</v>
      </c>
      <c r="AV116" s="281"/>
      <c r="AW116" s="658"/>
      <c r="AX116" s="658"/>
      <c r="AY116" s="658"/>
      <c r="AZ116" s="658"/>
      <c r="BA116" s="648">
        <f t="shared" si="24"/>
        <v>0</v>
      </c>
      <c r="BB116" s="283"/>
      <c r="BC116" s="291"/>
      <c r="BD116" s="640" t="str">
        <f t="shared" si="18"/>
        <v>正确</v>
      </c>
    </row>
    <row r="117" s="1" customFormat="1" ht="33" customHeight="1" spans="1:56">
      <c r="A117" s="622">
        <f t="shared" si="16"/>
        <v>113</v>
      </c>
      <c r="B117" s="462"/>
      <c r="C117" s="288"/>
      <c r="D117" s="227"/>
      <c r="E117" s="630"/>
      <c r="F117" s="625">
        <f t="shared" si="17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641">
        <f t="shared" si="19"/>
        <v>0</v>
      </c>
      <c r="T117" s="263"/>
      <c r="U117" s="644"/>
      <c r="V117" s="289"/>
      <c r="W117" s="290"/>
      <c r="X117" s="290"/>
      <c r="Y117" s="290"/>
      <c r="Z117" s="290"/>
      <c r="AA117" s="290"/>
      <c r="AB117" s="269"/>
      <c r="AC117" s="648">
        <f t="shared" si="20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654">
        <f t="shared" si="21"/>
        <v>0</v>
      </c>
      <c r="AT117" s="648">
        <f t="shared" si="22"/>
        <v>0</v>
      </c>
      <c r="AU117" s="648">
        <f t="shared" si="23"/>
        <v>0</v>
      </c>
      <c r="AV117" s="281"/>
      <c r="AW117" s="658"/>
      <c r="AX117" s="658"/>
      <c r="AY117" s="658"/>
      <c r="AZ117" s="658"/>
      <c r="BA117" s="648">
        <f t="shared" si="24"/>
        <v>0</v>
      </c>
      <c r="BB117" s="283"/>
      <c r="BC117" s="291"/>
      <c r="BD117" s="640" t="str">
        <f t="shared" si="18"/>
        <v>正确</v>
      </c>
    </row>
    <row r="118" s="1" customFormat="1" ht="33" customHeight="1" spans="1:56">
      <c r="A118" s="622">
        <f t="shared" si="16"/>
        <v>114</v>
      </c>
      <c r="B118" s="462"/>
      <c r="C118" s="288"/>
      <c r="D118" s="227"/>
      <c r="E118" s="630"/>
      <c r="F118" s="625">
        <f t="shared" si="17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641">
        <f t="shared" si="19"/>
        <v>0</v>
      </c>
      <c r="T118" s="263"/>
      <c r="U118" s="644"/>
      <c r="V118" s="289"/>
      <c r="W118" s="290"/>
      <c r="X118" s="290"/>
      <c r="Y118" s="290"/>
      <c r="Z118" s="290"/>
      <c r="AA118" s="290"/>
      <c r="AB118" s="269"/>
      <c r="AC118" s="648">
        <f t="shared" si="20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654">
        <f t="shared" si="21"/>
        <v>0</v>
      </c>
      <c r="AT118" s="648">
        <f t="shared" si="22"/>
        <v>0</v>
      </c>
      <c r="AU118" s="648">
        <f t="shared" si="23"/>
        <v>0</v>
      </c>
      <c r="AV118" s="281"/>
      <c r="AW118" s="658"/>
      <c r="AX118" s="658"/>
      <c r="AY118" s="658"/>
      <c r="AZ118" s="658"/>
      <c r="BA118" s="648">
        <f t="shared" si="24"/>
        <v>0</v>
      </c>
      <c r="BB118" s="283"/>
      <c r="BC118" s="291"/>
      <c r="BD118" s="640" t="str">
        <f t="shared" si="18"/>
        <v>正确</v>
      </c>
    </row>
    <row r="119" s="1" customFormat="1" ht="33" customHeight="1" spans="1:56">
      <c r="A119" s="622">
        <f t="shared" si="16"/>
        <v>115</v>
      </c>
      <c r="B119" s="462"/>
      <c r="C119" s="288"/>
      <c r="D119" s="227"/>
      <c r="E119" s="630"/>
      <c r="F119" s="625">
        <f t="shared" si="17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641">
        <f t="shared" si="19"/>
        <v>0</v>
      </c>
      <c r="T119" s="263"/>
      <c r="U119" s="644"/>
      <c r="V119" s="289"/>
      <c r="W119" s="290"/>
      <c r="X119" s="290"/>
      <c r="Y119" s="290"/>
      <c r="Z119" s="290"/>
      <c r="AA119" s="290"/>
      <c r="AB119" s="269"/>
      <c r="AC119" s="648">
        <f t="shared" si="20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654">
        <f t="shared" si="21"/>
        <v>0</v>
      </c>
      <c r="AT119" s="648">
        <f t="shared" si="22"/>
        <v>0</v>
      </c>
      <c r="AU119" s="648">
        <f t="shared" si="23"/>
        <v>0</v>
      </c>
      <c r="AV119" s="281"/>
      <c r="AW119" s="658"/>
      <c r="AX119" s="658"/>
      <c r="AY119" s="658"/>
      <c r="AZ119" s="658"/>
      <c r="BA119" s="648">
        <f t="shared" si="24"/>
        <v>0</v>
      </c>
      <c r="BB119" s="283"/>
      <c r="BC119" s="291"/>
      <c r="BD119" s="640" t="str">
        <f t="shared" si="18"/>
        <v>正确</v>
      </c>
    </row>
    <row r="120" s="1" customFormat="1" ht="33" customHeight="1" spans="1:56">
      <c r="A120" s="622">
        <f t="shared" si="16"/>
        <v>116</v>
      </c>
      <c r="B120" s="462"/>
      <c r="C120" s="288"/>
      <c r="D120" s="227"/>
      <c r="E120" s="630"/>
      <c r="F120" s="625">
        <f t="shared" si="17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641">
        <f t="shared" si="19"/>
        <v>0</v>
      </c>
      <c r="T120" s="263"/>
      <c r="U120" s="644"/>
      <c r="V120" s="289"/>
      <c r="W120" s="290"/>
      <c r="X120" s="290"/>
      <c r="Y120" s="290"/>
      <c r="Z120" s="290"/>
      <c r="AA120" s="290"/>
      <c r="AB120" s="269"/>
      <c r="AC120" s="648">
        <f t="shared" si="20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654">
        <f t="shared" si="21"/>
        <v>0</v>
      </c>
      <c r="AT120" s="648">
        <f t="shared" si="22"/>
        <v>0</v>
      </c>
      <c r="AU120" s="648">
        <f t="shared" si="23"/>
        <v>0</v>
      </c>
      <c r="AV120" s="281"/>
      <c r="AW120" s="658"/>
      <c r="AX120" s="658"/>
      <c r="AY120" s="658"/>
      <c r="AZ120" s="658"/>
      <c r="BA120" s="648">
        <f t="shared" si="24"/>
        <v>0</v>
      </c>
      <c r="BB120" s="283"/>
      <c r="BC120" s="291"/>
      <c r="BD120" s="640" t="str">
        <f t="shared" si="18"/>
        <v>正确</v>
      </c>
    </row>
    <row r="121" s="1" customFormat="1" ht="33" customHeight="1" spans="1:56">
      <c r="A121" s="622">
        <f t="shared" si="16"/>
        <v>117</v>
      </c>
      <c r="B121" s="462"/>
      <c r="C121" s="288"/>
      <c r="D121" s="227"/>
      <c r="E121" s="630"/>
      <c r="F121" s="625">
        <f t="shared" si="17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641">
        <f t="shared" si="19"/>
        <v>0</v>
      </c>
      <c r="T121" s="263"/>
      <c r="U121" s="644"/>
      <c r="V121" s="289"/>
      <c r="W121" s="290"/>
      <c r="X121" s="290"/>
      <c r="Y121" s="290"/>
      <c r="Z121" s="290"/>
      <c r="AA121" s="290"/>
      <c r="AB121" s="269"/>
      <c r="AC121" s="648">
        <f t="shared" si="20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654">
        <f t="shared" si="21"/>
        <v>0</v>
      </c>
      <c r="AT121" s="648">
        <f t="shared" si="22"/>
        <v>0</v>
      </c>
      <c r="AU121" s="648">
        <f t="shared" si="23"/>
        <v>0</v>
      </c>
      <c r="AV121" s="281"/>
      <c r="AW121" s="658"/>
      <c r="AX121" s="658"/>
      <c r="AY121" s="658"/>
      <c r="AZ121" s="658"/>
      <c r="BA121" s="648">
        <f t="shared" si="24"/>
        <v>0</v>
      </c>
      <c r="BB121" s="283"/>
      <c r="BC121" s="291"/>
      <c r="BD121" s="640" t="str">
        <f t="shared" si="18"/>
        <v>正确</v>
      </c>
    </row>
    <row r="122" s="1" customFormat="1" ht="33" customHeight="1" spans="1:56">
      <c r="A122" s="622">
        <f t="shared" si="16"/>
        <v>118</v>
      </c>
      <c r="B122" s="462"/>
      <c r="C122" s="288"/>
      <c r="D122" s="227"/>
      <c r="E122" s="630"/>
      <c r="F122" s="625">
        <f t="shared" si="17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641">
        <f t="shared" si="19"/>
        <v>0</v>
      </c>
      <c r="T122" s="263"/>
      <c r="U122" s="644"/>
      <c r="V122" s="289"/>
      <c r="W122" s="290"/>
      <c r="X122" s="290"/>
      <c r="Y122" s="290"/>
      <c r="Z122" s="290"/>
      <c r="AA122" s="290"/>
      <c r="AB122" s="269"/>
      <c r="AC122" s="648">
        <f t="shared" si="20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654">
        <f t="shared" si="21"/>
        <v>0</v>
      </c>
      <c r="AT122" s="648">
        <f t="shared" si="22"/>
        <v>0</v>
      </c>
      <c r="AU122" s="648">
        <f t="shared" si="23"/>
        <v>0</v>
      </c>
      <c r="AV122" s="281"/>
      <c r="AW122" s="658"/>
      <c r="AX122" s="658"/>
      <c r="AY122" s="658"/>
      <c r="AZ122" s="658"/>
      <c r="BA122" s="648">
        <f t="shared" si="24"/>
        <v>0</v>
      </c>
      <c r="BB122" s="283"/>
      <c r="BC122" s="291"/>
      <c r="BD122" s="640" t="str">
        <f t="shared" si="18"/>
        <v>正确</v>
      </c>
    </row>
    <row r="123" s="1" customFormat="1" ht="33" customHeight="1" spans="1:56">
      <c r="A123" s="622">
        <f t="shared" si="16"/>
        <v>119</v>
      </c>
      <c r="B123" s="462"/>
      <c r="C123" s="288"/>
      <c r="D123" s="227"/>
      <c r="E123" s="630"/>
      <c r="F123" s="625">
        <f t="shared" si="17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641">
        <f t="shared" si="19"/>
        <v>0</v>
      </c>
      <c r="T123" s="263"/>
      <c r="U123" s="644"/>
      <c r="V123" s="289"/>
      <c r="W123" s="290"/>
      <c r="X123" s="290"/>
      <c r="Y123" s="290"/>
      <c r="Z123" s="290"/>
      <c r="AA123" s="290"/>
      <c r="AB123" s="269"/>
      <c r="AC123" s="648">
        <f t="shared" si="20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654">
        <f t="shared" si="21"/>
        <v>0</v>
      </c>
      <c r="AT123" s="648">
        <f t="shared" si="22"/>
        <v>0</v>
      </c>
      <c r="AU123" s="648">
        <f t="shared" si="23"/>
        <v>0</v>
      </c>
      <c r="AV123" s="281"/>
      <c r="AW123" s="658"/>
      <c r="AX123" s="658"/>
      <c r="AY123" s="658"/>
      <c r="AZ123" s="658"/>
      <c r="BA123" s="648">
        <f t="shared" si="24"/>
        <v>0</v>
      </c>
      <c r="BB123" s="283"/>
      <c r="BC123" s="291"/>
      <c r="BD123" s="640" t="str">
        <f t="shared" si="18"/>
        <v>正确</v>
      </c>
    </row>
    <row r="124" s="1" customFormat="1" ht="33" customHeight="1" spans="1:56">
      <c r="A124" s="622">
        <f t="shared" si="16"/>
        <v>120</v>
      </c>
      <c r="B124" s="462"/>
      <c r="C124" s="288"/>
      <c r="D124" s="227"/>
      <c r="E124" s="630"/>
      <c r="F124" s="625">
        <f t="shared" si="17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641">
        <f t="shared" si="19"/>
        <v>0</v>
      </c>
      <c r="T124" s="263"/>
      <c r="U124" s="644"/>
      <c r="V124" s="289"/>
      <c r="W124" s="290"/>
      <c r="X124" s="290"/>
      <c r="Y124" s="290"/>
      <c r="Z124" s="290"/>
      <c r="AA124" s="290"/>
      <c r="AB124" s="269"/>
      <c r="AC124" s="648">
        <f t="shared" si="20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654">
        <f t="shared" si="21"/>
        <v>0</v>
      </c>
      <c r="AT124" s="648">
        <f t="shared" si="22"/>
        <v>0</v>
      </c>
      <c r="AU124" s="648">
        <f t="shared" si="23"/>
        <v>0</v>
      </c>
      <c r="AV124" s="281"/>
      <c r="AW124" s="658"/>
      <c r="AX124" s="658"/>
      <c r="AY124" s="658"/>
      <c r="AZ124" s="658"/>
      <c r="BA124" s="648">
        <f t="shared" si="24"/>
        <v>0</v>
      </c>
      <c r="BB124" s="283"/>
      <c r="BC124" s="291"/>
      <c r="BD124" s="640" t="str">
        <f t="shared" si="18"/>
        <v>正确</v>
      </c>
    </row>
    <row r="125" s="1" customFormat="1" ht="33" customHeight="1" spans="1:56">
      <c r="A125" s="622">
        <f t="shared" si="16"/>
        <v>121</v>
      </c>
      <c r="B125" s="462"/>
      <c r="C125" s="288"/>
      <c r="D125" s="227"/>
      <c r="E125" s="630"/>
      <c r="F125" s="625">
        <f t="shared" si="17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641">
        <f t="shared" si="19"/>
        <v>0</v>
      </c>
      <c r="T125" s="263"/>
      <c r="U125" s="644"/>
      <c r="V125" s="289"/>
      <c r="W125" s="290"/>
      <c r="X125" s="290"/>
      <c r="Y125" s="290"/>
      <c r="Z125" s="290"/>
      <c r="AA125" s="290"/>
      <c r="AB125" s="269"/>
      <c r="AC125" s="648">
        <f t="shared" si="20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654">
        <f t="shared" si="21"/>
        <v>0</v>
      </c>
      <c r="AT125" s="648">
        <f t="shared" si="22"/>
        <v>0</v>
      </c>
      <c r="AU125" s="648">
        <f t="shared" si="23"/>
        <v>0</v>
      </c>
      <c r="AV125" s="281"/>
      <c r="AW125" s="658"/>
      <c r="AX125" s="658"/>
      <c r="AY125" s="658"/>
      <c r="AZ125" s="658"/>
      <c r="BA125" s="648">
        <f t="shared" si="24"/>
        <v>0</v>
      </c>
      <c r="BB125" s="283"/>
      <c r="BC125" s="291"/>
      <c r="BD125" s="640" t="str">
        <f t="shared" si="18"/>
        <v>正确</v>
      </c>
    </row>
    <row r="126" s="1" customFormat="1" ht="33" customHeight="1" spans="1:56">
      <c r="A126" s="622">
        <f t="shared" si="16"/>
        <v>122</v>
      </c>
      <c r="B126" s="462"/>
      <c r="C126" s="288"/>
      <c r="D126" s="227"/>
      <c r="E126" s="630"/>
      <c r="F126" s="625">
        <f t="shared" si="17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641">
        <f t="shared" si="19"/>
        <v>0</v>
      </c>
      <c r="T126" s="263"/>
      <c r="U126" s="644"/>
      <c r="V126" s="289"/>
      <c r="W126" s="290"/>
      <c r="X126" s="290"/>
      <c r="Y126" s="290"/>
      <c r="Z126" s="290"/>
      <c r="AA126" s="290"/>
      <c r="AB126" s="269"/>
      <c r="AC126" s="648">
        <f t="shared" si="20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654">
        <f t="shared" si="21"/>
        <v>0</v>
      </c>
      <c r="AT126" s="648">
        <f t="shared" si="22"/>
        <v>0</v>
      </c>
      <c r="AU126" s="648">
        <f t="shared" si="23"/>
        <v>0</v>
      </c>
      <c r="AV126" s="281"/>
      <c r="AW126" s="658"/>
      <c r="AX126" s="658"/>
      <c r="AY126" s="658"/>
      <c r="AZ126" s="658"/>
      <c r="BA126" s="648">
        <f t="shared" si="24"/>
        <v>0</v>
      </c>
      <c r="BB126" s="283"/>
      <c r="BC126" s="291"/>
      <c r="BD126" s="640" t="str">
        <f t="shared" si="18"/>
        <v>正确</v>
      </c>
    </row>
    <row r="127" s="1" customFormat="1" ht="33" customHeight="1" spans="1:56">
      <c r="A127" s="622">
        <f t="shared" si="16"/>
        <v>123</v>
      </c>
      <c r="B127" s="462"/>
      <c r="C127" s="288"/>
      <c r="D127" s="227"/>
      <c r="E127" s="630"/>
      <c r="F127" s="625">
        <f t="shared" si="17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641">
        <f t="shared" si="19"/>
        <v>0</v>
      </c>
      <c r="T127" s="263"/>
      <c r="U127" s="644"/>
      <c r="V127" s="289"/>
      <c r="W127" s="290"/>
      <c r="X127" s="290"/>
      <c r="Y127" s="290"/>
      <c r="Z127" s="290"/>
      <c r="AA127" s="290"/>
      <c r="AB127" s="269"/>
      <c r="AC127" s="648">
        <f t="shared" si="20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654">
        <f t="shared" si="21"/>
        <v>0</v>
      </c>
      <c r="AT127" s="648">
        <f t="shared" si="22"/>
        <v>0</v>
      </c>
      <c r="AU127" s="648">
        <f t="shared" si="23"/>
        <v>0</v>
      </c>
      <c r="AV127" s="281"/>
      <c r="AW127" s="658"/>
      <c r="AX127" s="658"/>
      <c r="AY127" s="658"/>
      <c r="AZ127" s="658"/>
      <c r="BA127" s="648">
        <f t="shared" si="24"/>
        <v>0</v>
      </c>
      <c r="BB127" s="283"/>
      <c r="BC127" s="291"/>
      <c r="BD127" s="640" t="str">
        <f t="shared" si="18"/>
        <v>正确</v>
      </c>
    </row>
    <row r="128" s="1" customFormat="1" ht="33" customHeight="1" spans="1:56">
      <c r="A128" s="622">
        <f t="shared" si="16"/>
        <v>124</v>
      </c>
      <c r="B128" s="462"/>
      <c r="C128" s="288"/>
      <c r="D128" s="227"/>
      <c r="E128" s="630"/>
      <c r="F128" s="625">
        <f t="shared" si="17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641">
        <f t="shared" si="19"/>
        <v>0</v>
      </c>
      <c r="T128" s="263"/>
      <c r="U128" s="644"/>
      <c r="V128" s="289"/>
      <c r="W128" s="290"/>
      <c r="X128" s="290"/>
      <c r="Y128" s="290"/>
      <c r="Z128" s="290"/>
      <c r="AA128" s="290"/>
      <c r="AB128" s="269"/>
      <c r="AC128" s="648">
        <f t="shared" si="20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654">
        <f t="shared" si="21"/>
        <v>0</v>
      </c>
      <c r="AT128" s="648">
        <f t="shared" si="22"/>
        <v>0</v>
      </c>
      <c r="AU128" s="648">
        <f t="shared" si="23"/>
        <v>0</v>
      </c>
      <c r="AV128" s="281"/>
      <c r="AW128" s="658"/>
      <c r="AX128" s="658"/>
      <c r="AY128" s="658"/>
      <c r="AZ128" s="658"/>
      <c r="BA128" s="648">
        <f t="shared" si="24"/>
        <v>0</v>
      </c>
      <c r="BB128" s="283"/>
      <c r="BC128" s="291"/>
      <c r="BD128" s="640" t="str">
        <f t="shared" si="18"/>
        <v>正确</v>
      </c>
    </row>
    <row r="129" s="1" customFormat="1" ht="33" customHeight="1" spans="1:56">
      <c r="A129" s="622">
        <f t="shared" si="16"/>
        <v>125</v>
      </c>
      <c r="B129" s="462"/>
      <c r="C129" s="288"/>
      <c r="D129" s="227"/>
      <c r="E129" s="630"/>
      <c r="F129" s="625">
        <f t="shared" si="17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641">
        <f t="shared" si="19"/>
        <v>0</v>
      </c>
      <c r="T129" s="263"/>
      <c r="U129" s="644"/>
      <c r="V129" s="289"/>
      <c r="W129" s="290"/>
      <c r="X129" s="290"/>
      <c r="Y129" s="290"/>
      <c r="Z129" s="290"/>
      <c r="AA129" s="290"/>
      <c r="AB129" s="269"/>
      <c r="AC129" s="648">
        <f t="shared" si="20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654">
        <f t="shared" si="21"/>
        <v>0</v>
      </c>
      <c r="AT129" s="648">
        <f t="shared" si="22"/>
        <v>0</v>
      </c>
      <c r="AU129" s="648">
        <f t="shared" si="23"/>
        <v>0</v>
      </c>
      <c r="AV129" s="281"/>
      <c r="AW129" s="658"/>
      <c r="AX129" s="658"/>
      <c r="AY129" s="658"/>
      <c r="AZ129" s="658"/>
      <c r="BA129" s="648">
        <f t="shared" si="24"/>
        <v>0</v>
      </c>
      <c r="BB129" s="283"/>
      <c r="BC129" s="291"/>
      <c r="BD129" s="640" t="str">
        <f t="shared" si="18"/>
        <v>正确</v>
      </c>
    </row>
    <row r="130" s="1" customFormat="1" ht="33" customHeight="1" spans="1:56">
      <c r="A130" s="622">
        <f t="shared" si="16"/>
        <v>126</v>
      </c>
      <c r="B130" s="462"/>
      <c r="C130" s="288"/>
      <c r="D130" s="227"/>
      <c r="E130" s="630"/>
      <c r="F130" s="625">
        <f t="shared" si="17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641">
        <f t="shared" si="19"/>
        <v>0</v>
      </c>
      <c r="T130" s="263"/>
      <c r="U130" s="644"/>
      <c r="V130" s="289"/>
      <c r="W130" s="290"/>
      <c r="X130" s="290"/>
      <c r="Y130" s="290"/>
      <c r="Z130" s="290"/>
      <c r="AA130" s="290"/>
      <c r="AB130" s="269"/>
      <c r="AC130" s="648">
        <f t="shared" si="20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654">
        <f t="shared" si="21"/>
        <v>0</v>
      </c>
      <c r="AT130" s="648">
        <f t="shared" si="22"/>
        <v>0</v>
      </c>
      <c r="AU130" s="648">
        <f t="shared" si="23"/>
        <v>0</v>
      </c>
      <c r="AV130" s="281"/>
      <c r="AW130" s="658"/>
      <c r="AX130" s="658"/>
      <c r="AY130" s="658"/>
      <c r="AZ130" s="658"/>
      <c r="BA130" s="648">
        <f t="shared" si="24"/>
        <v>0</v>
      </c>
      <c r="BB130" s="283"/>
      <c r="BC130" s="291"/>
      <c r="BD130" s="640" t="str">
        <f t="shared" si="18"/>
        <v>正确</v>
      </c>
    </row>
    <row r="131" s="1" customFormat="1" ht="33" customHeight="1" spans="1:56">
      <c r="A131" s="622">
        <f t="shared" si="16"/>
        <v>127</v>
      </c>
      <c r="B131" s="462"/>
      <c r="C131" s="288"/>
      <c r="D131" s="227"/>
      <c r="E131" s="630"/>
      <c r="F131" s="625">
        <f t="shared" si="17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641">
        <f t="shared" si="19"/>
        <v>0</v>
      </c>
      <c r="T131" s="263"/>
      <c r="U131" s="644"/>
      <c r="V131" s="289"/>
      <c r="W131" s="290"/>
      <c r="X131" s="290"/>
      <c r="Y131" s="290"/>
      <c r="Z131" s="290"/>
      <c r="AA131" s="290"/>
      <c r="AB131" s="269"/>
      <c r="AC131" s="648">
        <f t="shared" si="20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654">
        <f t="shared" si="21"/>
        <v>0</v>
      </c>
      <c r="AT131" s="648">
        <f t="shared" si="22"/>
        <v>0</v>
      </c>
      <c r="AU131" s="648">
        <f t="shared" si="23"/>
        <v>0</v>
      </c>
      <c r="AV131" s="281"/>
      <c r="AW131" s="658"/>
      <c r="AX131" s="658"/>
      <c r="AY131" s="658"/>
      <c r="AZ131" s="658"/>
      <c r="BA131" s="648">
        <f t="shared" si="24"/>
        <v>0</v>
      </c>
      <c r="BB131" s="283"/>
      <c r="BC131" s="291"/>
      <c r="BD131" s="640" t="str">
        <f t="shared" si="18"/>
        <v>正确</v>
      </c>
    </row>
    <row r="132" s="1" customFormat="1" ht="33" customHeight="1" spans="1:56">
      <c r="A132" s="622">
        <f t="shared" si="16"/>
        <v>128</v>
      </c>
      <c r="B132" s="462"/>
      <c r="C132" s="288"/>
      <c r="D132" s="227"/>
      <c r="E132" s="630"/>
      <c r="F132" s="625">
        <f t="shared" si="17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641">
        <f t="shared" si="19"/>
        <v>0</v>
      </c>
      <c r="T132" s="263"/>
      <c r="U132" s="644"/>
      <c r="V132" s="289"/>
      <c r="W132" s="290"/>
      <c r="X132" s="290"/>
      <c r="Y132" s="290"/>
      <c r="Z132" s="290"/>
      <c r="AA132" s="290"/>
      <c r="AB132" s="269"/>
      <c r="AC132" s="648">
        <f t="shared" si="20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654">
        <f t="shared" si="21"/>
        <v>0</v>
      </c>
      <c r="AT132" s="648">
        <f t="shared" si="22"/>
        <v>0</v>
      </c>
      <c r="AU132" s="648">
        <f t="shared" si="23"/>
        <v>0</v>
      </c>
      <c r="AV132" s="281"/>
      <c r="AW132" s="658"/>
      <c r="AX132" s="658"/>
      <c r="AY132" s="658"/>
      <c r="AZ132" s="658"/>
      <c r="BA132" s="648">
        <f t="shared" si="24"/>
        <v>0</v>
      </c>
      <c r="BB132" s="283"/>
      <c r="BC132" s="291"/>
      <c r="BD132" s="640" t="str">
        <f t="shared" si="18"/>
        <v>正确</v>
      </c>
    </row>
    <row r="133" s="1" customFormat="1" ht="33" customHeight="1" spans="1:56">
      <c r="A133" s="622">
        <f t="shared" ref="A133:A159" si="25">ROW()-4</f>
        <v>129</v>
      </c>
      <c r="B133" s="462"/>
      <c r="C133" s="288"/>
      <c r="D133" s="227"/>
      <c r="E133" s="630"/>
      <c r="F133" s="625">
        <f t="shared" ref="F133:F159" si="26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641">
        <f t="shared" si="19"/>
        <v>0</v>
      </c>
      <c r="T133" s="263"/>
      <c r="U133" s="644"/>
      <c r="V133" s="289"/>
      <c r="W133" s="290"/>
      <c r="X133" s="290"/>
      <c r="Y133" s="290"/>
      <c r="Z133" s="290"/>
      <c r="AA133" s="290"/>
      <c r="AB133" s="269"/>
      <c r="AC133" s="648">
        <f t="shared" si="20"/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654">
        <f t="shared" si="21"/>
        <v>0</v>
      </c>
      <c r="AT133" s="648">
        <f t="shared" si="22"/>
        <v>0</v>
      </c>
      <c r="AU133" s="648">
        <f t="shared" si="23"/>
        <v>0</v>
      </c>
      <c r="AV133" s="281"/>
      <c r="AW133" s="658"/>
      <c r="AX133" s="658"/>
      <c r="AY133" s="658"/>
      <c r="AZ133" s="658"/>
      <c r="BA133" s="648">
        <f t="shared" si="24"/>
        <v>0</v>
      </c>
      <c r="BB133" s="283"/>
      <c r="BC133" s="291"/>
      <c r="BD133" s="640" t="str">
        <f t="shared" ref="BD133:BD159" si="27">IF(U133-SUM(V133:AB133)=0,"正确","错误")</f>
        <v>正确</v>
      </c>
    </row>
    <row r="134" s="1" customFormat="1" ht="33" customHeight="1" spans="1:56">
      <c r="A134" s="622">
        <f t="shared" si="25"/>
        <v>130</v>
      </c>
      <c r="B134" s="462"/>
      <c r="C134" s="288"/>
      <c r="D134" s="227"/>
      <c r="E134" s="630"/>
      <c r="F134" s="625">
        <f t="shared" si="26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641">
        <f t="shared" si="19"/>
        <v>0</v>
      </c>
      <c r="T134" s="263"/>
      <c r="U134" s="644"/>
      <c r="V134" s="289"/>
      <c r="W134" s="290"/>
      <c r="X134" s="290"/>
      <c r="Y134" s="290"/>
      <c r="Z134" s="290"/>
      <c r="AA134" s="290"/>
      <c r="AB134" s="269"/>
      <c r="AC134" s="648">
        <f t="shared" si="20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654">
        <f t="shared" si="21"/>
        <v>0</v>
      </c>
      <c r="AT134" s="648">
        <f t="shared" si="22"/>
        <v>0</v>
      </c>
      <c r="AU134" s="648">
        <f t="shared" si="23"/>
        <v>0</v>
      </c>
      <c r="AV134" s="281"/>
      <c r="AW134" s="658"/>
      <c r="AX134" s="658"/>
      <c r="AY134" s="658"/>
      <c r="AZ134" s="658"/>
      <c r="BA134" s="648">
        <f t="shared" si="24"/>
        <v>0</v>
      </c>
      <c r="BB134" s="283"/>
      <c r="BC134" s="291"/>
      <c r="BD134" s="640" t="str">
        <f t="shared" si="27"/>
        <v>正确</v>
      </c>
    </row>
    <row r="135" s="1" customFormat="1" ht="33" customHeight="1" spans="1:56">
      <c r="A135" s="622">
        <f t="shared" si="25"/>
        <v>131</v>
      </c>
      <c r="B135" s="462"/>
      <c r="C135" s="288"/>
      <c r="D135" s="227"/>
      <c r="E135" s="630"/>
      <c r="F135" s="625">
        <f t="shared" si="26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641">
        <f t="shared" si="19"/>
        <v>0</v>
      </c>
      <c r="T135" s="263"/>
      <c r="U135" s="644"/>
      <c r="V135" s="289"/>
      <c r="W135" s="290"/>
      <c r="X135" s="290"/>
      <c r="Y135" s="290"/>
      <c r="Z135" s="290"/>
      <c r="AA135" s="290"/>
      <c r="AB135" s="269"/>
      <c r="AC135" s="648">
        <f t="shared" si="20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654">
        <f t="shared" si="21"/>
        <v>0</v>
      </c>
      <c r="AT135" s="648">
        <f t="shared" si="22"/>
        <v>0</v>
      </c>
      <c r="AU135" s="648">
        <f t="shared" si="23"/>
        <v>0</v>
      </c>
      <c r="AV135" s="281"/>
      <c r="AW135" s="658"/>
      <c r="AX135" s="658"/>
      <c r="AY135" s="658"/>
      <c r="AZ135" s="658"/>
      <c r="BA135" s="648">
        <f t="shared" si="24"/>
        <v>0</v>
      </c>
      <c r="BB135" s="283"/>
      <c r="BC135" s="291"/>
      <c r="BD135" s="640" t="str">
        <f t="shared" si="27"/>
        <v>正确</v>
      </c>
    </row>
    <row r="136" s="1" customFormat="1" ht="33" customHeight="1" spans="1:56">
      <c r="A136" s="622">
        <f t="shared" si="25"/>
        <v>132</v>
      </c>
      <c r="B136" s="462"/>
      <c r="C136" s="288"/>
      <c r="D136" s="227"/>
      <c r="E136" s="630"/>
      <c r="F136" s="625">
        <f t="shared" si="26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641">
        <f t="shared" si="19"/>
        <v>0</v>
      </c>
      <c r="T136" s="263"/>
      <c r="U136" s="644"/>
      <c r="V136" s="289"/>
      <c r="W136" s="290"/>
      <c r="X136" s="290"/>
      <c r="Y136" s="290"/>
      <c r="Z136" s="290"/>
      <c r="AA136" s="290"/>
      <c r="AB136" s="269"/>
      <c r="AC136" s="648">
        <f t="shared" si="20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654">
        <f t="shared" si="21"/>
        <v>0</v>
      </c>
      <c r="AT136" s="648">
        <f t="shared" si="22"/>
        <v>0</v>
      </c>
      <c r="AU136" s="648">
        <f t="shared" si="23"/>
        <v>0</v>
      </c>
      <c r="AV136" s="281"/>
      <c r="AW136" s="658"/>
      <c r="AX136" s="658"/>
      <c r="AY136" s="658"/>
      <c r="AZ136" s="658"/>
      <c r="BA136" s="648">
        <f t="shared" si="24"/>
        <v>0</v>
      </c>
      <c r="BB136" s="283"/>
      <c r="BC136" s="291"/>
      <c r="BD136" s="640" t="str">
        <f t="shared" si="27"/>
        <v>正确</v>
      </c>
    </row>
    <row r="137" s="1" customFormat="1" ht="33" customHeight="1" spans="1:56">
      <c r="A137" s="622">
        <f t="shared" si="25"/>
        <v>133</v>
      </c>
      <c r="B137" s="462"/>
      <c r="C137" s="288"/>
      <c r="D137" s="227"/>
      <c r="E137" s="630"/>
      <c r="F137" s="625">
        <f t="shared" si="26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641">
        <f t="shared" si="19"/>
        <v>0</v>
      </c>
      <c r="T137" s="263"/>
      <c r="U137" s="644"/>
      <c r="V137" s="289"/>
      <c r="W137" s="290"/>
      <c r="X137" s="290"/>
      <c r="Y137" s="290"/>
      <c r="Z137" s="290"/>
      <c r="AA137" s="290"/>
      <c r="AB137" s="269"/>
      <c r="AC137" s="648">
        <f t="shared" si="20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654">
        <f t="shared" si="21"/>
        <v>0</v>
      </c>
      <c r="AT137" s="648">
        <f t="shared" si="22"/>
        <v>0</v>
      </c>
      <c r="AU137" s="648">
        <f t="shared" si="23"/>
        <v>0</v>
      </c>
      <c r="AV137" s="281"/>
      <c r="AW137" s="658"/>
      <c r="AX137" s="658"/>
      <c r="AY137" s="658"/>
      <c r="AZ137" s="658"/>
      <c r="BA137" s="648">
        <f t="shared" si="24"/>
        <v>0</v>
      </c>
      <c r="BB137" s="283"/>
      <c r="BC137" s="291"/>
      <c r="BD137" s="640" t="str">
        <f t="shared" si="27"/>
        <v>正确</v>
      </c>
    </row>
    <row r="138" s="1" customFormat="1" ht="33" customHeight="1" spans="1:56">
      <c r="A138" s="622">
        <f t="shared" si="25"/>
        <v>134</v>
      </c>
      <c r="B138" s="462"/>
      <c r="C138" s="288"/>
      <c r="D138" s="227"/>
      <c r="E138" s="630"/>
      <c r="F138" s="625">
        <f t="shared" si="26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641">
        <f t="shared" si="19"/>
        <v>0</v>
      </c>
      <c r="T138" s="263"/>
      <c r="U138" s="644"/>
      <c r="V138" s="289"/>
      <c r="W138" s="290"/>
      <c r="X138" s="290"/>
      <c r="Y138" s="290"/>
      <c r="Z138" s="290"/>
      <c r="AA138" s="290"/>
      <c r="AB138" s="269"/>
      <c r="AC138" s="648">
        <f t="shared" si="20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654">
        <f t="shared" si="21"/>
        <v>0</v>
      </c>
      <c r="AT138" s="648">
        <f t="shared" si="22"/>
        <v>0</v>
      </c>
      <c r="AU138" s="648">
        <f t="shared" si="23"/>
        <v>0</v>
      </c>
      <c r="AV138" s="281"/>
      <c r="AW138" s="658"/>
      <c r="AX138" s="658"/>
      <c r="AY138" s="658"/>
      <c r="AZ138" s="658"/>
      <c r="BA138" s="648">
        <f t="shared" si="24"/>
        <v>0</v>
      </c>
      <c r="BB138" s="283"/>
      <c r="BC138" s="291"/>
      <c r="BD138" s="640" t="str">
        <f t="shared" si="27"/>
        <v>正确</v>
      </c>
    </row>
    <row r="139" s="1" customFormat="1" ht="33" customHeight="1" spans="1:56">
      <c r="A139" s="622">
        <f t="shared" si="25"/>
        <v>135</v>
      </c>
      <c r="B139" s="462"/>
      <c r="C139" s="288"/>
      <c r="D139" s="227"/>
      <c r="E139" s="630"/>
      <c r="F139" s="625">
        <f t="shared" si="26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641">
        <f t="shared" si="19"/>
        <v>0</v>
      </c>
      <c r="T139" s="263"/>
      <c r="U139" s="644"/>
      <c r="V139" s="289"/>
      <c r="W139" s="290"/>
      <c r="X139" s="290"/>
      <c r="Y139" s="290"/>
      <c r="Z139" s="290"/>
      <c r="AA139" s="290"/>
      <c r="AB139" s="269"/>
      <c r="AC139" s="648">
        <f t="shared" si="20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654">
        <f t="shared" si="21"/>
        <v>0</v>
      </c>
      <c r="AT139" s="648">
        <f t="shared" si="22"/>
        <v>0</v>
      </c>
      <c r="AU139" s="648">
        <f t="shared" si="23"/>
        <v>0</v>
      </c>
      <c r="AV139" s="281"/>
      <c r="AW139" s="658"/>
      <c r="AX139" s="658"/>
      <c r="AY139" s="658"/>
      <c r="AZ139" s="658"/>
      <c r="BA139" s="648">
        <f t="shared" si="24"/>
        <v>0</v>
      </c>
      <c r="BB139" s="283"/>
      <c r="BC139" s="291"/>
      <c r="BD139" s="640" t="str">
        <f t="shared" si="27"/>
        <v>正确</v>
      </c>
    </row>
    <row r="140" s="1" customFormat="1" ht="33" customHeight="1" spans="1:56">
      <c r="A140" s="622">
        <f t="shared" si="25"/>
        <v>136</v>
      </c>
      <c r="B140" s="462"/>
      <c r="C140" s="288"/>
      <c r="D140" s="227"/>
      <c r="E140" s="630"/>
      <c r="F140" s="625">
        <f t="shared" si="26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641">
        <f t="shared" si="19"/>
        <v>0</v>
      </c>
      <c r="T140" s="263"/>
      <c r="U140" s="644"/>
      <c r="V140" s="289"/>
      <c r="W140" s="290"/>
      <c r="X140" s="290"/>
      <c r="Y140" s="290"/>
      <c r="Z140" s="290"/>
      <c r="AA140" s="290"/>
      <c r="AB140" s="269"/>
      <c r="AC140" s="648">
        <f t="shared" si="20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654">
        <f t="shared" si="21"/>
        <v>0</v>
      </c>
      <c r="AT140" s="648">
        <f t="shared" si="22"/>
        <v>0</v>
      </c>
      <c r="AU140" s="648">
        <f t="shared" si="23"/>
        <v>0</v>
      </c>
      <c r="AV140" s="281"/>
      <c r="AW140" s="658"/>
      <c r="AX140" s="658"/>
      <c r="AY140" s="658"/>
      <c r="AZ140" s="658"/>
      <c r="BA140" s="648">
        <f t="shared" si="24"/>
        <v>0</v>
      </c>
      <c r="BB140" s="283"/>
      <c r="BC140" s="291"/>
      <c r="BD140" s="640" t="str">
        <f t="shared" si="27"/>
        <v>正确</v>
      </c>
    </row>
    <row r="141" s="1" customFormat="1" ht="33" customHeight="1" spans="1:56">
      <c r="A141" s="622">
        <f t="shared" si="25"/>
        <v>137</v>
      </c>
      <c r="B141" s="462"/>
      <c r="C141" s="288"/>
      <c r="D141" s="227"/>
      <c r="E141" s="630"/>
      <c r="F141" s="625">
        <f t="shared" si="26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641">
        <f t="shared" si="19"/>
        <v>0</v>
      </c>
      <c r="T141" s="263"/>
      <c r="U141" s="644"/>
      <c r="V141" s="289"/>
      <c r="W141" s="290"/>
      <c r="X141" s="290"/>
      <c r="Y141" s="290"/>
      <c r="Z141" s="290"/>
      <c r="AA141" s="290"/>
      <c r="AB141" s="269"/>
      <c r="AC141" s="648">
        <f t="shared" si="20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654">
        <f t="shared" si="21"/>
        <v>0</v>
      </c>
      <c r="AT141" s="648">
        <f t="shared" si="22"/>
        <v>0</v>
      </c>
      <c r="AU141" s="648">
        <f t="shared" si="23"/>
        <v>0</v>
      </c>
      <c r="AV141" s="281"/>
      <c r="AW141" s="658"/>
      <c r="AX141" s="658"/>
      <c r="AY141" s="658"/>
      <c r="AZ141" s="658"/>
      <c r="BA141" s="648">
        <f t="shared" si="24"/>
        <v>0</v>
      </c>
      <c r="BB141" s="283"/>
      <c r="BC141" s="291"/>
      <c r="BD141" s="640" t="str">
        <f t="shared" si="27"/>
        <v>正确</v>
      </c>
    </row>
    <row r="142" s="1" customFormat="1" ht="33" customHeight="1" spans="1:56">
      <c r="A142" s="622">
        <f t="shared" si="25"/>
        <v>138</v>
      </c>
      <c r="B142" s="462"/>
      <c r="C142" s="288"/>
      <c r="D142" s="227"/>
      <c r="E142" s="630"/>
      <c r="F142" s="625">
        <f t="shared" si="26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641">
        <f t="shared" si="19"/>
        <v>0</v>
      </c>
      <c r="T142" s="263"/>
      <c r="U142" s="644"/>
      <c r="V142" s="289"/>
      <c r="W142" s="290"/>
      <c r="X142" s="290"/>
      <c r="Y142" s="290"/>
      <c r="Z142" s="290"/>
      <c r="AA142" s="290"/>
      <c r="AB142" s="269"/>
      <c r="AC142" s="648">
        <f t="shared" si="20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654">
        <f t="shared" si="21"/>
        <v>0</v>
      </c>
      <c r="AT142" s="648">
        <f t="shared" si="22"/>
        <v>0</v>
      </c>
      <c r="AU142" s="648">
        <f t="shared" si="23"/>
        <v>0</v>
      </c>
      <c r="AV142" s="281"/>
      <c r="AW142" s="658"/>
      <c r="AX142" s="658"/>
      <c r="AY142" s="658"/>
      <c r="AZ142" s="658"/>
      <c r="BA142" s="648">
        <f t="shared" si="24"/>
        <v>0</v>
      </c>
      <c r="BB142" s="283"/>
      <c r="BC142" s="291"/>
      <c r="BD142" s="640" t="str">
        <f t="shared" si="27"/>
        <v>正确</v>
      </c>
    </row>
    <row r="143" s="1" customFormat="1" ht="33" customHeight="1" spans="1:56">
      <c r="A143" s="622">
        <f t="shared" si="25"/>
        <v>139</v>
      </c>
      <c r="B143" s="462"/>
      <c r="C143" s="288"/>
      <c r="D143" s="227"/>
      <c r="E143" s="630"/>
      <c r="F143" s="625">
        <f t="shared" si="26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641">
        <f t="shared" si="19"/>
        <v>0</v>
      </c>
      <c r="T143" s="263"/>
      <c r="U143" s="644"/>
      <c r="V143" s="289"/>
      <c r="W143" s="290"/>
      <c r="X143" s="290"/>
      <c r="Y143" s="290"/>
      <c r="Z143" s="290"/>
      <c r="AA143" s="290"/>
      <c r="AB143" s="269"/>
      <c r="AC143" s="648">
        <f t="shared" si="20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654">
        <f t="shared" si="21"/>
        <v>0</v>
      </c>
      <c r="AT143" s="648">
        <f t="shared" si="22"/>
        <v>0</v>
      </c>
      <c r="AU143" s="648">
        <f t="shared" si="23"/>
        <v>0</v>
      </c>
      <c r="AV143" s="281"/>
      <c r="AW143" s="658"/>
      <c r="AX143" s="658"/>
      <c r="AY143" s="658"/>
      <c r="AZ143" s="658"/>
      <c r="BA143" s="648">
        <f t="shared" si="24"/>
        <v>0</v>
      </c>
      <c r="BB143" s="283"/>
      <c r="BC143" s="291"/>
      <c r="BD143" s="640" t="str">
        <f t="shared" si="27"/>
        <v>正确</v>
      </c>
    </row>
    <row r="144" s="1" customFormat="1" ht="33" customHeight="1" spans="1:56">
      <c r="A144" s="622">
        <f t="shared" si="25"/>
        <v>140</v>
      </c>
      <c r="B144" s="462"/>
      <c r="C144" s="288"/>
      <c r="D144" s="227"/>
      <c r="E144" s="630"/>
      <c r="F144" s="625">
        <f t="shared" si="26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641">
        <f t="shared" si="19"/>
        <v>0</v>
      </c>
      <c r="T144" s="263"/>
      <c r="U144" s="644"/>
      <c r="V144" s="289"/>
      <c r="W144" s="290"/>
      <c r="X144" s="290"/>
      <c r="Y144" s="290"/>
      <c r="Z144" s="290"/>
      <c r="AA144" s="290"/>
      <c r="AB144" s="269"/>
      <c r="AC144" s="648">
        <f t="shared" si="20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654">
        <f t="shared" si="21"/>
        <v>0</v>
      </c>
      <c r="AT144" s="648">
        <f t="shared" si="22"/>
        <v>0</v>
      </c>
      <c r="AU144" s="648">
        <f t="shared" si="23"/>
        <v>0</v>
      </c>
      <c r="AV144" s="281"/>
      <c r="AW144" s="658"/>
      <c r="AX144" s="658"/>
      <c r="AY144" s="658"/>
      <c r="AZ144" s="658"/>
      <c r="BA144" s="648">
        <f t="shared" si="24"/>
        <v>0</v>
      </c>
      <c r="BB144" s="283"/>
      <c r="BC144" s="291"/>
      <c r="BD144" s="640" t="str">
        <f t="shared" si="27"/>
        <v>正确</v>
      </c>
    </row>
    <row r="145" s="1" customFormat="1" ht="33" customHeight="1" spans="1:56">
      <c r="A145" s="622">
        <f t="shared" si="25"/>
        <v>141</v>
      </c>
      <c r="B145" s="462"/>
      <c r="C145" s="288"/>
      <c r="D145" s="227"/>
      <c r="E145" s="630"/>
      <c r="F145" s="625">
        <f t="shared" si="26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641">
        <f t="shared" si="19"/>
        <v>0</v>
      </c>
      <c r="T145" s="263"/>
      <c r="U145" s="644"/>
      <c r="V145" s="289"/>
      <c r="W145" s="290"/>
      <c r="X145" s="290"/>
      <c r="Y145" s="290"/>
      <c r="Z145" s="290"/>
      <c r="AA145" s="290"/>
      <c r="AB145" s="269"/>
      <c r="AC145" s="648">
        <f t="shared" si="20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654">
        <f t="shared" si="21"/>
        <v>0</v>
      </c>
      <c r="AT145" s="648">
        <f t="shared" si="22"/>
        <v>0</v>
      </c>
      <c r="AU145" s="648">
        <f t="shared" si="23"/>
        <v>0</v>
      </c>
      <c r="AV145" s="281"/>
      <c r="AW145" s="658"/>
      <c r="AX145" s="658"/>
      <c r="AY145" s="658"/>
      <c r="AZ145" s="658"/>
      <c r="BA145" s="648">
        <f t="shared" si="24"/>
        <v>0</v>
      </c>
      <c r="BB145" s="283"/>
      <c r="BC145" s="291"/>
      <c r="BD145" s="640" t="str">
        <f t="shared" si="27"/>
        <v>正确</v>
      </c>
    </row>
    <row r="146" s="1" customFormat="1" ht="33" customHeight="1" spans="1:56">
      <c r="A146" s="622">
        <f t="shared" si="25"/>
        <v>142</v>
      </c>
      <c r="B146" s="462"/>
      <c r="C146" s="288"/>
      <c r="D146" s="227"/>
      <c r="E146" s="630"/>
      <c r="F146" s="625">
        <f t="shared" si="26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641">
        <f t="shared" si="19"/>
        <v>0</v>
      </c>
      <c r="T146" s="263"/>
      <c r="U146" s="644"/>
      <c r="V146" s="289"/>
      <c r="W146" s="290"/>
      <c r="X146" s="290"/>
      <c r="Y146" s="290"/>
      <c r="Z146" s="290"/>
      <c r="AA146" s="290"/>
      <c r="AB146" s="269"/>
      <c r="AC146" s="648">
        <f t="shared" si="20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654">
        <f t="shared" si="21"/>
        <v>0</v>
      </c>
      <c r="AT146" s="648">
        <f t="shared" si="22"/>
        <v>0</v>
      </c>
      <c r="AU146" s="648">
        <f t="shared" si="23"/>
        <v>0</v>
      </c>
      <c r="AV146" s="281"/>
      <c r="AW146" s="658"/>
      <c r="AX146" s="658"/>
      <c r="AY146" s="658"/>
      <c r="AZ146" s="658"/>
      <c r="BA146" s="648">
        <f t="shared" si="24"/>
        <v>0</v>
      </c>
      <c r="BB146" s="283"/>
      <c r="BC146" s="291"/>
      <c r="BD146" s="640" t="str">
        <f t="shared" si="27"/>
        <v>正确</v>
      </c>
    </row>
    <row r="147" s="1" customFormat="1" ht="33" customHeight="1" spans="1:56">
      <c r="A147" s="622">
        <f t="shared" si="25"/>
        <v>143</v>
      </c>
      <c r="B147" s="462"/>
      <c r="C147" s="288"/>
      <c r="D147" s="227"/>
      <c r="E147" s="630"/>
      <c r="F147" s="625">
        <f t="shared" si="26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641">
        <f t="shared" si="19"/>
        <v>0</v>
      </c>
      <c r="T147" s="263"/>
      <c r="U147" s="644"/>
      <c r="V147" s="289"/>
      <c r="W147" s="290"/>
      <c r="X147" s="290"/>
      <c r="Y147" s="290"/>
      <c r="Z147" s="290"/>
      <c r="AA147" s="290"/>
      <c r="AB147" s="269"/>
      <c r="AC147" s="648">
        <f t="shared" si="20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654">
        <f t="shared" si="21"/>
        <v>0</v>
      </c>
      <c r="AT147" s="648">
        <f t="shared" si="22"/>
        <v>0</v>
      </c>
      <c r="AU147" s="648">
        <f t="shared" si="23"/>
        <v>0</v>
      </c>
      <c r="AV147" s="281"/>
      <c r="AW147" s="658"/>
      <c r="AX147" s="658"/>
      <c r="AY147" s="658"/>
      <c r="AZ147" s="658"/>
      <c r="BA147" s="648">
        <f t="shared" si="24"/>
        <v>0</v>
      </c>
      <c r="BB147" s="283"/>
      <c r="BC147" s="291"/>
      <c r="BD147" s="640" t="str">
        <f t="shared" si="27"/>
        <v>正确</v>
      </c>
    </row>
    <row r="148" s="1" customFormat="1" ht="33" customHeight="1" spans="1:56">
      <c r="A148" s="622">
        <f t="shared" si="25"/>
        <v>144</v>
      </c>
      <c r="B148" s="462"/>
      <c r="C148" s="288"/>
      <c r="D148" s="227"/>
      <c r="E148" s="630"/>
      <c r="F148" s="625">
        <f t="shared" si="26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641">
        <f t="shared" si="19"/>
        <v>0</v>
      </c>
      <c r="T148" s="263"/>
      <c r="U148" s="644"/>
      <c r="V148" s="289"/>
      <c r="W148" s="290"/>
      <c r="X148" s="290"/>
      <c r="Y148" s="290"/>
      <c r="Z148" s="290"/>
      <c r="AA148" s="290"/>
      <c r="AB148" s="269"/>
      <c r="AC148" s="648">
        <f t="shared" si="20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654">
        <f t="shared" si="21"/>
        <v>0</v>
      </c>
      <c r="AT148" s="648">
        <f t="shared" si="22"/>
        <v>0</v>
      </c>
      <c r="AU148" s="648">
        <f t="shared" si="23"/>
        <v>0</v>
      </c>
      <c r="AV148" s="281"/>
      <c r="AW148" s="658"/>
      <c r="AX148" s="658"/>
      <c r="AY148" s="658"/>
      <c r="AZ148" s="658"/>
      <c r="BA148" s="648">
        <f t="shared" si="24"/>
        <v>0</v>
      </c>
      <c r="BB148" s="283"/>
      <c r="BC148" s="291"/>
      <c r="BD148" s="640" t="str">
        <f t="shared" si="27"/>
        <v>正确</v>
      </c>
    </row>
    <row r="149" s="1" customFormat="1" ht="33" customHeight="1" spans="1:56">
      <c r="A149" s="622">
        <f t="shared" si="25"/>
        <v>145</v>
      </c>
      <c r="B149" s="462"/>
      <c r="C149" s="288"/>
      <c r="D149" s="227"/>
      <c r="E149" s="630"/>
      <c r="F149" s="625">
        <f t="shared" si="26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641">
        <f t="shared" si="19"/>
        <v>0</v>
      </c>
      <c r="T149" s="263"/>
      <c r="U149" s="644"/>
      <c r="V149" s="289"/>
      <c r="W149" s="290"/>
      <c r="X149" s="290"/>
      <c r="Y149" s="290"/>
      <c r="Z149" s="290"/>
      <c r="AA149" s="290"/>
      <c r="AB149" s="269"/>
      <c r="AC149" s="648">
        <f t="shared" si="20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654">
        <f t="shared" si="21"/>
        <v>0</v>
      </c>
      <c r="AT149" s="648">
        <f t="shared" si="22"/>
        <v>0</v>
      </c>
      <c r="AU149" s="648">
        <f t="shared" si="23"/>
        <v>0</v>
      </c>
      <c r="AV149" s="281"/>
      <c r="AW149" s="658"/>
      <c r="AX149" s="658"/>
      <c r="AY149" s="658"/>
      <c r="AZ149" s="658"/>
      <c r="BA149" s="648">
        <f t="shared" si="24"/>
        <v>0</v>
      </c>
      <c r="BB149" s="283"/>
      <c r="BC149" s="291"/>
      <c r="BD149" s="640" t="str">
        <f t="shared" si="27"/>
        <v>正确</v>
      </c>
    </row>
    <row r="150" s="1" customFormat="1" ht="33" customHeight="1" spans="1:56">
      <c r="A150" s="622">
        <f t="shared" si="25"/>
        <v>146</v>
      </c>
      <c r="B150" s="462"/>
      <c r="C150" s="288"/>
      <c r="D150" s="227"/>
      <c r="E150" s="630"/>
      <c r="F150" s="625">
        <f t="shared" si="26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641">
        <f t="shared" si="19"/>
        <v>0</v>
      </c>
      <c r="T150" s="263"/>
      <c r="U150" s="644"/>
      <c r="V150" s="289"/>
      <c r="W150" s="290"/>
      <c r="X150" s="290"/>
      <c r="Y150" s="290"/>
      <c r="Z150" s="290"/>
      <c r="AA150" s="290"/>
      <c r="AB150" s="269"/>
      <c r="AC150" s="648">
        <f t="shared" si="20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654">
        <f t="shared" si="21"/>
        <v>0</v>
      </c>
      <c r="AT150" s="648">
        <f t="shared" si="22"/>
        <v>0</v>
      </c>
      <c r="AU150" s="648">
        <f t="shared" si="23"/>
        <v>0</v>
      </c>
      <c r="AV150" s="281"/>
      <c r="AW150" s="658"/>
      <c r="AX150" s="658"/>
      <c r="AY150" s="658"/>
      <c r="AZ150" s="658"/>
      <c r="BA150" s="648">
        <f t="shared" si="24"/>
        <v>0</v>
      </c>
      <c r="BB150" s="283"/>
      <c r="BC150" s="291"/>
      <c r="BD150" s="640" t="str">
        <f t="shared" si="27"/>
        <v>正确</v>
      </c>
    </row>
    <row r="151" s="1" customFormat="1" ht="33" customHeight="1" spans="1:56">
      <c r="A151" s="622">
        <f t="shared" si="25"/>
        <v>147</v>
      </c>
      <c r="B151" s="462"/>
      <c r="C151" s="288"/>
      <c r="D151" s="227"/>
      <c r="E151" s="630"/>
      <c r="F151" s="625">
        <f t="shared" si="26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641">
        <f t="shared" si="19"/>
        <v>0</v>
      </c>
      <c r="T151" s="263"/>
      <c r="U151" s="644"/>
      <c r="V151" s="289"/>
      <c r="W151" s="290"/>
      <c r="X151" s="290"/>
      <c r="Y151" s="290"/>
      <c r="Z151" s="290"/>
      <c r="AA151" s="290"/>
      <c r="AB151" s="269"/>
      <c r="AC151" s="648">
        <f t="shared" si="20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654">
        <f t="shared" si="21"/>
        <v>0</v>
      </c>
      <c r="AT151" s="648">
        <f t="shared" si="22"/>
        <v>0</v>
      </c>
      <c r="AU151" s="648">
        <f t="shared" si="23"/>
        <v>0</v>
      </c>
      <c r="AV151" s="281"/>
      <c r="AW151" s="658"/>
      <c r="AX151" s="658"/>
      <c r="AY151" s="658"/>
      <c r="AZ151" s="658"/>
      <c r="BA151" s="648">
        <f t="shared" si="24"/>
        <v>0</v>
      </c>
      <c r="BB151" s="283"/>
      <c r="BC151" s="291"/>
      <c r="BD151" s="640" t="str">
        <f t="shared" si="27"/>
        <v>正确</v>
      </c>
    </row>
    <row r="152" s="1" customFormat="1" ht="33" customHeight="1" spans="1:56">
      <c r="A152" s="622">
        <f t="shared" si="25"/>
        <v>148</v>
      </c>
      <c r="B152" s="462"/>
      <c r="C152" s="288"/>
      <c r="D152" s="227"/>
      <c r="E152" s="630"/>
      <c r="F152" s="625">
        <f t="shared" si="26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641">
        <f t="shared" si="19"/>
        <v>0</v>
      </c>
      <c r="T152" s="263"/>
      <c r="U152" s="644"/>
      <c r="V152" s="289"/>
      <c r="W152" s="290"/>
      <c r="X152" s="290"/>
      <c r="Y152" s="290"/>
      <c r="Z152" s="290"/>
      <c r="AA152" s="290"/>
      <c r="AB152" s="269"/>
      <c r="AC152" s="648">
        <f t="shared" si="20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654">
        <f t="shared" si="21"/>
        <v>0</v>
      </c>
      <c r="AT152" s="648">
        <f t="shared" si="22"/>
        <v>0</v>
      </c>
      <c r="AU152" s="648">
        <f t="shared" si="23"/>
        <v>0</v>
      </c>
      <c r="AV152" s="281"/>
      <c r="AW152" s="658"/>
      <c r="AX152" s="658"/>
      <c r="AY152" s="658"/>
      <c r="AZ152" s="658"/>
      <c r="BA152" s="648">
        <f t="shared" si="24"/>
        <v>0</v>
      </c>
      <c r="BB152" s="283"/>
      <c r="BC152" s="291"/>
      <c r="BD152" s="640" t="str">
        <f t="shared" si="27"/>
        <v>正确</v>
      </c>
    </row>
    <row r="153" s="1" customFormat="1" ht="33" customHeight="1" spans="1:56">
      <c r="A153" s="622">
        <f t="shared" si="25"/>
        <v>149</v>
      </c>
      <c r="B153" s="462"/>
      <c r="C153" s="288"/>
      <c r="D153" s="227"/>
      <c r="E153" s="630"/>
      <c r="F153" s="625">
        <f t="shared" si="26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641">
        <f t="shared" si="19"/>
        <v>0</v>
      </c>
      <c r="T153" s="263"/>
      <c r="U153" s="644"/>
      <c r="V153" s="289"/>
      <c r="W153" s="290"/>
      <c r="X153" s="290"/>
      <c r="Y153" s="290"/>
      <c r="Z153" s="290"/>
      <c r="AA153" s="290"/>
      <c r="AB153" s="269"/>
      <c r="AC153" s="648">
        <f t="shared" si="20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654">
        <f t="shared" si="21"/>
        <v>0</v>
      </c>
      <c r="AT153" s="648">
        <f t="shared" si="22"/>
        <v>0</v>
      </c>
      <c r="AU153" s="648">
        <f t="shared" si="23"/>
        <v>0</v>
      </c>
      <c r="AV153" s="281"/>
      <c r="AW153" s="658"/>
      <c r="AX153" s="658"/>
      <c r="AY153" s="658"/>
      <c r="AZ153" s="658"/>
      <c r="BA153" s="648">
        <f t="shared" si="24"/>
        <v>0</v>
      </c>
      <c r="BB153" s="283"/>
      <c r="BC153" s="291"/>
      <c r="BD153" s="640" t="str">
        <f t="shared" si="27"/>
        <v>正确</v>
      </c>
    </row>
    <row r="154" s="1" customFormat="1" ht="33" customHeight="1" spans="1:56">
      <c r="A154" s="622">
        <f t="shared" si="25"/>
        <v>150</v>
      </c>
      <c r="B154" s="462"/>
      <c r="C154" s="288"/>
      <c r="D154" s="227"/>
      <c r="E154" s="630"/>
      <c r="F154" s="625">
        <f t="shared" si="26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641">
        <f t="shared" si="19"/>
        <v>0</v>
      </c>
      <c r="T154" s="263"/>
      <c r="U154" s="644"/>
      <c r="V154" s="289"/>
      <c r="W154" s="290"/>
      <c r="X154" s="290"/>
      <c r="Y154" s="290"/>
      <c r="Z154" s="290"/>
      <c r="AA154" s="290"/>
      <c r="AB154" s="269"/>
      <c r="AC154" s="648">
        <f t="shared" si="20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654">
        <f t="shared" si="21"/>
        <v>0</v>
      </c>
      <c r="AT154" s="648">
        <f t="shared" si="22"/>
        <v>0</v>
      </c>
      <c r="AU154" s="648">
        <f t="shared" si="23"/>
        <v>0</v>
      </c>
      <c r="AV154" s="281"/>
      <c r="AW154" s="658"/>
      <c r="AX154" s="658"/>
      <c r="AY154" s="658"/>
      <c r="AZ154" s="658"/>
      <c r="BA154" s="648">
        <f t="shared" si="24"/>
        <v>0</v>
      </c>
      <c r="BB154" s="283"/>
      <c r="BC154" s="291"/>
      <c r="BD154" s="640" t="str">
        <f t="shared" si="27"/>
        <v>正确</v>
      </c>
    </row>
    <row r="155" s="1" customFormat="1" ht="33" customHeight="1" spans="1:56">
      <c r="A155" s="622">
        <f t="shared" si="25"/>
        <v>151</v>
      </c>
      <c r="B155" s="462"/>
      <c r="C155" s="288"/>
      <c r="D155" s="227"/>
      <c r="E155" s="630"/>
      <c r="F155" s="625">
        <f t="shared" si="26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641">
        <f t="shared" si="19"/>
        <v>0</v>
      </c>
      <c r="T155" s="263"/>
      <c r="U155" s="644"/>
      <c r="V155" s="289"/>
      <c r="W155" s="290"/>
      <c r="X155" s="290"/>
      <c r="Y155" s="290"/>
      <c r="Z155" s="290"/>
      <c r="AA155" s="290"/>
      <c r="AB155" s="269"/>
      <c r="AC155" s="648">
        <f t="shared" si="20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654">
        <f t="shared" si="21"/>
        <v>0</v>
      </c>
      <c r="AT155" s="648">
        <f t="shared" si="22"/>
        <v>0</v>
      </c>
      <c r="AU155" s="648">
        <f t="shared" si="23"/>
        <v>0</v>
      </c>
      <c r="AV155" s="281"/>
      <c r="AW155" s="658"/>
      <c r="AX155" s="658"/>
      <c r="AY155" s="658"/>
      <c r="AZ155" s="658"/>
      <c r="BA155" s="648">
        <f t="shared" si="24"/>
        <v>0</v>
      </c>
      <c r="BB155" s="283"/>
      <c r="BC155" s="291"/>
      <c r="BD155" s="640" t="str">
        <f t="shared" si="27"/>
        <v>正确</v>
      </c>
    </row>
    <row r="156" s="1" customFormat="1" ht="33" customHeight="1" spans="1:56">
      <c r="A156" s="622">
        <f t="shared" si="25"/>
        <v>152</v>
      </c>
      <c r="B156" s="462"/>
      <c r="C156" s="288"/>
      <c r="D156" s="227"/>
      <c r="E156" s="630"/>
      <c r="F156" s="625">
        <f t="shared" si="26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641">
        <f t="shared" si="19"/>
        <v>0</v>
      </c>
      <c r="T156" s="263"/>
      <c r="U156" s="644"/>
      <c r="V156" s="289"/>
      <c r="W156" s="290"/>
      <c r="X156" s="290"/>
      <c r="Y156" s="290"/>
      <c r="Z156" s="290"/>
      <c r="AA156" s="290"/>
      <c r="AB156" s="269"/>
      <c r="AC156" s="648">
        <f t="shared" si="20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654">
        <f t="shared" si="21"/>
        <v>0</v>
      </c>
      <c r="AT156" s="648">
        <f t="shared" si="22"/>
        <v>0</v>
      </c>
      <c r="AU156" s="648">
        <f t="shared" si="23"/>
        <v>0</v>
      </c>
      <c r="AV156" s="281"/>
      <c r="AW156" s="658"/>
      <c r="AX156" s="658"/>
      <c r="AY156" s="658"/>
      <c r="AZ156" s="658"/>
      <c r="BA156" s="648">
        <f t="shared" si="24"/>
        <v>0</v>
      </c>
      <c r="BB156" s="283"/>
      <c r="BC156" s="291"/>
      <c r="BD156" s="640" t="str">
        <f t="shared" si="27"/>
        <v>正确</v>
      </c>
    </row>
    <row r="157" s="1" customFormat="1" ht="33" customHeight="1" spans="1:56">
      <c r="A157" s="622">
        <f t="shared" si="25"/>
        <v>153</v>
      </c>
      <c r="B157" s="462"/>
      <c r="C157" s="288"/>
      <c r="D157" s="227"/>
      <c r="E157" s="630"/>
      <c r="F157" s="625">
        <f t="shared" si="26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641">
        <f t="shared" si="19"/>
        <v>0</v>
      </c>
      <c r="T157" s="263"/>
      <c r="U157" s="644"/>
      <c r="V157" s="289"/>
      <c r="W157" s="290"/>
      <c r="X157" s="290"/>
      <c r="Y157" s="290"/>
      <c r="Z157" s="290"/>
      <c r="AA157" s="290"/>
      <c r="AB157" s="269"/>
      <c r="AC157" s="648">
        <f t="shared" si="20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654">
        <f t="shared" si="21"/>
        <v>0</v>
      </c>
      <c r="AT157" s="648">
        <f t="shared" si="22"/>
        <v>0</v>
      </c>
      <c r="AU157" s="648">
        <f t="shared" si="23"/>
        <v>0</v>
      </c>
      <c r="AV157" s="281"/>
      <c r="AW157" s="658"/>
      <c r="AX157" s="658"/>
      <c r="AY157" s="658"/>
      <c r="AZ157" s="658"/>
      <c r="BA157" s="648">
        <f t="shared" si="24"/>
        <v>0</v>
      </c>
      <c r="BB157" s="283"/>
      <c r="BC157" s="291"/>
      <c r="BD157" s="640" t="str">
        <f t="shared" si="27"/>
        <v>正确</v>
      </c>
    </row>
    <row r="158" s="1" customFormat="1" ht="33" customHeight="1" spans="1:56">
      <c r="A158" s="622">
        <f t="shared" si="25"/>
        <v>154</v>
      </c>
      <c r="B158" s="462"/>
      <c r="C158" s="288"/>
      <c r="D158" s="227"/>
      <c r="E158" s="630"/>
      <c r="F158" s="625">
        <f t="shared" si="26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641">
        <f t="shared" si="19"/>
        <v>0</v>
      </c>
      <c r="T158" s="263"/>
      <c r="U158" s="644"/>
      <c r="V158" s="289"/>
      <c r="W158" s="290"/>
      <c r="X158" s="290"/>
      <c r="Y158" s="290"/>
      <c r="Z158" s="290"/>
      <c r="AA158" s="290"/>
      <c r="AB158" s="269"/>
      <c r="AC158" s="648">
        <f t="shared" si="20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654">
        <f t="shared" si="21"/>
        <v>0</v>
      </c>
      <c r="AT158" s="648">
        <f t="shared" si="22"/>
        <v>0</v>
      </c>
      <c r="AU158" s="648">
        <f t="shared" si="23"/>
        <v>0</v>
      </c>
      <c r="AV158" s="281"/>
      <c r="AW158" s="658"/>
      <c r="AX158" s="658"/>
      <c r="AY158" s="658"/>
      <c r="AZ158" s="658"/>
      <c r="BA158" s="648">
        <f t="shared" si="24"/>
        <v>0</v>
      </c>
      <c r="BB158" s="283"/>
      <c r="BC158" s="291"/>
      <c r="BD158" s="640" t="str">
        <f t="shared" si="27"/>
        <v>正确</v>
      </c>
    </row>
    <row r="159" s="1" customFormat="1" ht="33" customHeight="1" spans="1:56">
      <c r="A159" s="622">
        <f t="shared" si="25"/>
        <v>155</v>
      </c>
      <c r="B159" s="462"/>
      <c r="C159" s="288"/>
      <c r="D159" s="227"/>
      <c r="E159" s="630"/>
      <c r="F159" s="625">
        <f t="shared" si="26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641">
        <f t="shared" si="19"/>
        <v>0</v>
      </c>
      <c r="T159" s="263"/>
      <c r="U159" s="644"/>
      <c r="V159" s="289"/>
      <c r="W159" s="290"/>
      <c r="X159" s="290"/>
      <c r="Y159" s="290"/>
      <c r="Z159" s="290"/>
      <c r="AA159" s="290"/>
      <c r="AB159" s="269"/>
      <c r="AC159" s="648">
        <f t="shared" si="20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654">
        <f t="shared" si="21"/>
        <v>0</v>
      </c>
      <c r="AT159" s="648">
        <f t="shared" si="22"/>
        <v>0</v>
      </c>
      <c r="AU159" s="648">
        <f t="shared" si="23"/>
        <v>0</v>
      </c>
      <c r="AV159" s="281"/>
      <c r="AW159" s="658"/>
      <c r="AX159" s="658"/>
      <c r="AY159" s="658"/>
      <c r="AZ159" s="658"/>
      <c r="BA159" s="648">
        <f t="shared" si="24"/>
        <v>0</v>
      </c>
      <c r="BB159" s="283"/>
      <c r="BC159" s="291"/>
      <c r="BD159" s="640" t="str">
        <f t="shared" si="27"/>
        <v>正确</v>
      </c>
    </row>
  </sheetData>
  <sheetProtection algorithmName="SHA-512" hashValue="vBZcncLXyBMe1rvG9U3sZioZMrLjkO/PAuf+RgT+PzKgfTZ948pKWbC/ngcDLW8LVxxbyRyroTAx6nqr128xXQ==" saltValue="IS/XeKI4pNFAa8tajyXXZg==" spinCount="100000" sheet="1" formatCells="0" formatRows="0" deleteRows="0" objects="1"/>
  <mergeCells count="2">
    <mergeCell ref="A1:BB1"/>
    <mergeCell ref="A4:E4"/>
  </mergeCells>
  <conditionalFormatting sqref="B5">
    <cfRule type="duplicateValues" dxfId="0" priority="19"/>
  </conditionalFormatting>
  <conditionalFormatting sqref="B6">
    <cfRule type="duplicateValues" dxfId="0" priority="14"/>
  </conditionalFormatting>
  <conditionalFormatting sqref="B8">
    <cfRule type="duplicateValues" dxfId="0" priority="13"/>
  </conditionalFormatting>
  <conditionalFormatting sqref="B10">
    <cfRule type="duplicateValues" dxfId="0" priority="12"/>
  </conditionalFormatting>
  <conditionalFormatting sqref="B11">
    <cfRule type="duplicateValues" dxfId="0" priority="7"/>
  </conditionalFormatting>
  <conditionalFormatting sqref="B14">
    <cfRule type="duplicateValues" dxfId="0" priority="16"/>
  </conditionalFormatting>
  <conditionalFormatting sqref="B17">
    <cfRule type="duplicateValues" dxfId="0" priority="11"/>
  </conditionalFormatting>
  <conditionalFormatting sqref="B18">
    <cfRule type="duplicateValues" dxfId="0" priority="10"/>
  </conditionalFormatting>
  <conditionalFormatting sqref="B20">
    <cfRule type="duplicateValues" dxfId="0" priority="9"/>
  </conditionalFormatting>
  <conditionalFormatting sqref="B15:B16">
    <cfRule type="duplicateValues" dxfId="0" priority="15"/>
  </conditionalFormatting>
  <conditionalFormatting sqref="B32:B159">
    <cfRule type="duplicateValues" dxfId="0" priority="21"/>
  </conditionalFormatting>
  <conditionalFormatting sqref="C32:C159">
    <cfRule type="duplicateValues" dxfId="0" priority="20"/>
  </conditionalFormatting>
  <conditionalFormatting sqref="B5:B10 B12:B28">
    <cfRule type="duplicateValues" dxfId="0" priority="8"/>
  </conditionalFormatting>
  <conditionalFormatting sqref="B7 B21:B31 B19">
    <cfRule type="duplicateValues" dxfId="0" priority="18"/>
  </conditionalFormatting>
  <conditionalFormatting sqref="B9 B12:B13">
    <cfRule type="duplicateValues" dxfId="0" priority="1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85" zoomScaleNormal="85" workbookViewId="0">
      <pane xSplit="7" ySplit="4" topLeftCell="AO5" activePane="bottomRight" state="frozen"/>
      <selection/>
      <selection pane="topRight"/>
      <selection pane="bottomLeft"/>
      <selection pane="bottomRight" activeCell="B5" sqref="B5:B25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3.1083333333333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272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559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560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6" t="s">
        <v>71</v>
      </c>
      <c r="B4" s="366"/>
      <c r="C4" s="366"/>
      <c r="D4" s="366"/>
      <c r="E4" s="366"/>
      <c r="F4" s="561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SUBTOTAL(9,V5:V163)</f>
        <v>47300</v>
      </c>
      <c r="W4" s="329">
        <f t="shared" si="0"/>
        <v>8900</v>
      </c>
      <c r="X4" s="329">
        <f t="shared" si="0"/>
        <v>5400</v>
      </c>
      <c r="Y4" s="329">
        <f t="shared" si="0"/>
        <v>3700</v>
      </c>
      <c r="Z4" s="329">
        <f t="shared" si="0"/>
        <v>3950</v>
      </c>
      <c r="AA4" s="329">
        <f t="shared" si="0"/>
        <v>2900</v>
      </c>
      <c r="AB4" s="329">
        <f t="shared" si="0"/>
        <v>2550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1600</v>
      </c>
      <c r="AJ4" s="329">
        <f t="shared" si="0"/>
        <v>0</v>
      </c>
      <c r="AK4" s="329">
        <f t="shared" si="0"/>
        <v>0</v>
      </c>
      <c r="AL4" s="329">
        <f t="shared" si="0"/>
        <v>100</v>
      </c>
      <c r="AM4" s="329">
        <f t="shared" si="0"/>
        <v>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600</v>
      </c>
      <c r="AU4" s="329">
        <f t="shared" si="0"/>
        <v>75800</v>
      </c>
      <c r="AV4" s="329">
        <f t="shared" si="0"/>
        <v>4399.2</v>
      </c>
      <c r="AW4" s="329">
        <f t="shared" si="0"/>
        <v>104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71296.8</v>
      </c>
      <c r="BB4" s="329"/>
      <c r="BC4" s="595"/>
      <c r="BD4" s="329"/>
    </row>
    <row r="5" s="1" customFormat="1" ht="33" customHeight="1" spans="1:56">
      <c r="A5" s="370">
        <f>ROW()-4</f>
        <v>1</v>
      </c>
      <c r="B5" s="562" t="s">
        <v>273</v>
      </c>
      <c r="C5" s="563" t="s">
        <v>119</v>
      </c>
      <c r="D5" s="564">
        <v>45873</v>
      </c>
      <c r="E5" s="565" t="s">
        <v>114</v>
      </c>
      <c r="F5" s="380">
        <f>IF($C$2-D5+1&lt;$E$2,$C$2-D5+1,$E$2)</f>
        <v>30</v>
      </c>
      <c r="G5" s="286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98"/>
      <c r="T5" s="261"/>
      <c r="U5" s="589">
        <v>4100</v>
      </c>
      <c r="V5" s="289">
        <v>3000</v>
      </c>
      <c r="W5" s="290">
        <v>400</v>
      </c>
      <c r="X5" s="290">
        <v>300</v>
      </c>
      <c r="Y5" s="290">
        <v>100</v>
      </c>
      <c r="Z5" s="290">
        <v>100</v>
      </c>
      <c r="AA5" s="290">
        <v>100</v>
      </c>
      <c r="AB5" s="594">
        <v>100</v>
      </c>
      <c r="AC5" s="403">
        <f>IF(G6="是",30,0)</f>
        <v>0</v>
      </c>
      <c r="AD5" s="269"/>
      <c r="AE5" s="269"/>
      <c r="AF5" s="269"/>
      <c r="AG5" s="269"/>
      <c r="AH5" s="269"/>
      <c r="AI5" s="269">
        <v>100</v>
      </c>
      <c r="AJ5" s="269"/>
      <c r="AK5" s="269"/>
      <c r="AL5" s="269">
        <v>100</v>
      </c>
      <c r="AM5" s="269"/>
      <c r="AN5" s="269"/>
      <c r="AO5" s="269"/>
      <c r="AP5" s="269"/>
      <c r="AQ5" s="269"/>
      <c r="AR5" s="269"/>
      <c r="AS5" s="408">
        <f>IFERROR(U5/$E$2*2*H5+I5*2,0)</f>
        <v>0</v>
      </c>
      <c r="AT5" s="403">
        <f>IFERROR(U5/$E$2*(J5+K5*0.2+L5+M5*0.5),0)</f>
        <v>0</v>
      </c>
      <c r="AU5" s="403">
        <f>ROUND(SUM(V5:AP5)-SUM(AQ5:AT5),2)</f>
        <v>4300</v>
      </c>
      <c r="AV5" s="281">
        <v>549.9</v>
      </c>
      <c r="AW5" s="282">
        <v>104</v>
      </c>
      <c r="AX5" s="282"/>
      <c r="AY5" s="282"/>
      <c r="AZ5" s="282"/>
      <c r="BA5" s="403">
        <f>ROUND(AU5-SUM(AV5:AZ5),2)</f>
        <v>3646.1</v>
      </c>
      <c r="BB5" s="283"/>
      <c r="BC5" s="261" t="s">
        <v>85</v>
      </c>
      <c r="BD5" s="329" t="str">
        <f>IF(U5-SUM(V5:AB5)=0,"正确","错误")</f>
        <v>正确</v>
      </c>
    </row>
    <row r="6" s="1" customFormat="1" ht="37" customHeight="1" spans="1:56">
      <c r="A6" s="370">
        <f>ROW()-4</f>
        <v>2</v>
      </c>
      <c r="B6" s="566" t="s">
        <v>274</v>
      </c>
      <c r="C6" s="567" t="s">
        <v>275</v>
      </c>
      <c r="D6" s="568">
        <v>45809</v>
      </c>
      <c r="E6" s="569" t="s">
        <v>78</v>
      </c>
      <c r="F6" s="375">
        <f>IF($C$2-D6+1&lt;$E$2,$C$2-D6+1,$E$2)</f>
        <v>30</v>
      </c>
      <c r="G6" s="286" t="s">
        <v>79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398">
        <f>P6+Q6-R6</f>
        <v>0</v>
      </c>
      <c r="T6" s="263"/>
      <c r="U6" s="589">
        <v>2000</v>
      </c>
      <c r="V6" s="289">
        <v>1200</v>
      </c>
      <c r="W6" s="290">
        <v>200</v>
      </c>
      <c r="X6" s="290">
        <v>200</v>
      </c>
      <c r="Y6" s="290">
        <v>100</v>
      </c>
      <c r="Z6" s="290">
        <v>100</v>
      </c>
      <c r="AA6" s="290">
        <v>100</v>
      </c>
      <c r="AB6" s="594">
        <v>100</v>
      </c>
      <c r="AC6" s="403">
        <f>IF(G8="是",30,0)</f>
        <v>0</v>
      </c>
      <c r="AD6" s="269"/>
      <c r="AE6" s="269"/>
      <c r="AF6" s="269"/>
      <c r="AG6" s="269"/>
      <c r="AH6" s="269"/>
      <c r="AI6" s="269">
        <v>100</v>
      </c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>IFERROR(U6/$E$2*2*H6+I6*2,0)</f>
        <v>0</v>
      </c>
      <c r="AT6" s="403">
        <f>IFERROR(U6/$E$2*(J6+K6*0.2+L6+M6*0.5),0)</f>
        <v>0</v>
      </c>
      <c r="AU6" s="403">
        <f>ROUND(SUM(V6:AP6)-SUM(AQ6:AT6),2)</f>
        <v>2100</v>
      </c>
      <c r="AV6" s="281">
        <v>549.9</v>
      </c>
      <c r="AW6" s="282"/>
      <c r="AX6" s="282"/>
      <c r="AY6" s="282"/>
      <c r="AZ6" s="282"/>
      <c r="BA6" s="403">
        <f>ROUND(AU6-SUM(AV6:AZ6),2)</f>
        <v>1550.1</v>
      </c>
      <c r="BB6" s="283"/>
      <c r="BC6" s="261" t="s">
        <v>276</v>
      </c>
      <c r="BD6" s="329" t="str">
        <f>IF(U6-SUM(V6:AB6)=0,"正确","错误")</f>
        <v>正确</v>
      </c>
    </row>
    <row r="7" s="1" customFormat="1" ht="39" customHeight="1" spans="1:56">
      <c r="A7" s="376">
        <f t="shared" ref="A7:A68" si="1">ROW()-4</f>
        <v>3</v>
      </c>
      <c r="B7" s="566" t="s">
        <v>277</v>
      </c>
      <c r="C7" s="567" t="s">
        <v>278</v>
      </c>
      <c r="D7" s="568">
        <v>45809</v>
      </c>
      <c r="E7" s="569" t="s">
        <v>78</v>
      </c>
      <c r="F7" s="380">
        <f t="shared" ref="F7:F68" si="2">IF($C$2-D7+1&lt;$E$2,$C$2-D7+1,$E$2)</f>
        <v>30</v>
      </c>
      <c r="G7" s="286" t="s">
        <v>79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398">
        <f t="shared" ref="S7:S18" si="3">P7+Q7-R7</f>
        <v>0</v>
      </c>
      <c r="T7" s="263"/>
      <c r="U7" s="589">
        <v>4550</v>
      </c>
      <c r="V7" s="289">
        <v>3000</v>
      </c>
      <c r="W7" s="290">
        <v>300</v>
      </c>
      <c r="X7" s="290">
        <v>300</v>
      </c>
      <c r="Y7" s="290">
        <v>200</v>
      </c>
      <c r="Z7" s="290">
        <v>300</v>
      </c>
      <c r="AA7" s="290">
        <v>250</v>
      </c>
      <c r="AB7" s="594">
        <v>200</v>
      </c>
      <c r="AC7" s="403">
        <f t="shared" ref="AC7:AC70" si="4">IF(G7="是",30,0)</f>
        <v>0</v>
      </c>
      <c r="AD7" s="269"/>
      <c r="AE7" s="269"/>
      <c r="AF7" s="269"/>
      <c r="AG7" s="269"/>
      <c r="AH7" s="269"/>
      <c r="AI7" s="269">
        <v>100</v>
      </c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ref="AS7:AS68" si="5">IFERROR(U7/$E$2*2*H7+I7*2,0)</f>
        <v>0</v>
      </c>
      <c r="AT7" s="403">
        <f t="shared" ref="AT7:AT68" si="6">IFERROR(U7/$E$2*(J7+K7*0.2+L7+M7*0.5),0)</f>
        <v>0</v>
      </c>
      <c r="AU7" s="403">
        <f t="shared" ref="AU7:AU68" si="7">ROUND(SUM(V7:AP7)-SUM(AQ7:AT7),2)</f>
        <v>4650</v>
      </c>
      <c r="AV7" s="281">
        <v>549.9</v>
      </c>
      <c r="AW7" s="282"/>
      <c r="AX7" s="282"/>
      <c r="AY7" s="282"/>
      <c r="AZ7" s="282"/>
      <c r="BA7" s="403">
        <f t="shared" ref="BA7:BA68" si="8">ROUND(AU7-SUM(AV7:AZ7),2)</f>
        <v>4100.1</v>
      </c>
      <c r="BB7" s="283"/>
      <c r="BC7" s="261" t="s">
        <v>276</v>
      </c>
      <c r="BD7" s="329" t="str">
        <f t="shared" ref="BD7:BD69" si="9">IF(U7-SUM(V7:AB7)=0,"正确","错误")</f>
        <v>正确</v>
      </c>
    </row>
    <row r="8" s="1" customFormat="1" ht="33" customHeight="1" spans="1:56">
      <c r="A8" s="376">
        <f t="shared" si="1"/>
        <v>4</v>
      </c>
      <c r="B8" s="566" t="s">
        <v>279</v>
      </c>
      <c r="C8" s="567" t="s">
        <v>278</v>
      </c>
      <c r="D8" s="568">
        <v>45809</v>
      </c>
      <c r="E8" s="569" t="s">
        <v>78</v>
      </c>
      <c r="F8" s="380">
        <f t="shared" si="2"/>
        <v>30</v>
      </c>
      <c r="G8" s="286" t="s">
        <v>79</v>
      </c>
      <c r="H8" s="215"/>
      <c r="I8" s="215"/>
      <c r="J8" s="215"/>
      <c r="K8" s="215"/>
      <c r="L8" s="215"/>
      <c r="M8" s="215"/>
      <c r="N8" s="215"/>
      <c r="O8" s="356"/>
      <c r="P8" s="215"/>
      <c r="Q8" s="215"/>
      <c r="R8" s="215"/>
      <c r="S8" s="398">
        <f t="shared" si="3"/>
        <v>0</v>
      </c>
      <c r="T8" s="263"/>
      <c r="U8" s="589">
        <v>3750</v>
      </c>
      <c r="V8" s="289">
        <v>2000</v>
      </c>
      <c r="W8" s="290">
        <v>500</v>
      </c>
      <c r="X8" s="290">
        <v>300</v>
      </c>
      <c r="Y8" s="290">
        <v>300</v>
      </c>
      <c r="Z8" s="290">
        <v>350</v>
      </c>
      <c r="AA8" s="290">
        <v>200</v>
      </c>
      <c r="AB8" s="594">
        <v>100</v>
      </c>
      <c r="AC8" s="403">
        <f t="shared" si="4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3850</v>
      </c>
      <c r="AV8" s="281">
        <v>549.9</v>
      </c>
      <c r="AW8" s="282"/>
      <c r="AX8" s="282"/>
      <c r="AY8" s="282"/>
      <c r="AZ8" s="282"/>
      <c r="BA8" s="403">
        <f t="shared" si="8"/>
        <v>3300.1</v>
      </c>
      <c r="BB8" s="283"/>
      <c r="BC8" s="261" t="s">
        <v>276</v>
      </c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566" t="s">
        <v>280</v>
      </c>
      <c r="C9" s="567" t="s">
        <v>278</v>
      </c>
      <c r="D9" s="568">
        <v>45809</v>
      </c>
      <c r="E9" s="569" t="s">
        <v>78</v>
      </c>
      <c r="F9" s="380">
        <f t="shared" si="2"/>
        <v>30</v>
      </c>
      <c r="G9" s="286" t="s">
        <v>79</v>
      </c>
      <c r="H9" s="215"/>
      <c r="I9" s="215"/>
      <c r="J9" s="215"/>
      <c r="K9" s="215"/>
      <c r="L9" s="215"/>
      <c r="M9" s="215"/>
      <c r="N9" s="215"/>
      <c r="O9" s="357"/>
      <c r="P9" s="215"/>
      <c r="Q9" s="215"/>
      <c r="R9" s="215"/>
      <c r="S9" s="398">
        <f t="shared" si="3"/>
        <v>0</v>
      </c>
      <c r="T9" s="263"/>
      <c r="U9" s="589">
        <v>3750</v>
      </c>
      <c r="V9" s="289">
        <v>2000</v>
      </c>
      <c r="W9" s="290">
        <v>500</v>
      </c>
      <c r="X9" s="290">
        <v>300</v>
      </c>
      <c r="Y9" s="290">
        <v>300</v>
      </c>
      <c r="Z9" s="290">
        <v>350</v>
      </c>
      <c r="AA9" s="290">
        <v>200</v>
      </c>
      <c r="AB9" s="594">
        <v>100</v>
      </c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3850</v>
      </c>
      <c r="AV9" s="281">
        <v>549.9</v>
      </c>
      <c r="AW9" s="282"/>
      <c r="AX9" s="282"/>
      <c r="AY9" s="282"/>
      <c r="AZ9" s="282"/>
      <c r="BA9" s="403">
        <f t="shared" si="8"/>
        <v>3300.1</v>
      </c>
      <c r="BB9" s="283"/>
      <c r="BC9" s="261" t="s">
        <v>276</v>
      </c>
      <c r="BD9" s="329" t="str">
        <f t="shared" si="9"/>
        <v>正确</v>
      </c>
    </row>
    <row r="10" s="1" customFormat="1" ht="33" customHeight="1" spans="1:56">
      <c r="A10" s="376">
        <f t="shared" si="1"/>
        <v>6</v>
      </c>
      <c r="B10" s="566" t="s">
        <v>281</v>
      </c>
      <c r="C10" s="567" t="s">
        <v>278</v>
      </c>
      <c r="D10" s="568">
        <v>45809</v>
      </c>
      <c r="E10" s="569" t="s">
        <v>78</v>
      </c>
      <c r="F10" s="380">
        <f t="shared" si="2"/>
        <v>30</v>
      </c>
      <c r="G10" s="286" t="s">
        <v>79</v>
      </c>
      <c r="H10" s="215"/>
      <c r="I10" s="215"/>
      <c r="J10" s="215"/>
      <c r="K10" s="215"/>
      <c r="L10" s="571"/>
      <c r="M10" s="571"/>
      <c r="N10" s="215"/>
      <c r="O10" s="245"/>
      <c r="P10" s="215"/>
      <c r="Q10" s="215"/>
      <c r="R10" s="215"/>
      <c r="S10" s="398">
        <f t="shared" si="3"/>
        <v>0</v>
      </c>
      <c r="T10" s="263"/>
      <c r="U10" s="589">
        <v>3750</v>
      </c>
      <c r="V10" s="289">
        <v>2000</v>
      </c>
      <c r="W10" s="290">
        <v>500</v>
      </c>
      <c r="X10" s="290">
        <v>300</v>
      </c>
      <c r="Y10" s="290">
        <v>300</v>
      </c>
      <c r="Z10" s="290">
        <v>350</v>
      </c>
      <c r="AA10" s="290">
        <v>200</v>
      </c>
      <c r="AB10" s="594">
        <v>100</v>
      </c>
      <c r="AC10" s="403">
        <f t="shared" si="4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3850</v>
      </c>
      <c r="AV10" s="281">
        <v>549.9</v>
      </c>
      <c r="AW10" s="282"/>
      <c r="AX10" s="282"/>
      <c r="AY10" s="282"/>
      <c r="AZ10" s="282"/>
      <c r="BA10" s="403">
        <f t="shared" si="8"/>
        <v>3300.1</v>
      </c>
      <c r="BB10" s="283"/>
      <c r="BC10" s="261" t="s">
        <v>276</v>
      </c>
      <c r="BD10" s="329" t="str">
        <f t="shared" si="9"/>
        <v>正确</v>
      </c>
    </row>
    <row r="11" s="1" customFormat="1" ht="33" customHeight="1" spans="1:56">
      <c r="A11" s="376">
        <f t="shared" si="1"/>
        <v>7</v>
      </c>
      <c r="B11" s="566" t="s">
        <v>282</v>
      </c>
      <c r="C11" s="567" t="s">
        <v>278</v>
      </c>
      <c r="D11" s="570">
        <v>45831</v>
      </c>
      <c r="E11" s="569" t="s">
        <v>78</v>
      </c>
      <c r="F11" s="380">
        <f t="shared" si="2"/>
        <v>30</v>
      </c>
      <c r="G11" s="286" t="s">
        <v>79</v>
      </c>
      <c r="H11" s="215"/>
      <c r="I11" s="215"/>
      <c r="J11" s="215"/>
      <c r="L11" s="215"/>
      <c r="M11" s="215"/>
      <c r="N11" s="215"/>
      <c r="O11" s="245"/>
      <c r="P11" s="215"/>
      <c r="Q11" s="215">
        <v>1</v>
      </c>
      <c r="R11" s="215">
        <v>1</v>
      </c>
      <c r="S11" s="398">
        <f t="shared" si="3"/>
        <v>0</v>
      </c>
      <c r="T11" s="261" t="s">
        <v>283</v>
      </c>
      <c r="U11" s="589">
        <v>4000</v>
      </c>
      <c r="V11" s="289">
        <v>3000</v>
      </c>
      <c r="W11" s="290">
        <v>400</v>
      </c>
      <c r="X11" s="290">
        <v>200</v>
      </c>
      <c r="Y11" s="290">
        <v>100</v>
      </c>
      <c r="Z11" s="290">
        <v>100</v>
      </c>
      <c r="AA11" s="290">
        <v>100</v>
      </c>
      <c r="AB11" s="594">
        <v>100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4100</v>
      </c>
      <c r="AV11" s="281"/>
      <c r="AW11" s="282"/>
      <c r="AX11" s="282"/>
      <c r="AY11" s="282"/>
      <c r="AZ11" s="282"/>
      <c r="BA11" s="403">
        <f t="shared" si="8"/>
        <v>4100</v>
      </c>
      <c r="BB11" s="283"/>
      <c r="BC11" s="261" t="s">
        <v>276</v>
      </c>
      <c r="BD11" s="329" t="str">
        <f t="shared" si="9"/>
        <v>正确</v>
      </c>
    </row>
    <row r="12" s="1" customFormat="1" ht="40" customHeight="1" spans="1:56">
      <c r="A12" s="376">
        <f t="shared" si="1"/>
        <v>8</v>
      </c>
      <c r="B12" s="566" t="s">
        <v>284</v>
      </c>
      <c r="C12" s="567" t="s">
        <v>141</v>
      </c>
      <c r="D12" s="568">
        <v>45809</v>
      </c>
      <c r="E12" s="569" t="s">
        <v>78</v>
      </c>
      <c r="F12" s="380">
        <f t="shared" si="2"/>
        <v>30</v>
      </c>
      <c r="G12" s="286" t="s">
        <v>79</v>
      </c>
      <c r="H12" s="215"/>
      <c r="I12" s="215"/>
      <c r="J12" s="215"/>
      <c r="K12" s="215"/>
      <c r="L12" s="215"/>
      <c r="M12" s="215"/>
      <c r="N12" s="215"/>
      <c r="O12" s="392"/>
      <c r="P12" s="215"/>
      <c r="Q12" s="215"/>
      <c r="R12" s="215"/>
      <c r="S12" s="398">
        <f t="shared" si="3"/>
        <v>0</v>
      </c>
      <c r="T12" s="263"/>
      <c r="U12" s="589">
        <v>3150</v>
      </c>
      <c r="V12" s="289">
        <v>1900</v>
      </c>
      <c r="W12" s="290">
        <v>500</v>
      </c>
      <c r="X12" s="290">
        <v>200</v>
      </c>
      <c r="Y12" s="290">
        <v>200</v>
      </c>
      <c r="Z12" s="290">
        <v>150</v>
      </c>
      <c r="AA12" s="290">
        <v>100</v>
      </c>
      <c r="AB12" s="594">
        <v>100</v>
      </c>
      <c r="AC12" s="403">
        <f t="shared" si="4"/>
        <v>0</v>
      </c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3150</v>
      </c>
      <c r="AV12" s="281">
        <v>549.9</v>
      </c>
      <c r="AW12" s="282"/>
      <c r="AX12" s="282"/>
      <c r="AY12" s="282"/>
      <c r="AZ12" s="282"/>
      <c r="BA12" s="403">
        <f t="shared" si="8"/>
        <v>2600.1</v>
      </c>
      <c r="BB12" s="283"/>
      <c r="BC12" s="263" t="s">
        <v>285</v>
      </c>
      <c r="BD12" s="329" t="str">
        <f t="shared" si="9"/>
        <v>正确</v>
      </c>
    </row>
    <row r="13" s="1" customFormat="1" ht="33" customHeight="1" spans="1:56">
      <c r="A13" s="376">
        <f t="shared" si="1"/>
        <v>9</v>
      </c>
      <c r="B13" s="566" t="s">
        <v>286</v>
      </c>
      <c r="C13" s="567" t="s">
        <v>141</v>
      </c>
      <c r="D13" s="568">
        <v>45809</v>
      </c>
      <c r="E13" s="569" t="s">
        <v>78</v>
      </c>
      <c r="F13" s="380">
        <f t="shared" si="2"/>
        <v>30</v>
      </c>
      <c r="G13" s="286" t="s">
        <v>79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398">
        <f t="shared" si="3"/>
        <v>0</v>
      </c>
      <c r="T13" s="263"/>
      <c r="U13" s="589">
        <v>3150</v>
      </c>
      <c r="V13" s="289">
        <v>1900</v>
      </c>
      <c r="W13" s="290">
        <v>500</v>
      </c>
      <c r="X13" s="290">
        <v>200</v>
      </c>
      <c r="Y13" s="290">
        <v>200</v>
      </c>
      <c r="Z13" s="290">
        <v>150</v>
      </c>
      <c r="AA13" s="290">
        <v>100</v>
      </c>
      <c r="AB13" s="594">
        <v>100</v>
      </c>
      <c r="AC13" s="403">
        <f t="shared" si="4"/>
        <v>0</v>
      </c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0</v>
      </c>
      <c r="AU13" s="403">
        <f t="shared" si="7"/>
        <v>3150</v>
      </c>
      <c r="AV13" s="281">
        <v>549.9</v>
      </c>
      <c r="AW13" s="282"/>
      <c r="AX13" s="282"/>
      <c r="AY13" s="282"/>
      <c r="AZ13" s="282"/>
      <c r="BA13" s="403">
        <f t="shared" si="8"/>
        <v>2600.1</v>
      </c>
      <c r="BB13" s="283"/>
      <c r="BC13" s="263" t="s">
        <v>285</v>
      </c>
      <c r="BD13" s="329" t="str">
        <f t="shared" si="9"/>
        <v>正确</v>
      </c>
    </row>
    <row r="14" s="1" customFormat="1" ht="33" customHeight="1" spans="1:56">
      <c r="A14" s="376">
        <f t="shared" si="1"/>
        <v>10</v>
      </c>
      <c r="B14" s="571" t="s">
        <v>287</v>
      </c>
      <c r="C14" s="567" t="s">
        <v>164</v>
      </c>
      <c r="D14" s="570">
        <v>45858</v>
      </c>
      <c r="E14" s="301" t="s">
        <v>78</v>
      </c>
      <c r="F14" s="380">
        <f t="shared" si="2"/>
        <v>30</v>
      </c>
      <c r="G14" s="286" t="s">
        <v>79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398">
        <f t="shared" si="3"/>
        <v>0</v>
      </c>
      <c r="T14" s="330"/>
      <c r="U14" s="589">
        <v>4500</v>
      </c>
      <c r="V14" s="289">
        <v>3000</v>
      </c>
      <c r="W14" s="290">
        <v>300</v>
      </c>
      <c r="X14" s="290">
        <v>300</v>
      </c>
      <c r="Y14" s="290">
        <v>200</v>
      </c>
      <c r="Z14" s="290">
        <v>300</v>
      </c>
      <c r="AA14" s="290">
        <v>200</v>
      </c>
      <c r="AB14" s="594">
        <v>200</v>
      </c>
      <c r="AC14" s="403">
        <f t="shared" si="4"/>
        <v>0</v>
      </c>
      <c r="AD14" s="269"/>
      <c r="AE14" s="269"/>
      <c r="AF14" s="269"/>
      <c r="AG14" s="269"/>
      <c r="AH14" s="269"/>
      <c r="AI14" s="269">
        <v>100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4600</v>
      </c>
      <c r="AV14" s="281"/>
      <c r="AW14" s="282"/>
      <c r="AX14" s="282"/>
      <c r="AY14" s="282"/>
      <c r="AZ14" s="282"/>
      <c r="BA14" s="403">
        <f t="shared" si="8"/>
        <v>4600</v>
      </c>
      <c r="BB14" s="283"/>
      <c r="BC14" s="261" t="s">
        <v>85</v>
      </c>
      <c r="BD14" s="329" t="str">
        <f t="shared" si="9"/>
        <v>正确</v>
      </c>
    </row>
    <row r="15" s="1" customFormat="1" ht="33" customHeight="1" spans="1:56">
      <c r="A15" s="376">
        <f t="shared" si="1"/>
        <v>11</v>
      </c>
      <c r="B15" s="571" t="s">
        <v>288</v>
      </c>
      <c r="C15" s="567" t="s">
        <v>164</v>
      </c>
      <c r="D15" s="568">
        <v>45809</v>
      </c>
      <c r="E15" s="301" t="s">
        <v>78</v>
      </c>
      <c r="F15" s="380">
        <f t="shared" si="2"/>
        <v>30</v>
      </c>
      <c r="G15" s="286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589">
        <v>4500</v>
      </c>
      <c r="V15" s="289">
        <v>3000</v>
      </c>
      <c r="W15" s="290">
        <v>300</v>
      </c>
      <c r="X15" s="290">
        <v>300</v>
      </c>
      <c r="Y15" s="290">
        <v>200</v>
      </c>
      <c r="Z15" s="290">
        <v>300</v>
      </c>
      <c r="AA15" s="290">
        <v>200</v>
      </c>
      <c r="AB15" s="594">
        <v>200</v>
      </c>
      <c r="AC15" s="403">
        <f t="shared" si="4"/>
        <v>0</v>
      </c>
      <c r="AD15" s="269"/>
      <c r="AE15" s="269"/>
      <c r="AF15" s="269"/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4600</v>
      </c>
      <c r="AV15" s="281"/>
      <c r="AW15" s="282"/>
      <c r="AX15" s="282"/>
      <c r="AY15" s="282"/>
      <c r="AZ15" s="282"/>
      <c r="BA15" s="403">
        <f t="shared" si="8"/>
        <v>4600</v>
      </c>
      <c r="BB15" s="283"/>
      <c r="BC15" s="261" t="s">
        <v>85</v>
      </c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571" t="s">
        <v>289</v>
      </c>
      <c r="C16" s="567" t="s">
        <v>141</v>
      </c>
      <c r="D16" s="568">
        <v>45809</v>
      </c>
      <c r="E16" s="301" t="s">
        <v>78</v>
      </c>
      <c r="F16" s="380">
        <f t="shared" si="2"/>
        <v>30</v>
      </c>
      <c r="G16" s="286" t="s">
        <v>79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3"/>
      <c r="U16" s="589">
        <v>3100</v>
      </c>
      <c r="V16" s="289">
        <v>2000</v>
      </c>
      <c r="W16" s="290">
        <v>500</v>
      </c>
      <c r="X16" s="290">
        <v>200</v>
      </c>
      <c r="Y16" s="290">
        <v>100</v>
      </c>
      <c r="Z16" s="290">
        <v>100</v>
      </c>
      <c r="AA16" s="290">
        <v>100</v>
      </c>
      <c r="AB16" s="594">
        <v>100</v>
      </c>
      <c r="AC16" s="403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3200</v>
      </c>
      <c r="AV16" s="281"/>
      <c r="AW16" s="282"/>
      <c r="AX16" s="282"/>
      <c r="AY16" s="282"/>
      <c r="AZ16" s="282"/>
      <c r="BA16" s="403">
        <f t="shared" si="8"/>
        <v>3200</v>
      </c>
      <c r="BB16" s="283"/>
      <c r="BC16" s="261" t="s">
        <v>85</v>
      </c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571" t="s">
        <v>290</v>
      </c>
      <c r="C17" s="567" t="s">
        <v>141</v>
      </c>
      <c r="D17" s="568">
        <v>45809</v>
      </c>
      <c r="E17" s="301" t="s">
        <v>78</v>
      </c>
      <c r="F17" s="380">
        <f t="shared" si="2"/>
        <v>30</v>
      </c>
      <c r="G17" s="286" t="s">
        <v>79</v>
      </c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/>
      <c r="U17" s="589">
        <v>2900</v>
      </c>
      <c r="V17" s="289">
        <v>1800</v>
      </c>
      <c r="W17" s="290">
        <v>500</v>
      </c>
      <c r="X17" s="290">
        <v>200</v>
      </c>
      <c r="Y17" s="290">
        <v>100</v>
      </c>
      <c r="Z17" s="290">
        <v>100</v>
      </c>
      <c r="AA17" s="290">
        <v>100</v>
      </c>
      <c r="AB17" s="594">
        <v>100</v>
      </c>
      <c r="AC17" s="403">
        <f t="shared" si="4"/>
        <v>0</v>
      </c>
      <c r="AD17" s="269"/>
      <c r="AE17" s="269"/>
      <c r="AF17" s="269"/>
      <c r="AG17" s="269"/>
      <c r="AH17" s="269"/>
      <c r="AI17" s="269">
        <v>100</v>
      </c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3000</v>
      </c>
      <c r="AV17" s="281"/>
      <c r="AW17" s="282"/>
      <c r="AX17" s="282"/>
      <c r="AY17" s="282"/>
      <c r="AZ17" s="282"/>
      <c r="BA17" s="403">
        <f t="shared" si="8"/>
        <v>3000</v>
      </c>
      <c r="BB17" s="283"/>
      <c r="BC17" s="261" t="s">
        <v>85</v>
      </c>
      <c r="BD17" s="329" t="str">
        <f t="shared" si="9"/>
        <v>正确</v>
      </c>
    </row>
    <row r="18" s="1" customFormat="1" ht="32" customHeight="1" spans="1:56">
      <c r="A18" s="376">
        <f t="shared" si="1"/>
        <v>14</v>
      </c>
      <c r="B18" s="571" t="s">
        <v>291</v>
      </c>
      <c r="C18" s="567" t="s">
        <v>141</v>
      </c>
      <c r="D18" s="568">
        <v>45809</v>
      </c>
      <c r="E18" s="301" t="s">
        <v>78</v>
      </c>
      <c r="F18" s="380">
        <f t="shared" si="2"/>
        <v>30</v>
      </c>
      <c r="G18" s="286" t="s">
        <v>79</v>
      </c>
      <c r="H18" s="215"/>
      <c r="I18" s="215"/>
      <c r="J18" s="215"/>
      <c r="K18" s="215"/>
      <c r="L18" s="215"/>
      <c r="M18" s="215"/>
      <c r="N18" s="215"/>
      <c r="O18" s="215"/>
      <c r="P18" s="215">
        <v>1</v>
      </c>
      <c r="Q18" s="215"/>
      <c r="R18" s="215">
        <v>1</v>
      </c>
      <c r="S18" s="398">
        <f t="shared" si="3"/>
        <v>0</v>
      </c>
      <c r="T18" s="263" t="s">
        <v>292</v>
      </c>
      <c r="U18" s="589">
        <v>2900</v>
      </c>
      <c r="V18" s="289">
        <v>1800</v>
      </c>
      <c r="W18" s="290">
        <v>500</v>
      </c>
      <c r="X18" s="290">
        <v>200</v>
      </c>
      <c r="Y18" s="290">
        <v>100</v>
      </c>
      <c r="Z18" s="290">
        <v>100</v>
      </c>
      <c r="AA18" s="290">
        <v>100</v>
      </c>
      <c r="AB18" s="594">
        <v>100</v>
      </c>
      <c r="AC18" s="403">
        <f t="shared" si="4"/>
        <v>0</v>
      </c>
      <c r="AD18" s="269"/>
      <c r="AE18" s="269"/>
      <c r="AF18" s="269"/>
      <c r="AG18" s="269"/>
      <c r="AH18" s="269"/>
      <c r="AI18" s="269">
        <v>100</v>
      </c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3000</v>
      </c>
      <c r="AV18" s="281"/>
      <c r="AW18" s="282"/>
      <c r="AX18" s="282"/>
      <c r="AY18" s="282"/>
      <c r="AZ18" s="282"/>
      <c r="BA18" s="403">
        <f t="shared" si="8"/>
        <v>3000</v>
      </c>
      <c r="BB18" s="283"/>
      <c r="BC18" s="261" t="s">
        <v>85</v>
      </c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571" t="s">
        <v>293</v>
      </c>
      <c r="C19" s="567" t="s">
        <v>141</v>
      </c>
      <c r="D19" s="568">
        <v>45806</v>
      </c>
      <c r="E19" s="301" t="s">
        <v>78</v>
      </c>
      <c r="F19" s="380">
        <f t="shared" si="2"/>
        <v>30</v>
      </c>
      <c r="G19" s="286" t="s">
        <v>79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S19" s="398">
        <f>P19+Q19-R20</f>
        <v>0</v>
      </c>
      <c r="T19" s="261"/>
      <c r="U19" s="589">
        <v>2900</v>
      </c>
      <c r="V19" s="289">
        <v>1800</v>
      </c>
      <c r="W19" s="290">
        <v>500</v>
      </c>
      <c r="X19" s="290">
        <v>200</v>
      </c>
      <c r="Y19" s="290">
        <v>100</v>
      </c>
      <c r="Z19" s="290">
        <v>100</v>
      </c>
      <c r="AA19" s="290">
        <v>100</v>
      </c>
      <c r="AB19" s="594">
        <v>100</v>
      </c>
      <c r="AC19" s="403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3000</v>
      </c>
      <c r="AV19" s="281"/>
      <c r="AW19" s="282"/>
      <c r="AX19" s="282"/>
      <c r="AY19" s="282"/>
      <c r="AZ19" s="282"/>
      <c r="BA19" s="403">
        <f t="shared" si="8"/>
        <v>3000</v>
      </c>
      <c r="BB19" s="283"/>
      <c r="BC19" s="261" t="s">
        <v>85</v>
      </c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572" t="s">
        <v>294</v>
      </c>
      <c r="C20" s="572" t="s">
        <v>141</v>
      </c>
      <c r="D20" s="568">
        <v>45832</v>
      </c>
      <c r="E20" s="301" t="s">
        <v>78</v>
      </c>
      <c r="F20" s="380">
        <f t="shared" si="2"/>
        <v>30</v>
      </c>
      <c r="G20" s="286" t="s">
        <v>79</v>
      </c>
      <c r="H20" s="215"/>
      <c r="I20" s="215"/>
      <c r="J20" s="215"/>
      <c r="K20" s="215"/>
      <c r="L20" s="215">
        <v>6</v>
      </c>
      <c r="M20" s="215"/>
      <c r="N20" s="215"/>
      <c r="O20" s="215"/>
      <c r="P20" s="215"/>
      <c r="Q20" s="215"/>
      <c r="R20" s="215"/>
      <c r="S20" s="398">
        <f>P20+Q20-R21</f>
        <v>0</v>
      </c>
      <c r="T20" s="261" t="s">
        <v>295</v>
      </c>
      <c r="U20" s="589">
        <v>3000</v>
      </c>
      <c r="V20" s="289">
        <v>2000</v>
      </c>
      <c r="W20" s="290">
        <v>400</v>
      </c>
      <c r="X20" s="290">
        <v>300</v>
      </c>
      <c r="Y20" s="290">
        <v>100</v>
      </c>
      <c r="Z20" s="290">
        <v>100</v>
      </c>
      <c r="AA20" s="290">
        <v>50</v>
      </c>
      <c r="AB20" s="594">
        <v>50</v>
      </c>
      <c r="AC20" s="403">
        <f t="shared" si="4"/>
        <v>0</v>
      </c>
      <c r="AD20" s="269"/>
      <c r="AE20" s="269"/>
      <c r="AF20" s="269"/>
      <c r="AG20" s="269"/>
      <c r="AH20" s="269"/>
      <c r="AI20" s="269">
        <v>100</v>
      </c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600</v>
      </c>
      <c r="AU20" s="403">
        <f t="shared" si="7"/>
        <v>2500</v>
      </c>
      <c r="AV20" s="281"/>
      <c r="AW20" s="282"/>
      <c r="AX20" s="282"/>
      <c r="AY20" s="282"/>
      <c r="AZ20" s="282"/>
      <c r="BA20" s="403">
        <f t="shared" si="8"/>
        <v>2500</v>
      </c>
      <c r="BB20" s="283"/>
      <c r="BC20" s="261" t="s">
        <v>85</v>
      </c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573" t="s">
        <v>296</v>
      </c>
      <c r="C21" s="567" t="s">
        <v>152</v>
      </c>
      <c r="D21" s="568">
        <v>45809</v>
      </c>
      <c r="E21" s="301" t="s">
        <v>78</v>
      </c>
      <c r="F21" s="380">
        <f t="shared" si="2"/>
        <v>30</v>
      </c>
      <c r="G21" s="286" t="s">
        <v>79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ref="S21:S84" si="10">P21+Q21-R21</f>
        <v>0</v>
      </c>
      <c r="T21" s="261"/>
      <c r="U21" s="589">
        <v>3000</v>
      </c>
      <c r="V21" s="289">
        <v>1900</v>
      </c>
      <c r="W21" s="290">
        <v>500</v>
      </c>
      <c r="X21" s="290">
        <v>200</v>
      </c>
      <c r="Y21" s="290">
        <v>100</v>
      </c>
      <c r="Z21" s="290">
        <v>100</v>
      </c>
      <c r="AA21" s="290">
        <v>100</v>
      </c>
      <c r="AB21" s="594">
        <v>100</v>
      </c>
      <c r="AC21" s="403">
        <f t="shared" si="4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3000</v>
      </c>
      <c r="AV21" s="281"/>
      <c r="AW21" s="282"/>
      <c r="AX21" s="282"/>
      <c r="AY21" s="282"/>
      <c r="AZ21" s="282"/>
      <c r="BA21" s="403">
        <f t="shared" si="8"/>
        <v>3000</v>
      </c>
      <c r="BB21" s="283"/>
      <c r="BC21" s="263" t="s">
        <v>297</v>
      </c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571" t="s">
        <v>298</v>
      </c>
      <c r="C22" s="567" t="s">
        <v>152</v>
      </c>
      <c r="D22" s="568">
        <v>45806</v>
      </c>
      <c r="E22" s="301" t="s">
        <v>78</v>
      </c>
      <c r="F22" s="380">
        <f t="shared" si="2"/>
        <v>30</v>
      </c>
      <c r="G22" s="286" t="s">
        <v>79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10"/>
        <v>0</v>
      </c>
      <c r="T22" s="261"/>
      <c r="U22" s="589">
        <v>3200</v>
      </c>
      <c r="V22" s="289">
        <v>2000</v>
      </c>
      <c r="W22" s="290">
        <v>500</v>
      </c>
      <c r="X22" s="290">
        <v>200</v>
      </c>
      <c r="Y22" s="290">
        <v>200</v>
      </c>
      <c r="Z22" s="290">
        <v>100</v>
      </c>
      <c r="AA22" s="290">
        <v>100</v>
      </c>
      <c r="AB22" s="594">
        <v>100</v>
      </c>
      <c r="AC22" s="403">
        <f t="shared" si="4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3200</v>
      </c>
      <c r="AV22" s="281"/>
      <c r="AW22" s="282"/>
      <c r="AX22" s="282"/>
      <c r="AY22" s="282"/>
      <c r="AZ22" s="282"/>
      <c r="BA22" s="403">
        <f t="shared" si="8"/>
        <v>3200</v>
      </c>
      <c r="BB22" s="283"/>
      <c r="BC22" s="263" t="s">
        <v>297</v>
      </c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574" t="s">
        <v>299</v>
      </c>
      <c r="C23" s="575" t="s">
        <v>192</v>
      </c>
      <c r="D23" s="570">
        <v>45870</v>
      </c>
      <c r="E23" s="301" t="s">
        <v>78</v>
      </c>
      <c r="F23" s="380">
        <f t="shared" si="2"/>
        <v>30</v>
      </c>
      <c r="G23" s="286" t="s">
        <v>79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10"/>
        <v>0</v>
      </c>
      <c r="T23" s="261"/>
      <c r="U23" s="589">
        <v>3500</v>
      </c>
      <c r="V23" s="289">
        <v>2000</v>
      </c>
      <c r="W23" s="290">
        <v>500</v>
      </c>
      <c r="X23" s="290">
        <v>400</v>
      </c>
      <c r="Y23" s="290">
        <v>300</v>
      </c>
      <c r="Z23" s="290">
        <v>100</v>
      </c>
      <c r="AA23" s="290">
        <v>100</v>
      </c>
      <c r="AB23" s="594">
        <v>100</v>
      </c>
      <c r="AC23" s="403">
        <f t="shared" si="4"/>
        <v>0</v>
      </c>
      <c r="AD23" s="269"/>
      <c r="AE23" s="269"/>
      <c r="AF23" s="269"/>
      <c r="AG23" s="269"/>
      <c r="AH23" s="269"/>
      <c r="AI23" s="269">
        <v>100</v>
      </c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3600</v>
      </c>
      <c r="AV23" s="281"/>
      <c r="AW23" s="282"/>
      <c r="AX23" s="282"/>
      <c r="AY23" s="282"/>
      <c r="AZ23" s="282"/>
      <c r="BA23" s="403">
        <f t="shared" si="8"/>
        <v>3600</v>
      </c>
      <c r="BB23" s="283"/>
      <c r="BC23" s="261" t="s">
        <v>85</v>
      </c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576" t="s">
        <v>300</v>
      </c>
      <c r="C24" s="571" t="s">
        <v>164</v>
      </c>
      <c r="D24" s="577">
        <v>45870</v>
      </c>
      <c r="E24" s="301" t="s">
        <v>78</v>
      </c>
      <c r="F24" s="380">
        <f t="shared" si="2"/>
        <v>30</v>
      </c>
      <c r="G24" s="286" t="s">
        <v>79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10"/>
        <v>0</v>
      </c>
      <c r="T24" s="261"/>
      <c r="U24" s="589">
        <v>4500</v>
      </c>
      <c r="V24" s="289">
        <v>3000</v>
      </c>
      <c r="W24" s="290">
        <v>300</v>
      </c>
      <c r="X24" s="290">
        <v>300</v>
      </c>
      <c r="Y24" s="290">
        <v>200</v>
      </c>
      <c r="Z24" s="290">
        <v>300</v>
      </c>
      <c r="AA24" s="290">
        <v>200</v>
      </c>
      <c r="AB24" s="594">
        <v>200</v>
      </c>
      <c r="AC24" s="403">
        <f t="shared" si="4"/>
        <v>0</v>
      </c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4500</v>
      </c>
      <c r="AV24" s="281"/>
      <c r="AW24" s="282"/>
      <c r="AX24" s="282"/>
      <c r="AY24" s="282"/>
      <c r="AZ24" s="282"/>
      <c r="BA24" s="403">
        <f t="shared" si="8"/>
        <v>4500</v>
      </c>
      <c r="BB24" s="283"/>
      <c r="BC24" s="263" t="s">
        <v>297</v>
      </c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576" t="s">
        <v>301</v>
      </c>
      <c r="C25" s="571" t="s">
        <v>164</v>
      </c>
      <c r="D25" s="577">
        <v>45884</v>
      </c>
      <c r="E25" s="301" t="s">
        <v>78</v>
      </c>
      <c r="F25" s="380">
        <f t="shared" si="2"/>
        <v>30</v>
      </c>
      <c r="G25" s="286" t="s">
        <v>79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10"/>
        <v>0</v>
      </c>
      <c r="T25" s="261"/>
      <c r="U25" s="590" t="s">
        <v>302</v>
      </c>
      <c r="V25" s="289">
        <v>3000</v>
      </c>
      <c r="W25" s="290">
        <v>300</v>
      </c>
      <c r="X25" s="290">
        <v>300</v>
      </c>
      <c r="Y25" s="290">
        <v>200</v>
      </c>
      <c r="Z25" s="290">
        <v>300</v>
      </c>
      <c r="AA25" s="290">
        <v>200</v>
      </c>
      <c r="AB25" s="594">
        <v>200</v>
      </c>
      <c r="AC25" s="403">
        <f t="shared" si="4"/>
        <v>0</v>
      </c>
      <c r="AD25" s="269"/>
      <c r="AE25" s="269"/>
      <c r="AF25" s="269"/>
      <c r="AG25" s="269"/>
      <c r="AH25" s="269"/>
      <c r="AI25" s="269">
        <v>100</v>
      </c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4600</v>
      </c>
      <c r="AV25" s="281"/>
      <c r="AW25" s="282"/>
      <c r="AX25" s="282"/>
      <c r="AY25" s="282"/>
      <c r="AZ25" s="282"/>
      <c r="BA25" s="403">
        <f t="shared" si="8"/>
        <v>4600</v>
      </c>
      <c r="BB25" s="283"/>
      <c r="BC25" s="261" t="s">
        <v>85</v>
      </c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578"/>
      <c r="C26" s="579"/>
      <c r="D26" s="564"/>
      <c r="E26" s="564"/>
      <c r="F26" s="380">
        <f t="shared" si="2"/>
        <v>30</v>
      </c>
      <c r="G26" s="286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10"/>
        <v>0</v>
      </c>
      <c r="T26" s="261"/>
      <c r="U26" s="591"/>
      <c r="V26" s="592"/>
      <c r="W26" s="290"/>
      <c r="X26" s="290"/>
      <c r="Y26" s="290"/>
      <c r="Z26" s="290"/>
      <c r="AA26" s="290"/>
      <c r="AB26" s="594"/>
      <c r="AC26" s="403">
        <f t="shared" si="4"/>
        <v>0</v>
      </c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0</v>
      </c>
      <c r="AV26" s="281"/>
      <c r="AW26" s="282"/>
      <c r="AX26" s="282"/>
      <c r="AY26" s="282"/>
      <c r="AZ26" s="282"/>
      <c r="BA26" s="403">
        <f t="shared" si="8"/>
        <v>0</v>
      </c>
      <c r="BB26" s="283"/>
      <c r="BC26" s="261"/>
      <c r="BD26" s="329" t="str">
        <f t="shared" si="9"/>
        <v>正确</v>
      </c>
    </row>
    <row r="27" s="1" customFormat="1" ht="73" customHeight="1" spans="1:56">
      <c r="A27" s="376">
        <f t="shared" si="1"/>
        <v>23</v>
      </c>
      <c r="B27" s="578"/>
      <c r="C27" s="579"/>
      <c r="D27" s="564"/>
      <c r="E27" s="564"/>
      <c r="F27" s="380">
        <f t="shared" si="2"/>
        <v>30</v>
      </c>
      <c r="G27" s="286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10"/>
        <v>0</v>
      </c>
      <c r="T27" s="261"/>
      <c r="U27" s="591"/>
      <c r="V27" s="592"/>
      <c r="W27" s="290"/>
      <c r="X27" s="290"/>
      <c r="Y27" s="290"/>
      <c r="Z27" s="290"/>
      <c r="AA27" s="290"/>
      <c r="AB27" s="594"/>
      <c r="AC27" s="403">
        <f t="shared" si="4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0</v>
      </c>
      <c r="AV27" s="281"/>
      <c r="AW27" s="282"/>
      <c r="AX27" s="282"/>
      <c r="AY27" s="282"/>
      <c r="AZ27" s="282"/>
      <c r="BA27" s="403">
        <f t="shared" si="8"/>
        <v>0</v>
      </c>
      <c r="BB27" s="283"/>
      <c r="BC27" s="291"/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580"/>
      <c r="C28" s="580"/>
      <c r="D28" s="581"/>
      <c r="E28" s="582"/>
      <c r="F28" s="380">
        <f t="shared" si="2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10"/>
        <v>0</v>
      </c>
      <c r="T28" s="263"/>
      <c r="U28" s="593"/>
      <c r="V28" s="289"/>
      <c r="W28" s="290"/>
      <c r="X28" s="290"/>
      <c r="Y28" s="290"/>
      <c r="Z28" s="290"/>
      <c r="AA28" s="290"/>
      <c r="AB28" s="269"/>
      <c r="AC28" s="403">
        <f t="shared" si="4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0</v>
      </c>
      <c r="AV28" s="281"/>
      <c r="AW28" s="282"/>
      <c r="AX28" s="282"/>
      <c r="AY28" s="282"/>
      <c r="AZ28" s="282"/>
      <c r="BA28" s="403">
        <f t="shared" si="8"/>
        <v>0</v>
      </c>
      <c r="BB28" s="283"/>
      <c r="BC28" s="291"/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378"/>
      <c r="C29" s="378"/>
      <c r="D29" s="583"/>
      <c r="E29" s="317"/>
      <c r="F29" s="380">
        <f t="shared" si="2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10"/>
        <v>0</v>
      </c>
      <c r="T29" s="263"/>
      <c r="U29" s="399"/>
      <c r="V29" s="289"/>
      <c r="W29" s="290"/>
      <c r="X29" s="290"/>
      <c r="Y29" s="290"/>
      <c r="Z29" s="290"/>
      <c r="AA29" s="290"/>
      <c r="AB29" s="269"/>
      <c r="AC29" s="403">
        <f t="shared" si="4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0</v>
      </c>
      <c r="AV29" s="281"/>
      <c r="AW29" s="282"/>
      <c r="AX29" s="282"/>
      <c r="AY29" s="282"/>
      <c r="AZ29" s="282"/>
      <c r="BA29" s="403">
        <f t="shared" si="8"/>
        <v>0</v>
      </c>
      <c r="BB29" s="283"/>
      <c r="BC29" s="291"/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378"/>
      <c r="C30" s="378"/>
      <c r="D30" s="583"/>
      <c r="E30" s="317"/>
      <c r="F30" s="380">
        <f t="shared" si="2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10"/>
        <v>0</v>
      </c>
      <c r="T30" s="263"/>
      <c r="U30" s="399"/>
      <c r="V30" s="289"/>
      <c r="W30" s="290"/>
      <c r="X30" s="290"/>
      <c r="Y30" s="290"/>
      <c r="Z30" s="290"/>
      <c r="AA30" s="290"/>
      <c r="AB30" s="269"/>
      <c r="AC30" s="403">
        <f t="shared" si="4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0</v>
      </c>
      <c r="AV30" s="281"/>
      <c r="AW30" s="282"/>
      <c r="AX30" s="282"/>
      <c r="AY30" s="282"/>
      <c r="AZ30" s="282"/>
      <c r="BA30" s="403">
        <f t="shared" si="8"/>
        <v>0</v>
      </c>
      <c r="BB30" s="283"/>
      <c r="BC30" s="291"/>
      <c r="BD30" s="329" t="str">
        <f t="shared" si="9"/>
        <v>正确</v>
      </c>
    </row>
    <row r="31" s="1" customFormat="1" ht="55" customHeight="1" spans="1:56">
      <c r="A31" s="376">
        <f t="shared" si="1"/>
        <v>27</v>
      </c>
      <c r="B31" s="378"/>
      <c r="C31" s="378"/>
      <c r="D31" s="583"/>
      <c r="E31" s="317"/>
      <c r="F31" s="380">
        <f t="shared" si="2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10"/>
        <v>0</v>
      </c>
      <c r="T31" s="263"/>
      <c r="U31" s="399"/>
      <c r="V31" s="289"/>
      <c r="W31" s="290"/>
      <c r="X31" s="290"/>
      <c r="Y31" s="290"/>
      <c r="Z31" s="290"/>
      <c r="AA31" s="290"/>
      <c r="AB31" s="269"/>
      <c r="AC31" s="403">
        <f t="shared" si="4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0</v>
      </c>
      <c r="AV31" s="281"/>
      <c r="AW31" s="282"/>
      <c r="AX31" s="282"/>
      <c r="AY31" s="282"/>
      <c r="AZ31" s="282"/>
      <c r="BA31" s="403">
        <f t="shared" si="8"/>
        <v>0</v>
      </c>
      <c r="BB31" s="283"/>
      <c r="BC31" s="291"/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378"/>
      <c r="C32" s="378"/>
      <c r="D32" s="583"/>
      <c r="E32" s="317"/>
      <c r="F32" s="380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10"/>
        <v>0</v>
      </c>
      <c r="T32" s="263"/>
      <c r="U32" s="399"/>
      <c r="V32" s="289"/>
      <c r="W32" s="290"/>
      <c r="X32" s="290"/>
      <c r="Y32" s="290"/>
      <c r="Z32" s="290"/>
      <c r="AA32" s="290"/>
      <c r="AB32" s="269"/>
      <c r="AC32" s="403">
        <f t="shared" si="4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0</v>
      </c>
      <c r="AV32" s="281"/>
      <c r="AW32" s="282"/>
      <c r="AX32" s="282"/>
      <c r="AY32" s="282"/>
      <c r="AZ32" s="282"/>
      <c r="BA32" s="403">
        <f t="shared" si="8"/>
        <v>0</v>
      </c>
      <c r="BB32" s="283"/>
      <c r="BC32" s="291"/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378"/>
      <c r="C33" s="378"/>
      <c r="D33" s="583"/>
      <c r="E33" s="317"/>
      <c r="F33" s="380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10"/>
        <v>0</v>
      </c>
      <c r="T33" s="263"/>
      <c r="U33" s="399"/>
      <c r="V33" s="289"/>
      <c r="W33" s="290"/>
      <c r="X33" s="290"/>
      <c r="Y33" s="290"/>
      <c r="Z33" s="290"/>
      <c r="AA33" s="290"/>
      <c r="AB33" s="269"/>
      <c r="AC33" s="403">
        <f t="shared" si="4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0</v>
      </c>
      <c r="AV33" s="281"/>
      <c r="AW33" s="282"/>
      <c r="AX33" s="282"/>
      <c r="AY33" s="282"/>
      <c r="AZ33" s="282"/>
      <c r="BA33" s="403">
        <f t="shared" si="8"/>
        <v>0</v>
      </c>
      <c r="BB33" s="283"/>
      <c r="BC33" s="291"/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378"/>
      <c r="C34" s="378"/>
      <c r="D34" s="584"/>
      <c r="E34" s="317"/>
      <c r="F34" s="380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10"/>
        <v>0</v>
      </c>
      <c r="T34" s="263"/>
      <c r="U34" s="399"/>
      <c r="V34" s="289"/>
      <c r="W34" s="290"/>
      <c r="X34" s="290"/>
      <c r="Y34" s="290"/>
      <c r="Z34" s="290"/>
      <c r="AA34" s="290"/>
      <c r="AB34" s="269"/>
      <c r="AC34" s="403">
        <f t="shared" si="4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0</v>
      </c>
      <c r="AV34" s="281"/>
      <c r="AW34" s="282"/>
      <c r="AX34" s="282"/>
      <c r="AY34" s="282"/>
      <c r="AZ34" s="282"/>
      <c r="BA34" s="403">
        <f t="shared" si="8"/>
        <v>0</v>
      </c>
      <c r="BB34" s="283"/>
      <c r="BC34" s="291"/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378"/>
      <c r="C35" s="378"/>
      <c r="D35" s="585"/>
      <c r="E35" s="317"/>
      <c r="F35" s="380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10"/>
        <v>0</v>
      </c>
      <c r="T35" s="263"/>
      <c r="U35" s="399"/>
      <c r="V35" s="289"/>
      <c r="W35" s="290"/>
      <c r="X35" s="290"/>
      <c r="Y35" s="290"/>
      <c r="Z35" s="290"/>
      <c r="AA35" s="290"/>
      <c r="AB35" s="269"/>
      <c r="AC35" s="403">
        <f t="shared" si="4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0</v>
      </c>
      <c r="AV35" s="281"/>
      <c r="AW35" s="282"/>
      <c r="AX35" s="282"/>
      <c r="AY35" s="282"/>
      <c r="AZ35" s="282"/>
      <c r="BA35" s="403">
        <f t="shared" si="8"/>
        <v>0</v>
      </c>
      <c r="BB35" s="283"/>
      <c r="BC35" s="291"/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378"/>
      <c r="C36" s="378"/>
      <c r="D36" s="585"/>
      <c r="E36" s="586"/>
      <c r="F36" s="380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10"/>
        <v>0</v>
      </c>
      <c r="T36" s="263"/>
      <c r="U36" s="399"/>
      <c r="V36" s="289"/>
      <c r="W36" s="290"/>
      <c r="X36" s="290"/>
      <c r="Y36" s="290"/>
      <c r="Z36" s="290"/>
      <c r="AA36" s="290"/>
      <c r="AB36" s="269"/>
      <c r="AC36" s="403">
        <f t="shared" si="4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0</v>
      </c>
      <c r="AV36" s="281"/>
      <c r="AW36" s="282"/>
      <c r="AX36" s="282"/>
      <c r="AY36" s="282"/>
      <c r="AZ36" s="282"/>
      <c r="BA36" s="403">
        <f t="shared" si="8"/>
        <v>0</v>
      </c>
      <c r="BB36" s="283"/>
      <c r="BC36" s="291"/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378"/>
      <c r="C37" s="378"/>
      <c r="D37" s="585"/>
      <c r="E37" s="317"/>
      <c r="F37" s="380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10"/>
        <v>0</v>
      </c>
      <c r="T37" s="263"/>
      <c r="U37" s="399"/>
      <c r="V37" s="289"/>
      <c r="W37" s="290"/>
      <c r="X37" s="290"/>
      <c r="Y37" s="290"/>
      <c r="Z37" s="290"/>
      <c r="AA37" s="290"/>
      <c r="AB37" s="269"/>
      <c r="AC37" s="403">
        <f t="shared" si="4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0</v>
      </c>
      <c r="AV37" s="281"/>
      <c r="AW37" s="282"/>
      <c r="AX37" s="282"/>
      <c r="AY37" s="282"/>
      <c r="AZ37" s="282"/>
      <c r="BA37" s="403">
        <f t="shared" si="8"/>
        <v>0</v>
      </c>
      <c r="BB37" s="283"/>
      <c r="BC37" s="291"/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378"/>
      <c r="C38" s="378"/>
      <c r="D38" s="585"/>
      <c r="E38" s="317"/>
      <c r="F38" s="380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10"/>
        <v>0</v>
      </c>
      <c r="T38" s="263"/>
      <c r="U38" s="399"/>
      <c r="V38" s="289"/>
      <c r="W38" s="290"/>
      <c r="X38" s="290"/>
      <c r="Y38" s="290"/>
      <c r="Z38" s="290"/>
      <c r="AA38" s="290"/>
      <c r="AB38" s="269"/>
      <c r="AC38" s="403">
        <f t="shared" si="4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0</v>
      </c>
      <c r="AV38" s="281"/>
      <c r="AW38" s="282"/>
      <c r="AX38" s="282"/>
      <c r="AY38" s="282"/>
      <c r="AZ38" s="282"/>
      <c r="BA38" s="403">
        <f t="shared" si="8"/>
        <v>0</v>
      </c>
      <c r="BB38" s="283"/>
      <c r="BC38" s="291"/>
      <c r="BD38" s="329" t="str">
        <f t="shared" si="9"/>
        <v>正确</v>
      </c>
    </row>
    <row r="39" s="1" customFormat="1" ht="33" customHeight="1" spans="1:56">
      <c r="A39" s="376">
        <f t="shared" si="1"/>
        <v>35</v>
      </c>
      <c r="B39" s="378"/>
      <c r="C39" s="378"/>
      <c r="D39" s="585"/>
      <c r="E39" s="317"/>
      <c r="F39" s="380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10"/>
        <v>0</v>
      </c>
      <c r="T39" s="263"/>
      <c r="U39" s="399"/>
      <c r="V39" s="289"/>
      <c r="W39" s="290"/>
      <c r="X39" s="290"/>
      <c r="Y39" s="290"/>
      <c r="Z39" s="290"/>
      <c r="AA39" s="290"/>
      <c r="AB39" s="269"/>
      <c r="AC39" s="403">
        <f t="shared" si="4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0</v>
      </c>
      <c r="AV39" s="281"/>
      <c r="AW39" s="282"/>
      <c r="AX39" s="282"/>
      <c r="AY39" s="282"/>
      <c r="AZ39" s="282"/>
      <c r="BA39" s="403">
        <f t="shared" si="8"/>
        <v>0</v>
      </c>
      <c r="BB39" s="283"/>
      <c r="BC39" s="291"/>
      <c r="BD39" s="329" t="str">
        <f t="shared" si="9"/>
        <v>正确</v>
      </c>
    </row>
    <row r="40" s="1" customFormat="1" ht="33" customHeight="1" spans="1:56">
      <c r="A40" s="376">
        <f t="shared" si="1"/>
        <v>36</v>
      </c>
      <c r="B40" s="378"/>
      <c r="C40" s="378"/>
      <c r="D40" s="585"/>
      <c r="E40" s="317"/>
      <c r="F40" s="380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10"/>
        <v>0</v>
      </c>
      <c r="T40" s="263"/>
      <c r="U40" s="399"/>
      <c r="V40" s="289"/>
      <c r="W40" s="290"/>
      <c r="X40" s="290"/>
      <c r="Y40" s="290"/>
      <c r="Z40" s="290"/>
      <c r="AA40" s="290"/>
      <c r="AB40" s="269"/>
      <c r="AC40" s="403">
        <f t="shared" si="4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0</v>
      </c>
      <c r="AV40" s="281"/>
      <c r="AW40" s="282"/>
      <c r="AX40" s="282"/>
      <c r="AY40" s="282"/>
      <c r="AZ40" s="282"/>
      <c r="BA40" s="403">
        <f t="shared" si="8"/>
        <v>0</v>
      </c>
      <c r="BB40" s="283"/>
      <c r="BC40" s="291"/>
      <c r="BD40" s="329" t="str">
        <f t="shared" si="9"/>
        <v>正确</v>
      </c>
    </row>
    <row r="41" s="1" customFormat="1" ht="33" customHeight="1" spans="1:56">
      <c r="A41" s="376">
        <f t="shared" si="1"/>
        <v>37</v>
      </c>
      <c r="B41" s="378"/>
      <c r="C41" s="378"/>
      <c r="D41" s="587"/>
      <c r="E41" s="317"/>
      <c r="F41" s="380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10"/>
        <v>0</v>
      </c>
      <c r="T41" s="263"/>
      <c r="U41" s="399"/>
      <c r="V41" s="289"/>
      <c r="W41" s="290"/>
      <c r="X41" s="290"/>
      <c r="Y41" s="290"/>
      <c r="Z41" s="290"/>
      <c r="AA41" s="290"/>
      <c r="AB41" s="269"/>
      <c r="AC41" s="403">
        <f t="shared" si="4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0</v>
      </c>
      <c r="AV41" s="281"/>
      <c r="AW41" s="282"/>
      <c r="AX41" s="282"/>
      <c r="AY41" s="282"/>
      <c r="AZ41" s="282"/>
      <c r="BA41" s="403">
        <f t="shared" si="8"/>
        <v>0</v>
      </c>
      <c r="BB41" s="283"/>
      <c r="BC41" s="291"/>
      <c r="BD41" s="329" t="str">
        <f t="shared" si="9"/>
        <v>正确</v>
      </c>
    </row>
    <row r="42" s="1" customFormat="1" ht="33" customHeight="1" spans="1:56">
      <c r="A42" s="376">
        <f t="shared" si="1"/>
        <v>38</v>
      </c>
      <c r="B42" s="378"/>
      <c r="C42" s="378"/>
      <c r="D42" s="587"/>
      <c r="E42" s="317"/>
      <c r="F42" s="380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10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4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0</v>
      </c>
      <c r="AV42" s="281"/>
      <c r="AW42" s="282"/>
      <c r="AX42" s="282"/>
      <c r="AY42" s="282"/>
      <c r="AZ42" s="282"/>
      <c r="BA42" s="403">
        <f t="shared" si="8"/>
        <v>0</v>
      </c>
      <c r="BB42" s="283"/>
      <c r="BC42" s="291"/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378"/>
      <c r="C43" s="378"/>
      <c r="D43" s="587"/>
      <c r="E43" s="317"/>
      <c r="F43" s="380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10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4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0</v>
      </c>
      <c r="AV43" s="281"/>
      <c r="AW43" s="282"/>
      <c r="AX43" s="282"/>
      <c r="AY43" s="282"/>
      <c r="AZ43" s="282"/>
      <c r="BA43" s="403">
        <f t="shared" si="8"/>
        <v>0</v>
      </c>
      <c r="BB43" s="283"/>
      <c r="BC43" s="291"/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378"/>
      <c r="C44" s="378"/>
      <c r="D44" s="588"/>
      <c r="E44" s="317"/>
      <c r="F44" s="380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10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4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0</v>
      </c>
      <c r="AV44" s="281"/>
      <c r="AW44" s="282"/>
      <c r="AX44" s="282"/>
      <c r="AY44" s="282"/>
      <c r="AZ44" s="282"/>
      <c r="BA44" s="403">
        <f t="shared" si="8"/>
        <v>0</v>
      </c>
      <c r="BB44" s="283"/>
      <c r="BC44" s="291"/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378"/>
      <c r="C45" s="378"/>
      <c r="D45" s="588"/>
      <c r="E45" s="317"/>
      <c r="F45" s="380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10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4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0</v>
      </c>
      <c r="AV45" s="281"/>
      <c r="AW45" s="282"/>
      <c r="AX45" s="282"/>
      <c r="AY45" s="282"/>
      <c r="AZ45" s="282"/>
      <c r="BA45" s="403">
        <f t="shared" si="8"/>
        <v>0</v>
      </c>
      <c r="BB45" s="283"/>
      <c r="BC45" s="291"/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378"/>
      <c r="C46" s="378"/>
      <c r="D46" s="588"/>
      <c r="E46" s="317"/>
      <c r="F46" s="380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10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4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0</v>
      </c>
      <c r="AV46" s="281"/>
      <c r="AW46" s="282"/>
      <c r="AX46" s="282"/>
      <c r="AY46" s="282"/>
      <c r="AZ46" s="282"/>
      <c r="BA46" s="403">
        <f t="shared" si="8"/>
        <v>0</v>
      </c>
      <c r="BB46" s="283"/>
      <c r="BC46" s="291"/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378"/>
      <c r="C47" s="378"/>
      <c r="D47" s="583"/>
      <c r="E47" s="317"/>
      <c r="F47" s="380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10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0</v>
      </c>
      <c r="AV47" s="281"/>
      <c r="AW47" s="282"/>
      <c r="AX47" s="282"/>
      <c r="AY47" s="282"/>
      <c r="AZ47" s="282"/>
      <c r="BA47" s="403">
        <f t="shared" si="8"/>
        <v>0</v>
      </c>
      <c r="BB47" s="283"/>
      <c r="BC47" s="291"/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378"/>
      <c r="C48" s="378"/>
      <c r="D48" s="583"/>
      <c r="E48" s="317"/>
      <c r="F48" s="380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10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0</v>
      </c>
      <c r="AV48" s="281"/>
      <c r="AW48" s="282"/>
      <c r="AX48" s="282"/>
      <c r="AY48" s="282"/>
      <c r="AZ48" s="282"/>
      <c r="BA48" s="403">
        <f t="shared" si="8"/>
        <v>0</v>
      </c>
      <c r="BB48" s="283"/>
      <c r="BC48" s="291"/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378"/>
      <c r="C49" s="378"/>
      <c r="D49" s="583"/>
      <c r="E49" s="317"/>
      <c r="F49" s="380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10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4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0</v>
      </c>
      <c r="AV49" s="281"/>
      <c r="AW49" s="282"/>
      <c r="AX49" s="282"/>
      <c r="AY49" s="282"/>
      <c r="AZ49" s="282"/>
      <c r="BA49" s="403">
        <f t="shared" si="8"/>
        <v>0</v>
      </c>
      <c r="BB49" s="283"/>
      <c r="BC49" s="291"/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378"/>
      <c r="C50" s="378"/>
      <c r="D50" s="583"/>
      <c r="E50" s="317"/>
      <c r="F50" s="380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10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4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0</v>
      </c>
      <c r="AV50" s="281"/>
      <c r="AW50" s="282"/>
      <c r="AX50" s="282"/>
      <c r="AY50" s="282"/>
      <c r="AZ50" s="282"/>
      <c r="BA50" s="403">
        <f t="shared" si="8"/>
        <v>0</v>
      </c>
      <c r="BB50" s="283"/>
      <c r="BC50" s="291"/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378"/>
      <c r="C51" s="378"/>
      <c r="D51" s="583"/>
      <c r="E51" s="31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10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10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10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10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10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10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10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10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10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10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10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10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10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10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10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10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10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10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1">ROW()-4</f>
        <v>65</v>
      </c>
      <c r="B69" s="287"/>
      <c r="C69" s="288"/>
      <c r="D69" s="227"/>
      <c r="E69" s="287"/>
      <c r="F69" s="380">
        <f t="shared" ref="F69:F132" si="12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si="10"/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si="4"/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3">IFERROR(U69/$E$2*2*H69+I69*2,0)</f>
        <v>0</v>
      </c>
      <c r="AT69" s="403">
        <f t="shared" ref="AT69:AT132" si="14">IFERROR(U69/$E$2*(J69+K69*0.2+L69+M69*0.5),0)</f>
        <v>0</v>
      </c>
      <c r="AU69" s="403">
        <f t="shared" ref="AU69:AU132" si="15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6">ROUND(AU69-SUM(AV69:AZ69),2)</f>
        <v>0</v>
      </c>
      <c r="BB69" s="283"/>
      <c r="BC69" s="291"/>
      <c r="BD69" s="329" t="str">
        <f t="shared" si="9"/>
        <v>正确</v>
      </c>
    </row>
    <row r="70" s="1" customFormat="1" ht="33" customHeight="1" spans="1:56">
      <c r="A70" s="376">
        <f t="shared" si="11"/>
        <v>66</v>
      </c>
      <c r="B70" s="287"/>
      <c r="C70" s="288"/>
      <c r="D70" s="227"/>
      <c r="E70" s="287"/>
      <c r="F70" s="380">
        <f t="shared" si="12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0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4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3"/>
        <v>0</v>
      </c>
      <c r="AT70" s="403">
        <f t="shared" si="14"/>
        <v>0</v>
      </c>
      <c r="AU70" s="403">
        <f t="shared" si="15"/>
        <v>0</v>
      </c>
      <c r="AV70" s="281"/>
      <c r="AW70" s="282"/>
      <c r="AX70" s="282"/>
      <c r="AY70" s="282"/>
      <c r="AZ70" s="282"/>
      <c r="BA70" s="403">
        <f t="shared" si="16"/>
        <v>0</v>
      </c>
      <c r="BB70" s="283"/>
      <c r="BC70" s="291"/>
      <c r="BD70" s="329" t="str">
        <f t="shared" ref="BD70:BD133" si="17">IF(U70-SUM(V70:AB70)=0,"正确","错误")</f>
        <v>正确</v>
      </c>
    </row>
    <row r="71" s="1" customFormat="1" ht="33" customHeight="1" spans="1:56">
      <c r="A71" s="376">
        <f t="shared" si="11"/>
        <v>67</v>
      </c>
      <c r="B71" s="287"/>
      <c r="C71" s="288"/>
      <c r="D71" s="227"/>
      <c r="E71" s="287"/>
      <c r="F71" s="380">
        <f t="shared" si="12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0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ref="AC71:AC134" si="18">IF(G71="是",30,0)</f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3"/>
        <v>0</v>
      </c>
      <c r="AT71" s="403">
        <f t="shared" si="14"/>
        <v>0</v>
      </c>
      <c r="AU71" s="403">
        <f t="shared" si="15"/>
        <v>0</v>
      </c>
      <c r="AV71" s="281"/>
      <c r="AW71" s="282"/>
      <c r="AX71" s="282"/>
      <c r="AY71" s="282"/>
      <c r="AZ71" s="282"/>
      <c r="BA71" s="403">
        <f t="shared" si="16"/>
        <v>0</v>
      </c>
      <c r="BB71" s="283"/>
      <c r="BC71" s="291"/>
      <c r="BD71" s="329" t="str">
        <f t="shared" si="17"/>
        <v>正确</v>
      </c>
    </row>
    <row r="72" s="1" customFormat="1" ht="33" customHeight="1" spans="1:56">
      <c r="A72" s="376">
        <f t="shared" si="11"/>
        <v>68</v>
      </c>
      <c r="B72" s="287"/>
      <c r="C72" s="288"/>
      <c r="D72" s="227"/>
      <c r="E72" s="287"/>
      <c r="F72" s="380">
        <f t="shared" si="12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0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8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3"/>
        <v>0</v>
      </c>
      <c r="AT72" s="403">
        <f t="shared" si="14"/>
        <v>0</v>
      </c>
      <c r="AU72" s="403">
        <f t="shared" si="15"/>
        <v>0</v>
      </c>
      <c r="AV72" s="281"/>
      <c r="AW72" s="282"/>
      <c r="AX72" s="282"/>
      <c r="AY72" s="282"/>
      <c r="AZ72" s="282"/>
      <c r="BA72" s="403">
        <f t="shared" si="16"/>
        <v>0</v>
      </c>
      <c r="BB72" s="283"/>
      <c r="BC72" s="291"/>
      <c r="BD72" s="329" t="str">
        <f t="shared" si="17"/>
        <v>正确</v>
      </c>
    </row>
    <row r="73" s="1" customFormat="1" ht="33" customHeight="1" spans="1:56">
      <c r="A73" s="376">
        <f t="shared" si="11"/>
        <v>69</v>
      </c>
      <c r="B73" s="287"/>
      <c r="C73" s="288"/>
      <c r="D73" s="227"/>
      <c r="E73" s="287"/>
      <c r="F73" s="380">
        <f t="shared" si="12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0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8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3"/>
        <v>0</v>
      </c>
      <c r="AT73" s="403">
        <f t="shared" si="14"/>
        <v>0</v>
      </c>
      <c r="AU73" s="403">
        <f t="shared" si="15"/>
        <v>0</v>
      </c>
      <c r="AV73" s="281"/>
      <c r="AW73" s="282"/>
      <c r="AX73" s="282"/>
      <c r="AY73" s="282"/>
      <c r="AZ73" s="282"/>
      <c r="BA73" s="403">
        <f t="shared" si="16"/>
        <v>0</v>
      </c>
      <c r="BB73" s="283"/>
      <c r="BC73" s="291"/>
      <c r="BD73" s="329" t="str">
        <f t="shared" si="17"/>
        <v>正确</v>
      </c>
    </row>
    <row r="74" s="1" customFormat="1" ht="33" customHeight="1" spans="1:56">
      <c r="A74" s="376">
        <f t="shared" si="11"/>
        <v>70</v>
      </c>
      <c r="B74" s="287"/>
      <c r="C74" s="288"/>
      <c r="D74" s="227"/>
      <c r="E74" s="287"/>
      <c r="F74" s="380">
        <f t="shared" si="12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0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8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3"/>
        <v>0</v>
      </c>
      <c r="AT74" s="403">
        <f t="shared" si="14"/>
        <v>0</v>
      </c>
      <c r="AU74" s="403">
        <f t="shared" si="15"/>
        <v>0</v>
      </c>
      <c r="AV74" s="281"/>
      <c r="AW74" s="282"/>
      <c r="AX74" s="282"/>
      <c r="AY74" s="282"/>
      <c r="AZ74" s="282"/>
      <c r="BA74" s="403">
        <f t="shared" si="16"/>
        <v>0</v>
      </c>
      <c r="BB74" s="283"/>
      <c r="BC74" s="291"/>
      <c r="BD74" s="329" t="str">
        <f t="shared" si="17"/>
        <v>正确</v>
      </c>
    </row>
    <row r="75" s="1" customFormat="1" ht="33" customHeight="1" spans="1:56">
      <c r="A75" s="376">
        <f t="shared" si="11"/>
        <v>71</v>
      </c>
      <c r="B75" s="287"/>
      <c r="C75" s="288"/>
      <c r="D75" s="227"/>
      <c r="E75" s="287"/>
      <c r="F75" s="380">
        <f t="shared" si="12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0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8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3"/>
        <v>0</v>
      </c>
      <c r="AT75" s="403">
        <f t="shared" si="14"/>
        <v>0</v>
      </c>
      <c r="AU75" s="403">
        <f t="shared" si="15"/>
        <v>0</v>
      </c>
      <c r="AV75" s="281"/>
      <c r="AW75" s="282"/>
      <c r="AX75" s="282"/>
      <c r="AY75" s="282"/>
      <c r="AZ75" s="282"/>
      <c r="BA75" s="403">
        <f t="shared" si="16"/>
        <v>0</v>
      </c>
      <c r="BB75" s="283"/>
      <c r="BC75" s="291"/>
      <c r="BD75" s="329" t="str">
        <f t="shared" si="17"/>
        <v>正确</v>
      </c>
    </row>
    <row r="76" s="1" customFormat="1" ht="33" customHeight="1" spans="1:56">
      <c r="A76" s="376">
        <f t="shared" si="11"/>
        <v>72</v>
      </c>
      <c r="B76" s="287"/>
      <c r="C76" s="288"/>
      <c r="D76" s="227"/>
      <c r="E76" s="287"/>
      <c r="F76" s="380">
        <f t="shared" si="12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0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8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3"/>
        <v>0</v>
      </c>
      <c r="AT76" s="403">
        <f t="shared" si="14"/>
        <v>0</v>
      </c>
      <c r="AU76" s="403">
        <f t="shared" si="15"/>
        <v>0</v>
      </c>
      <c r="AV76" s="281"/>
      <c r="AW76" s="282"/>
      <c r="AX76" s="282"/>
      <c r="AY76" s="282"/>
      <c r="AZ76" s="282"/>
      <c r="BA76" s="403">
        <f t="shared" si="16"/>
        <v>0</v>
      </c>
      <c r="BB76" s="283"/>
      <c r="BC76" s="291"/>
      <c r="BD76" s="329" t="str">
        <f t="shared" si="17"/>
        <v>正确</v>
      </c>
    </row>
    <row r="77" s="1" customFormat="1" ht="33" customHeight="1" spans="1:56">
      <c r="A77" s="376">
        <f t="shared" si="11"/>
        <v>73</v>
      </c>
      <c r="B77" s="287"/>
      <c r="C77" s="288"/>
      <c r="D77" s="227"/>
      <c r="E77" s="287"/>
      <c r="F77" s="380">
        <f t="shared" si="12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0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8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3"/>
        <v>0</v>
      </c>
      <c r="AT77" s="403">
        <f t="shared" si="14"/>
        <v>0</v>
      </c>
      <c r="AU77" s="403">
        <f t="shared" si="15"/>
        <v>0</v>
      </c>
      <c r="AV77" s="281"/>
      <c r="AW77" s="282"/>
      <c r="AX77" s="282"/>
      <c r="AY77" s="282"/>
      <c r="AZ77" s="282"/>
      <c r="BA77" s="403">
        <f t="shared" si="16"/>
        <v>0</v>
      </c>
      <c r="BB77" s="283"/>
      <c r="BC77" s="291"/>
      <c r="BD77" s="329" t="str">
        <f t="shared" si="17"/>
        <v>正确</v>
      </c>
    </row>
    <row r="78" s="1" customFormat="1" ht="33" customHeight="1" spans="1:56">
      <c r="A78" s="376">
        <f t="shared" si="11"/>
        <v>74</v>
      </c>
      <c r="B78" s="287"/>
      <c r="C78" s="288"/>
      <c r="D78" s="227"/>
      <c r="E78" s="287"/>
      <c r="F78" s="380">
        <f t="shared" si="12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0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8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3"/>
        <v>0</v>
      </c>
      <c r="AT78" s="403">
        <f t="shared" si="14"/>
        <v>0</v>
      </c>
      <c r="AU78" s="403">
        <f t="shared" si="15"/>
        <v>0</v>
      </c>
      <c r="AV78" s="281"/>
      <c r="AW78" s="282"/>
      <c r="AX78" s="282"/>
      <c r="AY78" s="282"/>
      <c r="AZ78" s="282"/>
      <c r="BA78" s="403">
        <f t="shared" si="16"/>
        <v>0</v>
      </c>
      <c r="BB78" s="283"/>
      <c r="BC78" s="291"/>
      <c r="BD78" s="329" t="str">
        <f t="shared" si="17"/>
        <v>正确</v>
      </c>
    </row>
    <row r="79" s="1" customFormat="1" ht="33" customHeight="1" spans="1:56">
      <c r="A79" s="376">
        <f t="shared" si="11"/>
        <v>75</v>
      </c>
      <c r="B79" s="287"/>
      <c r="C79" s="288"/>
      <c r="D79" s="227"/>
      <c r="E79" s="287"/>
      <c r="F79" s="380">
        <f t="shared" si="12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0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8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3"/>
        <v>0</v>
      </c>
      <c r="AT79" s="403">
        <f t="shared" si="14"/>
        <v>0</v>
      </c>
      <c r="AU79" s="403">
        <f t="shared" si="15"/>
        <v>0</v>
      </c>
      <c r="AV79" s="281"/>
      <c r="AW79" s="282"/>
      <c r="AX79" s="282"/>
      <c r="AY79" s="282"/>
      <c r="AZ79" s="282"/>
      <c r="BA79" s="403">
        <f t="shared" si="16"/>
        <v>0</v>
      </c>
      <c r="BB79" s="283"/>
      <c r="BC79" s="291"/>
      <c r="BD79" s="329" t="str">
        <f t="shared" si="17"/>
        <v>正确</v>
      </c>
    </row>
    <row r="80" s="1" customFormat="1" ht="33" customHeight="1" spans="1:56">
      <c r="A80" s="376">
        <f t="shared" si="11"/>
        <v>76</v>
      </c>
      <c r="B80" s="287"/>
      <c r="C80" s="288"/>
      <c r="D80" s="227"/>
      <c r="E80" s="287"/>
      <c r="F80" s="380">
        <f t="shared" si="12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0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8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3"/>
        <v>0</v>
      </c>
      <c r="AT80" s="403">
        <f t="shared" si="14"/>
        <v>0</v>
      </c>
      <c r="AU80" s="403">
        <f t="shared" si="15"/>
        <v>0</v>
      </c>
      <c r="AV80" s="281"/>
      <c r="AW80" s="282"/>
      <c r="AX80" s="282"/>
      <c r="AY80" s="282"/>
      <c r="AZ80" s="282"/>
      <c r="BA80" s="403">
        <f t="shared" si="16"/>
        <v>0</v>
      </c>
      <c r="BB80" s="283"/>
      <c r="BC80" s="291"/>
      <c r="BD80" s="329" t="str">
        <f t="shared" si="17"/>
        <v>正确</v>
      </c>
    </row>
    <row r="81" s="1" customFormat="1" ht="33" customHeight="1" spans="1:56">
      <c r="A81" s="376">
        <f t="shared" si="11"/>
        <v>77</v>
      </c>
      <c r="B81" s="287"/>
      <c r="C81" s="288"/>
      <c r="D81" s="227"/>
      <c r="E81" s="287"/>
      <c r="F81" s="380">
        <f t="shared" si="12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0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8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3"/>
        <v>0</v>
      </c>
      <c r="AT81" s="403">
        <f t="shared" si="14"/>
        <v>0</v>
      </c>
      <c r="AU81" s="403">
        <f t="shared" si="15"/>
        <v>0</v>
      </c>
      <c r="AV81" s="281"/>
      <c r="AW81" s="282"/>
      <c r="AX81" s="282"/>
      <c r="AY81" s="282"/>
      <c r="AZ81" s="282"/>
      <c r="BA81" s="403">
        <f t="shared" si="16"/>
        <v>0</v>
      </c>
      <c r="BB81" s="283"/>
      <c r="BC81" s="291"/>
      <c r="BD81" s="329" t="str">
        <f t="shared" si="17"/>
        <v>正确</v>
      </c>
    </row>
    <row r="82" s="1" customFormat="1" ht="33" customHeight="1" spans="1:56">
      <c r="A82" s="376">
        <f t="shared" si="11"/>
        <v>78</v>
      </c>
      <c r="B82" s="287"/>
      <c r="C82" s="288"/>
      <c r="D82" s="227"/>
      <c r="E82" s="287"/>
      <c r="F82" s="380">
        <f t="shared" si="12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0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8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3"/>
        <v>0</v>
      </c>
      <c r="AT82" s="403">
        <f t="shared" si="14"/>
        <v>0</v>
      </c>
      <c r="AU82" s="403">
        <f t="shared" si="15"/>
        <v>0</v>
      </c>
      <c r="AV82" s="281"/>
      <c r="AW82" s="282"/>
      <c r="AX82" s="282"/>
      <c r="AY82" s="282"/>
      <c r="AZ82" s="282"/>
      <c r="BA82" s="403">
        <f t="shared" si="16"/>
        <v>0</v>
      </c>
      <c r="BB82" s="283"/>
      <c r="BC82" s="291"/>
      <c r="BD82" s="329" t="str">
        <f t="shared" si="17"/>
        <v>正确</v>
      </c>
    </row>
    <row r="83" s="1" customFormat="1" ht="33" customHeight="1" spans="1:56">
      <c r="A83" s="376">
        <f t="shared" si="11"/>
        <v>79</v>
      </c>
      <c r="B83" s="287"/>
      <c r="C83" s="288"/>
      <c r="D83" s="227"/>
      <c r="E83" s="287"/>
      <c r="F83" s="380">
        <f t="shared" si="12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0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8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3"/>
        <v>0</v>
      </c>
      <c r="AT83" s="403">
        <f t="shared" si="14"/>
        <v>0</v>
      </c>
      <c r="AU83" s="403">
        <f t="shared" si="15"/>
        <v>0</v>
      </c>
      <c r="AV83" s="281"/>
      <c r="AW83" s="282"/>
      <c r="AX83" s="282"/>
      <c r="AY83" s="282"/>
      <c r="AZ83" s="282"/>
      <c r="BA83" s="403">
        <f t="shared" si="16"/>
        <v>0</v>
      </c>
      <c r="BB83" s="283"/>
      <c r="BC83" s="291"/>
      <c r="BD83" s="329" t="str">
        <f t="shared" si="17"/>
        <v>正确</v>
      </c>
    </row>
    <row r="84" s="1" customFormat="1" ht="33" customHeight="1" spans="1:56">
      <c r="A84" s="376">
        <f t="shared" si="11"/>
        <v>80</v>
      </c>
      <c r="B84" s="287"/>
      <c r="C84" s="288"/>
      <c r="D84" s="227"/>
      <c r="E84" s="287"/>
      <c r="F84" s="380">
        <f t="shared" si="12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0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8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3"/>
        <v>0</v>
      </c>
      <c r="AT84" s="403">
        <f t="shared" si="14"/>
        <v>0</v>
      </c>
      <c r="AU84" s="403">
        <f t="shared" si="15"/>
        <v>0</v>
      </c>
      <c r="AV84" s="281"/>
      <c r="AW84" s="282"/>
      <c r="AX84" s="282"/>
      <c r="AY84" s="282"/>
      <c r="AZ84" s="282"/>
      <c r="BA84" s="403">
        <f t="shared" si="16"/>
        <v>0</v>
      </c>
      <c r="BB84" s="283"/>
      <c r="BC84" s="291"/>
      <c r="BD84" s="329" t="str">
        <f t="shared" si="17"/>
        <v>正确</v>
      </c>
    </row>
    <row r="85" s="1" customFormat="1" ht="33" customHeight="1" spans="1:56">
      <c r="A85" s="376">
        <f t="shared" si="11"/>
        <v>81</v>
      </c>
      <c r="B85" s="287"/>
      <c r="C85" s="288"/>
      <c r="D85" s="227"/>
      <c r="E85" s="287"/>
      <c r="F85" s="380">
        <f t="shared" si="12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ref="S85:S148" si="19">P85+Q85-R85</f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8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3"/>
        <v>0</v>
      </c>
      <c r="AT85" s="403">
        <f t="shared" si="14"/>
        <v>0</v>
      </c>
      <c r="AU85" s="403">
        <f t="shared" si="15"/>
        <v>0</v>
      </c>
      <c r="AV85" s="281"/>
      <c r="AW85" s="282"/>
      <c r="AX85" s="282"/>
      <c r="AY85" s="282"/>
      <c r="AZ85" s="282"/>
      <c r="BA85" s="403">
        <f t="shared" si="16"/>
        <v>0</v>
      </c>
      <c r="BB85" s="283"/>
      <c r="BC85" s="291"/>
      <c r="BD85" s="329" t="str">
        <f t="shared" si="17"/>
        <v>正确</v>
      </c>
    </row>
    <row r="86" s="1" customFormat="1" ht="33" customHeight="1" spans="1:56">
      <c r="A86" s="376">
        <f t="shared" si="11"/>
        <v>82</v>
      </c>
      <c r="B86" s="287"/>
      <c r="C86" s="288"/>
      <c r="D86" s="227"/>
      <c r="E86" s="287"/>
      <c r="F86" s="380">
        <f t="shared" si="12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9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8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3"/>
        <v>0</v>
      </c>
      <c r="AT86" s="403">
        <f t="shared" si="14"/>
        <v>0</v>
      </c>
      <c r="AU86" s="403">
        <f t="shared" si="15"/>
        <v>0</v>
      </c>
      <c r="AV86" s="281"/>
      <c r="AW86" s="282"/>
      <c r="AX86" s="282"/>
      <c r="AY86" s="282"/>
      <c r="AZ86" s="282"/>
      <c r="BA86" s="403">
        <f t="shared" si="16"/>
        <v>0</v>
      </c>
      <c r="BB86" s="283"/>
      <c r="BC86" s="291"/>
      <c r="BD86" s="329" t="str">
        <f t="shared" si="17"/>
        <v>正确</v>
      </c>
    </row>
    <row r="87" s="1" customFormat="1" ht="33" customHeight="1" spans="1:56">
      <c r="A87" s="376">
        <f t="shared" si="11"/>
        <v>83</v>
      </c>
      <c r="B87" s="287"/>
      <c r="C87" s="288"/>
      <c r="D87" s="227"/>
      <c r="E87" s="287"/>
      <c r="F87" s="380">
        <f t="shared" si="12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9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8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3"/>
        <v>0</v>
      </c>
      <c r="AT87" s="403">
        <f t="shared" si="14"/>
        <v>0</v>
      </c>
      <c r="AU87" s="403">
        <f t="shared" si="15"/>
        <v>0</v>
      </c>
      <c r="AV87" s="281"/>
      <c r="AW87" s="282"/>
      <c r="AX87" s="282"/>
      <c r="AY87" s="282"/>
      <c r="AZ87" s="282"/>
      <c r="BA87" s="403">
        <f t="shared" si="16"/>
        <v>0</v>
      </c>
      <c r="BB87" s="283"/>
      <c r="BC87" s="291"/>
      <c r="BD87" s="329" t="str">
        <f t="shared" si="17"/>
        <v>正确</v>
      </c>
    </row>
    <row r="88" s="1" customFormat="1" ht="33" customHeight="1" spans="1:56">
      <c r="A88" s="376">
        <f t="shared" si="11"/>
        <v>84</v>
      </c>
      <c r="B88" s="287"/>
      <c r="C88" s="288"/>
      <c r="D88" s="227"/>
      <c r="E88" s="287"/>
      <c r="F88" s="380">
        <f t="shared" si="12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9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8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3"/>
        <v>0</v>
      </c>
      <c r="AT88" s="403">
        <f t="shared" si="14"/>
        <v>0</v>
      </c>
      <c r="AU88" s="403">
        <f t="shared" si="15"/>
        <v>0</v>
      </c>
      <c r="AV88" s="281"/>
      <c r="AW88" s="282"/>
      <c r="AX88" s="282"/>
      <c r="AY88" s="282"/>
      <c r="AZ88" s="282"/>
      <c r="BA88" s="403">
        <f t="shared" si="16"/>
        <v>0</v>
      </c>
      <c r="BB88" s="283"/>
      <c r="BC88" s="291"/>
      <c r="BD88" s="329" t="str">
        <f t="shared" si="17"/>
        <v>正确</v>
      </c>
    </row>
    <row r="89" s="1" customFormat="1" ht="33" customHeight="1" spans="1:56">
      <c r="A89" s="376">
        <f t="shared" si="11"/>
        <v>85</v>
      </c>
      <c r="B89" s="287"/>
      <c r="C89" s="288"/>
      <c r="D89" s="227"/>
      <c r="E89" s="287"/>
      <c r="F89" s="380">
        <f t="shared" si="12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9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8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3"/>
        <v>0</v>
      </c>
      <c r="AT89" s="403">
        <f t="shared" si="14"/>
        <v>0</v>
      </c>
      <c r="AU89" s="403">
        <f t="shared" si="15"/>
        <v>0</v>
      </c>
      <c r="AV89" s="281"/>
      <c r="AW89" s="282"/>
      <c r="AX89" s="282"/>
      <c r="AY89" s="282"/>
      <c r="AZ89" s="282"/>
      <c r="BA89" s="403">
        <f t="shared" si="16"/>
        <v>0</v>
      </c>
      <c r="BB89" s="283"/>
      <c r="BC89" s="291"/>
      <c r="BD89" s="329" t="str">
        <f t="shared" si="17"/>
        <v>正确</v>
      </c>
    </row>
    <row r="90" s="1" customFormat="1" ht="33" customHeight="1" spans="1:56">
      <c r="A90" s="376">
        <f t="shared" si="11"/>
        <v>86</v>
      </c>
      <c r="B90" s="287"/>
      <c r="C90" s="288"/>
      <c r="D90" s="227"/>
      <c r="E90" s="287"/>
      <c r="F90" s="380">
        <f t="shared" si="12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9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8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3"/>
        <v>0</v>
      </c>
      <c r="AT90" s="403">
        <f t="shared" si="14"/>
        <v>0</v>
      </c>
      <c r="AU90" s="403">
        <f t="shared" si="15"/>
        <v>0</v>
      </c>
      <c r="AV90" s="281"/>
      <c r="AW90" s="282"/>
      <c r="AX90" s="282"/>
      <c r="AY90" s="282"/>
      <c r="AZ90" s="282"/>
      <c r="BA90" s="403">
        <f t="shared" si="16"/>
        <v>0</v>
      </c>
      <c r="BB90" s="283"/>
      <c r="BC90" s="291"/>
      <c r="BD90" s="329" t="str">
        <f t="shared" si="17"/>
        <v>正确</v>
      </c>
    </row>
    <row r="91" s="1" customFormat="1" ht="33" customHeight="1" spans="1:56">
      <c r="A91" s="376">
        <f t="shared" si="11"/>
        <v>87</v>
      </c>
      <c r="B91" s="287"/>
      <c r="C91" s="288"/>
      <c r="D91" s="227"/>
      <c r="E91" s="287"/>
      <c r="F91" s="380">
        <f t="shared" si="12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9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8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3"/>
        <v>0</v>
      </c>
      <c r="AT91" s="403">
        <f t="shared" si="14"/>
        <v>0</v>
      </c>
      <c r="AU91" s="403">
        <f t="shared" si="15"/>
        <v>0</v>
      </c>
      <c r="AV91" s="281"/>
      <c r="AW91" s="282"/>
      <c r="AX91" s="282"/>
      <c r="AY91" s="282"/>
      <c r="AZ91" s="282"/>
      <c r="BA91" s="403">
        <f t="shared" si="16"/>
        <v>0</v>
      </c>
      <c r="BB91" s="283"/>
      <c r="BC91" s="291"/>
      <c r="BD91" s="329" t="str">
        <f t="shared" si="17"/>
        <v>正确</v>
      </c>
    </row>
    <row r="92" s="1" customFormat="1" ht="33" customHeight="1" spans="1:56">
      <c r="A92" s="376">
        <f t="shared" si="11"/>
        <v>88</v>
      </c>
      <c r="B92" s="287"/>
      <c r="C92" s="288"/>
      <c r="D92" s="227"/>
      <c r="E92" s="287"/>
      <c r="F92" s="380">
        <f t="shared" si="12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9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8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3"/>
        <v>0</v>
      </c>
      <c r="AT92" s="403">
        <f t="shared" si="14"/>
        <v>0</v>
      </c>
      <c r="AU92" s="403">
        <f t="shared" si="15"/>
        <v>0</v>
      </c>
      <c r="AV92" s="281"/>
      <c r="AW92" s="282"/>
      <c r="AX92" s="282"/>
      <c r="AY92" s="282"/>
      <c r="AZ92" s="282"/>
      <c r="BA92" s="403">
        <f t="shared" si="16"/>
        <v>0</v>
      </c>
      <c r="BB92" s="283"/>
      <c r="BC92" s="291"/>
      <c r="BD92" s="329" t="str">
        <f t="shared" si="17"/>
        <v>正确</v>
      </c>
    </row>
    <row r="93" s="1" customFormat="1" ht="33" customHeight="1" spans="1:56">
      <c r="A93" s="376">
        <f t="shared" si="11"/>
        <v>89</v>
      </c>
      <c r="B93" s="287"/>
      <c r="C93" s="288"/>
      <c r="D93" s="227"/>
      <c r="E93" s="287"/>
      <c r="F93" s="380">
        <f t="shared" si="12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9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8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3"/>
        <v>0</v>
      </c>
      <c r="AT93" s="403">
        <f t="shared" si="14"/>
        <v>0</v>
      </c>
      <c r="AU93" s="403">
        <f t="shared" si="15"/>
        <v>0</v>
      </c>
      <c r="AV93" s="281"/>
      <c r="AW93" s="282"/>
      <c r="AX93" s="282"/>
      <c r="AY93" s="282"/>
      <c r="AZ93" s="282"/>
      <c r="BA93" s="403">
        <f t="shared" si="16"/>
        <v>0</v>
      </c>
      <c r="BB93" s="283"/>
      <c r="BC93" s="291"/>
      <c r="BD93" s="329" t="str">
        <f t="shared" si="17"/>
        <v>正确</v>
      </c>
    </row>
    <row r="94" s="1" customFormat="1" ht="33" customHeight="1" spans="1:56">
      <c r="A94" s="376">
        <f t="shared" si="11"/>
        <v>90</v>
      </c>
      <c r="B94" s="287"/>
      <c r="C94" s="288"/>
      <c r="D94" s="227"/>
      <c r="E94" s="287"/>
      <c r="F94" s="380">
        <f t="shared" si="12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9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8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3"/>
        <v>0</v>
      </c>
      <c r="AT94" s="403">
        <f t="shared" si="14"/>
        <v>0</v>
      </c>
      <c r="AU94" s="403">
        <f t="shared" si="15"/>
        <v>0</v>
      </c>
      <c r="AV94" s="281"/>
      <c r="AW94" s="282"/>
      <c r="AX94" s="282"/>
      <c r="AY94" s="282"/>
      <c r="AZ94" s="282"/>
      <c r="BA94" s="403">
        <f t="shared" si="16"/>
        <v>0</v>
      </c>
      <c r="BB94" s="283"/>
      <c r="BC94" s="291"/>
      <c r="BD94" s="329" t="str">
        <f t="shared" si="17"/>
        <v>正确</v>
      </c>
    </row>
    <row r="95" s="1" customFormat="1" ht="33" customHeight="1" spans="1:56">
      <c r="A95" s="376">
        <f t="shared" si="11"/>
        <v>91</v>
      </c>
      <c r="B95" s="287"/>
      <c r="C95" s="288"/>
      <c r="D95" s="227"/>
      <c r="E95" s="287"/>
      <c r="F95" s="380">
        <f t="shared" si="12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9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8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3"/>
        <v>0</v>
      </c>
      <c r="AT95" s="403">
        <f t="shared" si="14"/>
        <v>0</v>
      </c>
      <c r="AU95" s="403">
        <f t="shared" si="15"/>
        <v>0</v>
      </c>
      <c r="AV95" s="281"/>
      <c r="AW95" s="282"/>
      <c r="AX95" s="282"/>
      <c r="AY95" s="282"/>
      <c r="AZ95" s="282"/>
      <c r="BA95" s="403">
        <f t="shared" si="16"/>
        <v>0</v>
      </c>
      <c r="BB95" s="283"/>
      <c r="BC95" s="291"/>
      <c r="BD95" s="329" t="str">
        <f t="shared" si="17"/>
        <v>正确</v>
      </c>
    </row>
    <row r="96" s="1" customFormat="1" ht="33" customHeight="1" spans="1:56">
      <c r="A96" s="376">
        <f t="shared" si="11"/>
        <v>92</v>
      </c>
      <c r="B96" s="287"/>
      <c r="C96" s="288"/>
      <c r="D96" s="227"/>
      <c r="E96" s="287"/>
      <c r="F96" s="380">
        <f t="shared" si="12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9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8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3"/>
        <v>0</v>
      </c>
      <c r="AT96" s="403">
        <f t="shared" si="14"/>
        <v>0</v>
      </c>
      <c r="AU96" s="403">
        <f t="shared" si="15"/>
        <v>0</v>
      </c>
      <c r="AV96" s="281"/>
      <c r="AW96" s="282"/>
      <c r="AX96" s="282"/>
      <c r="AY96" s="282"/>
      <c r="AZ96" s="282"/>
      <c r="BA96" s="403">
        <f t="shared" si="16"/>
        <v>0</v>
      </c>
      <c r="BB96" s="283"/>
      <c r="BC96" s="291"/>
      <c r="BD96" s="329" t="str">
        <f t="shared" si="17"/>
        <v>正确</v>
      </c>
    </row>
    <row r="97" s="1" customFormat="1" ht="33" customHeight="1" spans="1:56">
      <c r="A97" s="376">
        <f t="shared" si="11"/>
        <v>93</v>
      </c>
      <c r="B97" s="287"/>
      <c r="C97" s="288"/>
      <c r="D97" s="227"/>
      <c r="E97" s="287"/>
      <c r="F97" s="380">
        <f t="shared" si="12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9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8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3"/>
        <v>0</v>
      </c>
      <c r="AT97" s="403">
        <f t="shared" si="14"/>
        <v>0</v>
      </c>
      <c r="AU97" s="403">
        <f t="shared" si="15"/>
        <v>0</v>
      </c>
      <c r="AV97" s="281"/>
      <c r="AW97" s="282"/>
      <c r="AX97" s="282"/>
      <c r="AY97" s="282"/>
      <c r="AZ97" s="282"/>
      <c r="BA97" s="403">
        <f t="shared" si="16"/>
        <v>0</v>
      </c>
      <c r="BB97" s="283"/>
      <c r="BC97" s="291"/>
      <c r="BD97" s="329" t="str">
        <f t="shared" si="17"/>
        <v>正确</v>
      </c>
    </row>
    <row r="98" s="1" customFormat="1" ht="33" customHeight="1" spans="1:56">
      <c r="A98" s="376">
        <f t="shared" si="11"/>
        <v>94</v>
      </c>
      <c r="B98" s="287"/>
      <c r="C98" s="288"/>
      <c r="D98" s="227"/>
      <c r="E98" s="287"/>
      <c r="F98" s="380">
        <f t="shared" si="12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9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8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3"/>
        <v>0</v>
      </c>
      <c r="AT98" s="403">
        <f t="shared" si="14"/>
        <v>0</v>
      </c>
      <c r="AU98" s="403">
        <f t="shared" si="15"/>
        <v>0</v>
      </c>
      <c r="AV98" s="281"/>
      <c r="AW98" s="282"/>
      <c r="AX98" s="282"/>
      <c r="AY98" s="282"/>
      <c r="AZ98" s="282"/>
      <c r="BA98" s="403">
        <f t="shared" si="16"/>
        <v>0</v>
      </c>
      <c r="BB98" s="283"/>
      <c r="BC98" s="291"/>
      <c r="BD98" s="329" t="str">
        <f t="shared" si="17"/>
        <v>正确</v>
      </c>
    </row>
    <row r="99" s="1" customFormat="1" ht="33" customHeight="1" spans="1:56">
      <c r="A99" s="376">
        <f t="shared" si="11"/>
        <v>95</v>
      </c>
      <c r="B99" s="287"/>
      <c r="C99" s="288"/>
      <c r="D99" s="227"/>
      <c r="E99" s="287"/>
      <c r="F99" s="380">
        <f t="shared" si="12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9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8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3"/>
        <v>0</v>
      </c>
      <c r="AT99" s="403">
        <f t="shared" si="14"/>
        <v>0</v>
      </c>
      <c r="AU99" s="403">
        <f t="shared" si="15"/>
        <v>0</v>
      </c>
      <c r="AV99" s="281"/>
      <c r="AW99" s="282"/>
      <c r="AX99" s="282"/>
      <c r="AY99" s="282"/>
      <c r="AZ99" s="282"/>
      <c r="BA99" s="403">
        <f t="shared" si="16"/>
        <v>0</v>
      </c>
      <c r="BB99" s="283"/>
      <c r="BC99" s="291"/>
      <c r="BD99" s="329" t="str">
        <f t="shared" si="17"/>
        <v>正确</v>
      </c>
    </row>
    <row r="100" s="1" customFormat="1" ht="33" customHeight="1" spans="1:56">
      <c r="A100" s="376">
        <f t="shared" si="11"/>
        <v>96</v>
      </c>
      <c r="B100" s="287"/>
      <c r="C100" s="288"/>
      <c r="D100" s="227"/>
      <c r="E100" s="287"/>
      <c r="F100" s="380">
        <f t="shared" si="12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9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8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3"/>
        <v>0</v>
      </c>
      <c r="AT100" s="403">
        <f t="shared" si="14"/>
        <v>0</v>
      </c>
      <c r="AU100" s="403">
        <f t="shared" si="15"/>
        <v>0</v>
      </c>
      <c r="AV100" s="281"/>
      <c r="AW100" s="282"/>
      <c r="AX100" s="282"/>
      <c r="AY100" s="282"/>
      <c r="AZ100" s="282"/>
      <c r="BA100" s="403">
        <f t="shared" si="16"/>
        <v>0</v>
      </c>
      <c r="BB100" s="283"/>
      <c r="BC100" s="291"/>
      <c r="BD100" s="329" t="str">
        <f t="shared" si="17"/>
        <v>正确</v>
      </c>
    </row>
    <row r="101" s="1" customFormat="1" ht="33" customHeight="1" spans="1:56">
      <c r="A101" s="376">
        <f t="shared" si="11"/>
        <v>97</v>
      </c>
      <c r="B101" s="287"/>
      <c r="C101" s="288"/>
      <c r="D101" s="227"/>
      <c r="E101" s="287"/>
      <c r="F101" s="380">
        <f t="shared" si="12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9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8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3"/>
        <v>0</v>
      </c>
      <c r="AT101" s="403">
        <f t="shared" si="14"/>
        <v>0</v>
      </c>
      <c r="AU101" s="403">
        <f t="shared" si="15"/>
        <v>0</v>
      </c>
      <c r="AV101" s="281"/>
      <c r="AW101" s="282"/>
      <c r="AX101" s="282"/>
      <c r="AY101" s="282"/>
      <c r="AZ101" s="282"/>
      <c r="BA101" s="403">
        <f t="shared" si="16"/>
        <v>0</v>
      </c>
      <c r="BB101" s="283"/>
      <c r="BC101" s="291"/>
      <c r="BD101" s="329" t="str">
        <f t="shared" si="17"/>
        <v>正确</v>
      </c>
    </row>
    <row r="102" s="1" customFormat="1" ht="33" customHeight="1" spans="1:56">
      <c r="A102" s="376">
        <f t="shared" si="11"/>
        <v>98</v>
      </c>
      <c r="B102" s="287"/>
      <c r="C102" s="288"/>
      <c r="D102" s="227"/>
      <c r="E102" s="287"/>
      <c r="F102" s="380">
        <f t="shared" si="12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9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8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3"/>
        <v>0</v>
      </c>
      <c r="AT102" s="403">
        <f t="shared" si="14"/>
        <v>0</v>
      </c>
      <c r="AU102" s="403">
        <f t="shared" si="15"/>
        <v>0</v>
      </c>
      <c r="AV102" s="281"/>
      <c r="AW102" s="282"/>
      <c r="AX102" s="282"/>
      <c r="AY102" s="282"/>
      <c r="AZ102" s="282"/>
      <c r="BA102" s="403">
        <f t="shared" si="16"/>
        <v>0</v>
      </c>
      <c r="BB102" s="283"/>
      <c r="BC102" s="291"/>
      <c r="BD102" s="329" t="str">
        <f t="shared" si="17"/>
        <v>正确</v>
      </c>
    </row>
    <row r="103" s="1" customFormat="1" ht="33" customHeight="1" spans="1:56">
      <c r="A103" s="376">
        <f t="shared" si="11"/>
        <v>99</v>
      </c>
      <c r="B103" s="287"/>
      <c r="C103" s="288"/>
      <c r="D103" s="227"/>
      <c r="E103" s="287"/>
      <c r="F103" s="380">
        <f t="shared" si="12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9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8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3"/>
        <v>0</v>
      </c>
      <c r="AT103" s="403">
        <f t="shared" si="14"/>
        <v>0</v>
      </c>
      <c r="AU103" s="403">
        <f t="shared" si="15"/>
        <v>0</v>
      </c>
      <c r="AV103" s="281"/>
      <c r="AW103" s="282"/>
      <c r="AX103" s="282"/>
      <c r="AY103" s="282"/>
      <c r="AZ103" s="282"/>
      <c r="BA103" s="403">
        <f t="shared" si="16"/>
        <v>0</v>
      </c>
      <c r="BB103" s="283"/>
      <c r="BC103" s="291"/>
      <c r="BD103" s="329" t="str">
        <f t="shared" si="17"/>
        <v>正确</v>
      </c>
    </row>
    <row r="104" s="1" customFormat="1" ht="33" customHeight="1" spans="1:56">
      <c r="A104" s="376">
        <f t="shared" si="11"/>
        <v>100</v>
      </c>
      <c r="B104" s="287"/>
      <c r="C104" s="288"/>
      <c r="D104" s="227"/>
      <c r="E104" s="287"/>
      <c r="F104" s="380">
        <f t="shared" si="12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9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8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3"/>
        <v>0</v>
      </c>
      <c r="AT104" s="403">
        <f t="shared" si="14"/>
        <v>0</v>
      </c>
      <c r="AU104" s="403">
        <f t="shared" si="15"/>
        <v>0</v>
      </c>
      <c r="AV104" s="281"/>
      <c r="AW104" s="282"/>
      <c r="AX104" s="282"/>
      <c r="AY104" s="282"/>
      <c r="AZ104" s="282"/>
      <c r="BA104" s="403">
        <f t="shared" si="16"/>
        <v>0</v>
      </c>
      <c r="BB104" s="283"/>
      <c r="BC104" s="291"/>
      <c r="BD104" s="329" t="str">
        <f t="shared" si="17"/>
        <v>正确</v>
      </c>
    </row>
    <row r="105" s="1" customFormat="1" ht="33" customHeight="1" spans="1:56">
      <c r="A105" s="376">
        <f t="shared" si="11"/>
        <v>101</v>
      </c>
      <c r="B105" s="287"/>
      <c r="C105" s="288"/>
      <c r="D105" s="227"/>
      <c r="E105" s="287"/>
      <c r="F105" s="380">
        <f t="shared" si="12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9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8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3"/>
        <v>0</v>
      </c>
      <c r="AT105" s="403">
        <f t="shared" si="14"/>
        <v>0</v>
      </c>
      <c r="AU105" s="403">
        <f t="shared" si="15"/>
        <v>0</v>
      </c>
      <c r="AV105" s="281"/>
      <c r="AW105" s="282"/>
      <c r="AX105" s="282"/>
      <c r="AY105" s="282"/>
      <c r="AZ105" s="282"/>
      <c r="BA105" s="403">
        <f t="shared" si="16"/>
        <v>0</v>
      </c>
      <c r="BB105" s="283"/>
      <c r="BC105" s="291"/>
      <c r="BD105" s="329" t="str">
        <f t="shared" si="17"/>
        <v>正确</v>
      </c>
    </row>
    <row r="106" s="1" customFormat="1" ht="33" customHeight="1" spans="1:56">
      <c r="A106" s="376">
        <f t="shared" si="11"/>
        <v>102</v>
      </c>
      <c r="B106" s="287"/>
      <c r="C106" s="288"/>
      <c r="D106" s="227"/>
      <c r="E106" s="287"/>
      <c r="F106" s="380">
        <f t="shared" si="12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9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8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3"/>
        <v>0</v>
      </c>
      <c r="AT106" s="403">
        <f t="shared" si="14"/>
        <v>0</v>
      </c>
      <c r="AU106" s="403">
        <f t="shared" si="15"/>
        <v>0</v>
      </c>
      <c r="AV106" s="281"/>
      <c r="AW106" s="282"/>
      <c r="AX106" s="282"/>
      <c r="AY106" s="282"/>
      <c r="AZ106" s="282"/>
      <c r="BA106" s="403">
        <f t="shared" si="16"/>
        <v>0</v>
      </c>
      <c r="BB106" s="283"/>
      <c r="BC106" s="291"/>
      <c r="BD106" s="329" t="str">
        <f t="shared" si="17"/>
        <v>正确</v>
      </c>
    </row>
    <row r="107" s="1" customFormat="1" ht="33" customHeight="1" spans="1:56">
      <c r="A107" s="376">
        <f t="shared" si="11"/>
        <v>103</v>
      </c>
      <c r="B107" s="287"/>
      <c r="C107" s="288"/>
      <c r="D107" s="227"/>
      <c r="E107" s="287"/>
      <c r="F107" s="380">
        <f t="shared" si="12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9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8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3"/>
        <v>0</v>
      </c>
      <c r="AT107" s="403">
        <f t="shared" si="14"/>
        <v>0</v>
      </c>
      <c r="AU107" s="403">
        <f t="shared" si="15"/>
        <v>0</v>
      </c>
      <c r="AV107" s="281"/>
      <c r="AW107" s="282"/>
      <c r="AX107" s="282"/>
      <c r="AY107" s="282"/>
      <c r="AZ107" s="282"/>
      <c r="BA107" s="403">
        <f t="shared" si="16"/>
        <v>0</v>
      </c>
      <c r="BB107" s="283"/>
      <c r="BC107" s="291"/>
      <c r="BD107" s="329" t="str">
        <f t="shared" si="17"/>
        <v>正确</v>
      </c>
    </row>
    <row r="108" s="1" customFormat="1" ht="33" customHeight="1" spans="1:56">
      <c r="A108" s="376">
        <f t="shared" si="11"/>
        <v>104</v>
      </c>
      <c r="B108" s="287"/>
      <c r="C108" s="288"/>
      <c r="D108" s="227"/>
      <c r="E108" s="287"/>
      <c r="F108" s="380">
        <f t="shared" si="12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9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8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3"/>
        <v>0</v>
      </c>
      <c r="AT108" s="403">
        <f t="shared" si="14"/>
        <v>0</v>
      </c>
      <c r="AU108" s="403">
        <f t="shared" si="15"/>
        <v>0</v>
      </c>
      <c r="AV108" s="281"/>
      <c r="AW108" s="282"/>
      <c r="AX108" s="282"/>
      <c r="AY108" s="282"/>
      <c r="AZ108" s="282"/>
      <c r="BA108" s="403">
        <f t="shared" si="16"/>
        <v>0</v>
      </c>
      <c r="BB108" s="283"/>
      <c r="BC108" s="291"/>
      <c r="BD108" s="329" t="str">
        <f t="shared" si="17"/>
        <v>正确</v>
      </c>
    </row>
    <row r="109" s="1" customFormat="1" ht="33" customHeight="1" spans="1:56">
      <c r="A109" s="376">
        <f t="shared" si="11"/>
        <v>105</v>
      </c>
      <c r="B109" s="287"/>
      <c r="C109" s="288"/>
      <c r="D109" s="227"/>
      <c r="E109" s="287"/>
      <c r="F109" s="380">
        <f t="shared" si="12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9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8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3"/>
        <v>0</v>
      </c>
      <c r="AT109" s="403">
        <f t="shared" si="14"/>
        <v>0</v>
      </c>
      <c r="AU109" s="403">
        <f t="shared" si="15"/>
        <v>0</v>
      </c>
      <c r="AV109" s="281"/>
      <c r="AW109" s="282"/>
      <c r="AX109" s="282"/>
      <c r="AY109" s="282"/>
      <c r="AZ109" s="282"/>
      <c r="BA109" s="403">
        <f t="shared" si="16"/>
        <v>0</v>
      </c>
      <c r="BB109" s="283"/>
      <c r="BC109" s="291"/>
      <c r="BD109" s="329" t="str">
        <f t="shared" si="17"/>
        <v>正确</v>
      </c>
    </row>
    <row r="110" s="1" customFormat="1" ht="33" customHeight="1" spans="1:56">
      <c r="A110" s="376">
        <f t="shared" si="11"/>
        <v>106</v>
      </c>
      <c r="B110" s="287"/>
      <c r="C110" s="288"/>
      <c r="D110" s="227"/>
      <c r="E110" s="287"/>
      <c r="F110" s="380">
        <f t="shared" si="12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9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8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3"/>
        <v>0</v>
      </c>
      <c r="AT110" s="403">
        <f t="shared" si="14"/>
        <v>0</v>
      </c>
      <c r="AU110" s="403">
        <f t="shared" si="15"/>
        <v>0</v>
      </c>
      <c r="AV110" s="281"/>
      <c r="AW110" s="282"/>
      <c r="AX110" s="282"/>
      <c r="AY110" s="282"/>
      <c r="AZ110" s="282"/>
      <c r="BA110" s="403">
        <f t="shared" si="16"/>
        <v>0</v>
      </c>
      <c r="BB110" s="283"/>
      <c r="BC110" s="291"/>
      <c r="BD110" s="329" t="str">
        <f t="shared" si="17"/>
        <v>正确</v>
      </c>
    </row>
    <row r="111" s="1" customFormat="1" ht="33" customHeight="1" spans="1:56">
      <c r="A111" s="376">
        <f t="shared" si="11"/>
        <v>107</v>
      </c>
      <c r="B111" s="287"/>
      <c r="C111" s="288"/>
      <c r="D111" s="227"/>
      <c r="E111" s="287"/>
      <c r="F111" s="380">
        <f t="shared" si="12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9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8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3"/>
        <v>0</v>
      </c>
      <c r="AT111" s="403">
        <f t="shared" si="14"/>
        <v>0</v>
      </c>
      <c r="AU111" s="403">
        <f t="shared" si="15"/>
        <v>0</v>
      </c>
      <c r="AV111" s="281"/>
      <c r="AW111" s="282"/>
      <c r="AX111" s="282"/>
      <c r="AY111" s="282"/>
      <c r="AZ111" s="282"/>
      <c r="BA111" s="403">
        <f t="shared" si="16"/>
        <v>0</v>
      </c>
      <c r="BB111" s="283"/>
      <c r="BC111" s="291"/>
      <c r="BD111" s="329" t="str">
        <f t="shared" si="17"/>
        <v>正确</v>
      </c>
    </row>
    <row r="112" s="1" customFormat="1" ht="33" customHeight="1" spans="1:56">
      <c r="A112" s="376">
        <f t="shared" si="11"/>
        <v>108</v>
      </c>
      <c r="B112" s="287"/>
      <c r="C112" s="288"/>
      <c r="D112" s="227"/>
      <c r="E112" s="287"/>
      <c r="F112" s="380">
        <f t="shared" si="12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9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8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3"/>
        <v>0</v>
      </c>
      <c r="AT112" s="403">
        <f t="shared" si="14"/>
        <v>0</v>
      </c>
      <c r="AU112" s="403">
        <f t="shared" si="15"/>
        <v>0</v>
      </c>
      <c r="AV112" s="281"/>
      <c r="AW112" s="282"/>
      <c r="AX112" s="282"/>
      <c r="AY112" s="282"/>
      <c r="AZ112" s="282"/>
      <c r="BA112" s="403">
        <f t="shared" si="16"/>
        <v>0</v>
      </c>
      <c r="BB112" s="283"/>
      <c r="BC112" s="291"/>
      <c r="BD112" s="329" t="str">
        <f t="shared" si="17"/>
        <v>正确</v>
      </c>
    </row>
    <row r="113" s="1" customFormat="1" ht="33" customHeight="1" spans="1:56">
      <c r="A113" s="376">
        <f t="shared" si="11"/>
        <v>109</v>
      </c>
      <c r="B113" s="287"/>
      <c r="C113" s="288"/>
      <c r="D113" s="227"/>
      <c r="E113" s="287"/>
      <c r="F113" s="380">
        <f t="shared" si="12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9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8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3"/>
        <v>0</v>
      </c>
      <c r="AT113" s="403">
        <f t="shared" si="14"/>
        <v>0</v>
      </c>
      <c r="AU113" s="403">
        <f t="shared" si="15"/>
        <v>0</v>
      </c>
      <c r="AV113" s="281"/>
      <c r="AW113" s="282"/>
      <c r="AX113" s="282"/>
      <c r="AY113" s="282"/>
      <c r="AZ113" s="282"/>
      <c r="BA113" s="403">
        <f t="shared" si="16"/>
        <v>0</v>
      </c>
      <c r="BB113" s="283"/>
      <c r="BC113" s="291"/>
      <c r="BD113" s="329" t="str">
        <f t="shared" si="17"/>
        <v>正确</v>
      </c>
    </row>
    <row r="114" s="1" customFormat="1" ht="33" customHeight="1" spans="1:56">
      <c r="A114" s="376">
        <f t="shared" si="11"/>
        <v>110</v>
      </c>
      <c r="B114" s="287"/>
      <c r="C114" s="288"/>
      <c r="D114" s="227"/>
      <c r="E114" s="287"/>
      <c r="F114" s="380">
        <f t="shared" si="12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9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8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3"/>
        <v>0</v>
      </c>
      <c r="AT114" s="403">
        <f t="shared" si="14"/>
        <v>0</v>
      </c>
      <c r="AU114" s="403">
        <f t="shared" si="15"/>
        <v>0</v>
      </c>
      <c r="AV114" s="281"/>
      <c r="AW114" s="282"/>
      <c r="AX114" s="282"/>
      <c r="AY114" s="282"/>
      <c r="AZ114" s="282"/>
      <c r="BA114" s="403">
        <f t="shared" si="16"/>
        <v>0</v>
      </c>
      <c r="BB114" s="283"/>
      <c r="BC114" s="291"/>
      <c r="BD114" s="329" t="str">
        <f t="shared" si="17"/>
        <v>正确</v>
      </c>
    </row>
    <row r="115" s="1" customFormat="1" ht="33" customHeight="1" spans="1:56">
      <c r="A115" s="376">
        <f t="shared" si="11"/>
        <v>111</v>
      </c>
      <c r="B115" s="287"/>
      <c r="C115" s="288"/>
      <c r="D115" s="227"/>
      <c r="E115" s="287"/>
      <c r="F115" s="380">
        <f t="shared" si="12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9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8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3"/>
        <v>0</v>
      </c>
      <c r="AT115" s="403">
        <f t="shared" si="14"/>
        <v>0</v>
      </c>
      <c r="AU115" s="403">
        <f t="shared" si="15"/>
        <v>0</v>
      </c>
      <c r="AV115" s="281"/>
      <c r="AW115" s="282"/>
      <c r="AX115" s="282"/>
      <c r="AY115" s="282"/>
      <c r="AZ115" s="282"/>
      <c r="BA115" s="403">
        <f t="shared" si="16"/>
        <v>0</v>
      </c>
      <c r="BB115" s="283"/>
      <c r="BC115" s="291"/>
      <c r="BD115" s="329" t="str">
        <f t="shared" si="17"/>
        <v>正确</v>
      </c>
    </row>
    <row r="116" s="1" customFormat="1" ht="33" customHeight="1" spans="1:56">
      <c r="A116" s="376">
        <f t="shared" si="11"/>
        <v>112</v>
      </c>
      <c r="B116" s="287"/>
      <c r="C116" s="288"/>
      <c r="D116" s="227"/>
      <c r="E116" s="287"/>
      <c r="F116" s="380">
        <f t="shared" si="12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9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8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3"/>
        <v>0</v>
      </c>
      <c r="AT116" s="403">
        <f t="shared" si="14"/>
        <v>0</v>
      </c>
      <c r="AU116" s="403">
        <f t="shared" si="15"/>
        <v>0</v>
      </c>
      <c r="AV116" s="281"/>
      <c r="AW116" s="282"/>
      <c r="AX116" s="282"/>
      <c r="AY116" s="282"/>
      <c r="AZ116" s="282"/>
      <c r="BA116" s="403">
        <f t="shared" si="16"/>
        <v>0</v>
      </c>
      <c r="BB116" s="283"/>
      <c r="BC116" s="291"/>
      <c r="BD116" s="329" t="str">
        <f t="shared" si="17"/>
        <v>正确</v>
      </c>
    </row>
    <row r="117" s="1" customFormat="1" ht="33" customHeight="1" spans="1:56">
      <c r="A117" s="376">
        <f t="shared" si="11"/>
        <v>113</v>
      </c>
      <c r="B117" s="287"/>
      <c r="C117" s="288"/>
      <c r="D117" s="227"/>
      <c r="E117" s="287"/>
      <c r="F117" s="380">
        <f t="shared" si="12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9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8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3"/>
        <v>0</v>
      </c>
      <c r="AT117" s="403">
        <f t="shared" si="14"/>
        <v>0</v>
      </c>
      <c r="AU117" s="403">
        <f t="shared" si="15"/>
        <v>0</v>
      </c>
      <c r="AV117" s="281"/>
      <c r="AW117" s="282"/>
      <c r="AX117" s="282"/>
      <c r="AY117" s="282"/>
      <c r="AZ117" s="282"/>
      <c r="BA117" s="403">
        <f t="shared" si="16"/>
        <v>0</v>
      </c>
      <c r="BB117" s="283"/>
      <c r="BC117" s="291"/>
      <c r="BD117" s="329" t="str">
        <f t="shared" si="17"/>
        <v>正确</v>
      </c>
    </row>
    <row r="118" s="1" customFormat="1" ht="33" customHeight="1" spans="1:56">
      <c r="A118" s="376">
        <f t="shared" si="11"/>
        <v>114</v>
      </c>
      <c r="B118" s="287"/>
      <c r="C118" s="288"/>
      <c r="D118" s="227"/>
      <c r="E118" s="287"/>
      <c r="F118" s="380">
        <f t="shared" si="12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9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8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3"/>
        <v>0</v>
      </c>
      <c r="AT118" s="403">
        <f t="shared" si="14"/>
        <v>0</v>
      </c>
      <c r="AU118" s="403">
        <f t="shared" si="15"/>
        <v>0</v>
      </c>
      <c r="AV118" s="281"/>
      <c r="AW118" s="282"/>
      <c r="AX118" s="282"/>
      <c r="AY118" s="282"/>
      <c r="AZ118" s="282"/>
      <c r="BA118" s="403">
        <f t="shared" si="16"/>
        <v>0</v>
      </c>
      <c r="BB118" s="283"/>
      <c r="BC118" s="291"/>
      <c r="BD118" s="329" t="str">
        <f t="shared" si="17"/>
        <v>正确</v>
      </c>
    </row>
    <row r="119" s="1" customFormat="1" ht="33" customHeight="1" spans="1:56">
      <c r="A119" s="376">
        <f t="shared" si="11"/>
        <v>115</v>
      </c>
      <c r="B119" s="287"/>
      <c r="C119" s="288"/>
      <c r="D119" s="227"/>
      <c r="E119" s="287"/>
      <c r="F119" s="380">
        <f t="shared" si="12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9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8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3"/>
        <v>0</v>
      </c>
      <c r="AT119" s="403">
        <f t="shared" si="14"/>
        <v>0</v>
      </c>
      <c r="AU119" s="403">
        <f t="shared" si="15"/>
        <v>0</v>
      </c>
      <c r="AV119" s="281"/>
      <c r="AW119" s="282"/>
      <c r="AX119" s="282"/>
      <c r="AY119" s="282"/>
      <c r="AZ119" s="282"/>
      <c r="BA119" s="403">
        <f t="shared" si="16"/>
        <v>0</v>
      </c>
      <c r="BB119" s="283"/>
      <c r="BC119" s="291"/>
      <c r="BD119" s="329" t="str">
        <f t="shared" si="17"/>
        <v>正确</v>
      </c>
    </row>
    <row r="120" s="1" customFormat="1" ht="33" customHeight="1" spans="1:56">
      <c r="A120" s="376">
        <f t="shared" si="11"/>
        <v>116</v>
      </c>
      <c r="B120" s="287"/>
      <c r="C120" s="288"/>
      <c r="D120" s="227"/>
      <c r="E120" s="287"/>
      <c r="F120" s="380">
        <f t="shared" si="12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9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8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3"/>
        <v>0</v>
      </c>
      <c r="AT120" s="403">
        <f t="shared" si="14"/>
        <v>0</v>
      </c>
      <c r="AU120" s="403">
        <f t="shared" si="15"/>
        <v>0</v>
      </c>
      <c r="AV120" s="281"/>
      <c r="AW120" s="282"/>
      <c r="AX120" s="282"/>
      <c r="AY120" s="282"/>
      <c r="AZ120" s="282"/>
      <c r="BA120" s="403">
        <f t="shared" si="16"/>
        <v>0</v>
      </c>
      <c r="BB120" s="283"/>
      <c r="BC120" s="291"/>
      <c r="BD120" s="329" t="str">
        <f t="shared" si="17"/>
        <v>正确</v>
      </c>
    </row>
    <row r="121" s="1" customFormat="1" ht="33" customHeight="1" spans="1:56">
      <c r="A121" s="376">
        <f t="shared" si="11"/>
        <v>117</v>
      </c>
      <c r="B121" s="287"/>
      <c r="C121" s="288"/>
      <c r="D121" s="227"/>
      <c r="E121" s="287"/>
      <c r="F121" s="380">
        <f t="shared" si="12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9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8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3"/>
        <v>0</v>
      </c>
      <c r="AT121" s="403">
        <f t="shared" si="14"/>
        <v>0</v>
      </c>
      <c r="AU121" s="403">
        <f t="shared" si="15"/>
        <v>0</v>
      </c>
      <c r="AV121" s="281"/>
      <c r="AW121" s="282"/>
      <c r="AX121" s="282"/>
      <c r="AY121" s="282"/>
      <c r="AZ121" s="282"/>
      <c r="BA121" s="403">
        <f t="shared" si="16"/>
        <v>0</v>
      </c>
      <c r="BB121" s="283"/>
      <c r="BC121" s="291"/>
      <c r="BD121" s="329" t="str">
        <f t="shared" si="17"/>
        <v>正确</v>
      </c>
    </row>
    <row r="122" s="1" customFormat="1" ht="33" customHeight="1" spans="1:56">
      <c r="A122" s="376">
        <f t="shared" si="11"/>
        <v>118</v>
      </c>
      <c r="B122" s="287"/>
      <c r="C122" s="288"/>
      <c r="D122" s="227"/>
      <c r="E122" s="287"/>
      <c r="F122" s="380">
        <f t="shared" si="12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9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8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3"/>
        <v>0</v>
      </c>
      <c r="AT122" s="403">
        <f t="shared" si="14"/>
        <v>0</v>
      </c>
      <c r="AU122" s="403">
        <f t="shared" si="15"/>
        <v>0</v>
      </c>
      <c r="AV122" s="281"/>
      <c r="AW122" s="282"/>
      <c r="AX122" s="282"/>
      <c r="AY122" s="282"/>
      <c r="AZ122" s="282"/>
      <c r="BA122" s="403">
        <f t="shared" si="16"/>
        <v>0</v>
      </c>
      <c r="BB122" s="283"/>
      <c r="BC122" s="291"/>
      <c r="BD122" s="329" t="str">
        <f t="shared" si="17"/>
        <v>正确</v>
      </c>
    </row>
    <row r="123" s="1" customFormat="1" ht="33" customHeight="1" spans="1:56">
      <c r="A123" s="376">
        <f t="shared" si="11"/>
        <v>119</v>
      </c>
      <c r="B123" s="287"/>
      <c r="C123" s="288"/>
      <c r="D123" s="227"/>
      <c r="E123" s="287"/>
      <c r="F123" s="380">
        <f t="shared" si="12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9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8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3"/>
        <v>0</v>
      </c>
      <c r="AT123" s="403">
        <f t="shared" si="14"/>
        <v>0</v>
      </c>
      <c r="AU123" s="403">
        <f t="shared" si="15"/>
        <v>0</v>
      </c>
      <c r="AV123" s="281"/>
      <c r="AW123" s="282"/>
      <c r="AX123" s="282"/>
      <c r="AY123" s="282"/>
      <c r="AZ123" s="282"/>
      <c r="BA123" s="403">
        <f t="shared" si="16"/>
        <v>0</v>
      </c>
      <c r="BB123" s="283"/>
      <c r="BC123" s="291"/>
      <c r="BD123" s="329" t="str">
        <f t="shared" si="17"/>
        <v>正确</v>
      </c>
    </row>
    <row r="124" s="1" customFormat="1" ht="33" customHeight="1" spans="1:56">
      <c r="A124" s="376">
        <f t="shared" si="11"/>
        <v>120</v>
      </c>
      <c r="B124" s="287"/>
      <c r="C124" s="288"/>
      <c r="D124" s="227"/>
      <c r="E124" s="287"/>
      <c r="F124" s="380">
        <f t="shared" si="12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9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8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3"/>
        <v>0</v>
      </c>
      <c r="AT124" s="403">
        <f t="shared" si="14"/>
        <v>0</v>
      </c>
      <c r="AU124" s="403">
        <f t="shared" si="15"/>
        <v>0</v>
      </c>
      <c r="AV124" s="281"/>
      <c r="AW124" s="282"/>
      <c r="AX124" s="282"/>
      <c r="AY124" s="282"/>
      <c r="AZ124" s="282"/>
      <c r="BA124" s="403">
        <f t="shared" si="16"/>
        <v>0</v>
      </c>
      <c r="BB124" s="283"/>
      <c r="BC124" s="291"/>
      <c r="BD124" s="329" t="str">
        <f t="shared" si="17"/>
        <v>正确</v>
      </c>
    </row>
    <row r="125" s="1" customFormat="1" ht="33" customHeight="1" spans="1:56">
      <c r="A125" s="376">
        <f t="shared" si="11"/>
        <v>121</v>
      </c>
      <c r="B125" s="287"/>
      <c r="C125" s="288"/>
      <c r="D125" s="227"/>
      <c r="E125" s="287"/>
      <c r="F125" s="380">
        <f t="shared" si="12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9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8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3"/>
        <v>0</v>
      </c>
      <c r="AT125" s="403">
        <f t="shared" si="14"/>
        <v>0</v>
      </c>
      <c r="AU125" s="403">
        <f t="shared" si="15"/>
        <v>0</v>
      </c>
      <c r="AV125" s="281"/>
      <c r="AW125" s="282"/>
      <c r="AX125" s="282"/>
      <c r="AY125" s="282"/>
      <c r="AZ125" s="282"/>
      <c r="BA125" s="403">
        <f t="shared" si="16"/>
        <v>0</v>
      </c>
      <c r="BB125" s="283"/>
      <c r="BC125" s="291"/>
      <c r="BD125" s="329" t="str">
        <f t="shared" si="17"/>
        <v>正确</v>
      </c>
    </row>
    <row r="126" s="1" customFormat="1" ht="33" customHeight="1" spans="1:56">
      <c r="A126" s="376">
        <f t="shared" si="11"/>
        <v>122</v>
      </c>
      <c r="B126" s="287"/>
      <c r="C126" s="288"/>
      <c r="D126" s="227"/>
      <c r="E126" s="287"/>
      <c r="F126" s="380">
        <f t="shared" si="12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9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8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3"/>
        <v>0</v>
      </c>
      <c r="AT126" s="403">
        <f t="shared" si="14"/>
        <v>0</v>
      </c>
      <c r="AU126" s="403">
        <f t="shared" si="15"/>
        <v>0</v>
      </c>
      <c r="AV126" s="281"/>
      <c r="AW126" s="282"/>
      <c r="AX126" s="282"/>
      <c r="AY126" s="282"/>
      <c r="AZ126" s="282"/>
      <c r="BA126" s="403">
        <f t="shared" si="16"/>
        <v>0</v>
      </c>
      <c r="BB126" s="283"/>
      <c r="BC126" s="291"/>
      <c r="BD126" s="329" t="str">
        <f t="shared" si="17"/>
        <v>正确</v>
      </c>
    </row>
    <row r="127" s="1" customFormat="1" ht="33" customHeight="1" spans="1:56">
      <c r="A127" s="376">
        <f t="shared" si="11"/>
        <v>123</v>
      </c>
      <c r="B127" s="287"/>
      <c r="C127" s="288"/>
      <c r="D127" s="227"/>
      <c r="E127" s="287"/>
      <c r="F127" s="380">
        <f t="shared" si="12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9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8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3"/>
        <v>0</v>
      </c>
      <c r="AT127" s="403">
        <f t="shared" si="14"/>
        <v>0</v>
      </c>
      <c r="AU127" s="403">
        <f t="shared" si="15"/>
        <v>0</v>
      </c>
      <c r="AV127" s="281"/>
      <c r="AW127" s="282"/>
      <c r="AX127" s="282"/>
      <c r="AY127" s="282"/>
      <c r="AZ127" s="282"/>
      <c r="BA127" s="403">
        <f t="shared" si="16"/>
        <v>0</v>
      </c>
      <c r="BB127" s="283"/>
      <c r="BC127" s="291"/>
      <c r="BD127" s="329" t="str">
        <f t="shared" si="17"/>
        <v>正确</v>
      </c>
    </row>
    <row r="128" s="1" customFormat="1" ht="33" customHeight="1" spans="1:56">
      <c r="A128" s="376">
        <f t="shared" si="11"/>
        <v>124</v>
      </c>
      <c r="B128" s="287"/>
      <c r="C128" s="288"/>
      <c r="D128" s="227"/>
      <c r="E128" s="287"/>
      <c r="F128" s="380">
        <f t="shared" si="12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9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8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3"/>
        <v>0</v>
      </c>
      <c r="AT128" s="403">
        <f t="shared" si="14"/>
        <v>0</v>
      </c>
      <c r="AU128" s="403">
        <f t="shared" si="15"/>
        <v>0</v>
      </c>
      <c r="AV128" s="281"/>
      <c r="AW128" s="282"/>
      <c r="AX128" s="282"/>
      <c r="AY128" s="282"/>
      <c r="AZ128" s="282"/>
      <c r="BA128" s="403">
        <f t="shared" si="16"/>
        <v>0</v>
      </c>
      <c r="BB128" s="283"/>
      <c r="BC128" s="291"/>
      <c r="BD128" s="329" t="str">
        <f t="shared" si="17"/>
        <v>正确</v>
      </c>
    </row>
    <row r="129" s="1" customFormat="1" ht="33" customHeight="1" spans="1:56">
      <c r="A129" s="376">
        <f t="shared" si="11"/>
        <v>125</v>
      </c>
      <c r="B129" s="287"/>
      <c r="C129" s="288"/>
      <c r="D129" s="227"/>
      <c r="E129" s="287"/>
      <c r="F129" s="380">
        <f t="shared" si="12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9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8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3"/>
        <v>0</v>
      </c>
      <c r="AT129" s="403">
        <f t="shared" si="14"/>
        <v>0</v>
      </c>
      <c r="AU129" s="403">
        <f t="shared" si="15"/>
        <v>0</v>
      </c>
      <c r="AV129" s="281"/>
      <c r="AW129" s="282"/>
      <c r="AX129" s="282"/>
      <c r="AY129" s="282"/>
      <c r="AZ129" s="282"/>
      <c r="BA129" s="403">
        <f t="shared" si="16"/>
        <v>0</v>
      </c>
      <c r="BB129" s="283"/>
      <c r="BC129" s="291"/>
      <c r="BD129" s="329" t="str">
        <f t="shared" si="17"/>
        <v>正确</v>
      </c>
    </row>
    <row r="130" s="1" customFormat="1" ht="33" customHeight="1" spans="1:56">
      <c r="A130" s="376">
        <f t="shared" si="11"/>
        <v>126</v>
      </c>
      <c r="B130" s="287"/>
      <c r="C130" s="288"/>
      <c r="D130" s="227"/>
      <c r="E130" s="287"/>
      <c r="F130" s="380">
        <f t="shared" si="12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9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8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3"/>
        <v>0</v>
      </c>
      <c r="AT130" s="403">
        <f t="shared" si="14"/>
        <v>0</v>
      </c>
      <c r="AU130" s="403">
        <f t="shared" si="15"/>
        <v>0</v>
      </c>
      <c r="AV130" s="281"/>
      <c r="AW130" s="282"/>
      <c r="AX130" s="282"/>
      <c r="AY130" s="282"/>
      <c r="AZ130" s="282"/>
      <c r="BA130" s="403">
        <f t="shared" si="16"/>
        <v>0</v>
      </c>
      <c r="BB130" s="283"/>
      <c r="BC130" s="291"/>
      <c r="BD130" s="329" t="str">
        <f t="shared" si="17"/>
        <v>正确</v>
      </c>
    </row>
    <row r="131" s="1" customFormat="1" ht="33" customHeight="1" spans="1:56">
      <c r="A131" s="376">
        <f t="shared" si="11"/>
        <v>127</v>
      </c>
      <c r="B131" s="287"/>
      <c r="C131" s="288"/>
      <c r="D131" s="227"/>
      <c r="E131" s="287"/>
      <c r="F131" s="380">
        <f t="shared" si="12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9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8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3"/>
        <v>0</v>
      </c>
      <c r="AT131" s="403">
        <f t="shared" si="14"/>
        <v>0</v>
      </c>
      <c r="AU131" s="403">
        <f t="shared" si="15"/>
        <v>0</v>
      </c>
      <c r="AV131" s="281"/>
      <c r="AW131" s="282"/>
      <c r="AX131" s="282"/>
      <c r="AY131" s="282"/>
      <c r="AZ131" s="282"/>
      <c r="BA131" s="403">
        <f t="shared" si="16"/>
        <v>0</v>
      </c>
      <c r="BB131" s="283"/>
      <c r="BC131" s="291"/>
      <c r="BD131" s="329" t="str">
        <f t="shared" si="17"/>
        <v>正确</v>
      </c>
    </row>
    <row r="132" s="1" customFormat="1" ht="33" customHeight="1" spans="1:56">
      <c r="A132" s="376">
        <f t="shared" si="11"/>
        <v>128</v>
      </c>
      <c r="B132" s="287"/>
      <c r="C132" s="288"/>
      <c r="D132" s="227"/>
      <c r="E132" s="287"/>
      <c r="F132" s="380">
        <f t="shared" si="12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9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8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3"/>
        <v>0</v>
      </c>
      <c r="AT132" s="403">
        <f t="shared" si="14"/>
        <v>0</v>
      </c>
      <c r="AU132" s="403">
        <f t="shared" si="15"/>
        <v>0</v>
      </c>
      <c r="AV132" s="281"/>
      <c r="AW132" s="282"/>
      <c r="AX132" s="282"/>
      <c r="AY132" s="282"/>
      <c r="AZ132" s="282"/>
      <c r="BA132" s="403">
        <f t="shared" si="16"/>
        <v>0</v>
      </c>
      <c r="BB132" s="283"/>
      <c r="BC132" s="291"/>
      <c r="BD132" s="329" t="str">
        <f t="shared" si="17"/>
        <v>正确</v>
      </c>
    </row>
    <row r="133" s="1" customFormat="1" ht="33" customHeight="1" spans="1:56">
      <c r="A133" s="376">
        <f t="shared" ref="A133:A163" si="20">ROW()-4</f>
        <v>129</v>
      </c>
      <c r="B133" s="287"/>
      <c r="C133" s="288"/>
      <c r="D133" s="227"/>
      <c r="E133" s="287"/>
      <c r="F133" s="380">
        <f t="shared" ref="F133:F163" si="21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si="19"/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si="18"/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3" si="22">IFERROR(U133/$E$2*2*H133+I133*2,0)</f>
        <v>0</v>
      </c>
      <c r="AT133" s="403">
        <f t="shared" ref="AT133:AT163" si="23">IFERROR(U133/$E$2*(J133+K133*0.2+L133+M133*0.5),0)</f>
        <v>0</v>
      </c>
      <c r="AU133" s="403">
        <f t="shared" ref="AU133:AU163" si="24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3" si="25">ROUND(AU133-SUM(AV133:AZ133),2)</f>
        <v>0</v>
      </c>
      <c r="BB133" s="283"/>
      <c r="BC133" s="291"/>
      <c r="BD133" s="329" t="str">
        <f t="shared" si="17"/>
        <v>正确</v>
      </c>
    </row>
    <row r="134" s="1" customFormat="1" ht="33" customHeight="1" spans="1:56">
      <c r="A134" s="376">
        <f t="shared" si="20"/>
        <v>130</v>
      </c>
      <c r="B134" s="287"/>
      <c r="C134" s="288"/>
      <c r="D134" s="227"/>
      <c r="E134" s="287"/>
      <c r="F134" s="380">
        <f t="shared" si="21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19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18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2"/>
        <v>0</v>
      </c>
      <c r="AT134" s="403">
        <f t="shared" si="23"/>
        <v>0</v>
      </c>
      <c r="AU134" s="403">
        <f t="shared" si="24"/>
        <v>0</v>
      </c>
      <c r="AV134" s="281"/>
      <c r="AW134" s="282"/>
      <c r="AX134" s="282"/>
      <c r="AY134" s="282"/>
      <c r="AZ134" s="282"/>
      <c r="BA134" s="403">
        <f t="shared" si="25"/>
        <v>0</v>
      </c>
      <c r="BB134" s="283"/>
      <c r="BC134" s="291"/>
      <c r="BD134" s="329" t="str">
        <f t="shared" ref="BD134:BD163" si="26">IF(U134-SUM(V134:AB134)=0,"正确","错误")</f>
        <v>正确</v>
      </c>
    </row>
    <row r="135" s="1" customFormat="1" ht="33" customHeight="1" spans="1:56">
      <c r="A135" s="376">
        <f t="shared" si="20"/>
        <v>131</v>
      </c>
      <c r="B135" s="287"/>
      <c r="C135" s="288"/>
      <c r="D135" s="227"/>
      <c r="E135" s="287"/>
      <c r="F135" s="380">
        <f t="shared" si="21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19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ref="AC135:AC163" si="27">IF(G135="是",30,0)</f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2"/>
        <v>0</v>
      </c>
      <c r="AT135" s="403">
        <f t="shared" si="23"/>
        <v>0</v>
      </c>
      <c r="AU135" s="403">
        <f t="shared" si="24"/>
        <v>0</v>
      </c>
      <c r="AV135" s="281"/>
      <c r="AW135" s="282"/>
      <c r="AX135" s="282"/>
      <c r="AY135" s="282"/>
      <c r="AZ135" s="282"/>
      <c r="BA135" s="403">
        <f t="shared" si="25"/>
        <v>0</v>
      </c>
      <c r="BB135" s="283"/>
      <c r="BC135" s="291"/>
      <c r="BD135" s="329" t="str">
        <f t="shared" si="26"/>
        <v>正确</v>
      </c>
    </row>
    <row r="136" s="1" customFormat="1" ht="33" customHeight="1" spans="1:56">
      <c r="A136" s="376">
        <f t="shared" si="20"/>
        <v>132</v>
      </c>
      <c r="B136" s="287"/>
      <c r="C136" s="288"/>
      <c r="D136" s="227"/>
      <c r="E136" s="287"/>
      <c r="F136" s="380">
        <f t="shared" si="21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19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7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2"/>
        <v>0</v>
      </c>
      <c r="AT136" s="403">
        <f t="shared" si="23"/>
        <v>0</v>
      </c>
      <c r="AU136" s="403">
        <f t="shared" si="24"/>
        <v>0</v>
      </c>
      <c r="AV136" s="281"/>
      <c r="AW136" s="282"/>
      <c r="AX136" s="282"/>
      <c r="AY136" s="282"/>
      <c r="AZ136" s="282"/>
      <c r="BA136" s="403">
        <f t="shared" si="25"/>
        <v>0</v>
      </c>
      <c r="BB136" s="283"/>
      <c r="BC136" s="291"/>
      <c r="BD136" s="329" t="str">
        <f t="shared" si="26"/>
        <v>正确</v>
      </c>
    </row>
    <row r="137" s="1" customFormat="1" ht="33" customHeight="1" spans="1:56">
      <c r="A137" s="376">
        <f t="shared" si="20"/>
        <v>133</v>
      </c>
      <c r="B137" s="287"/>
      <c r="C137" s="288"/>
      <c r="D137" s="227"/>
      <c r="E137" s="287"/>
      <c r="F137" s="380">
        <f t="shared" si="21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19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7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2"/>
        <v>0</v>
      </c>
      <c r="AT137" s="403">
        <f t="shared" si="23"/>
        <v>0</v>
      </c>
      <c r="AU137" s="403">
        <f t="shared" si="24"/>
        <v>0</v>
      </c>
      <c r="AV137" s="281"/>
      <c r="AW137" s="282"/>
      <c r="AX137" s="282"/>
      <c r="AY137" s="282"/>
      <c r="AZ137" s="282"/>
      <c r="BA137" s="403">
        <f t="shared" si="25"/>
        <v>0</v>
      </c>
      <c r="BB137" s="283"/>
      <c r="BC137" s="291"/>
      <c r="BD137" s="329" t="str">
        <f t="shared" si="26"/>
        <v>正确</v>
      </c>
    </row>
    <row r="138" s="1" customFormat="1" ht="33" customHeight="1" spans="1:56">
      <c r="A138" s="376">
        <f t="shared" si="20"/>
        <v>134</v>
      </c>
      <c r="B138" s="287"/>
      <c r="C138" s="288"/>
      <c r="D138" s="227"/>
      <c r="E138" s="287"/>
      <c r="F138" s="380">
        <f t="shared" si="21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19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7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2"/>
        <v>0</v>
      </c>
      <c r="AT138" s="403">
        <f t="shared" si="23"/>
        <v>0</v>
      </c>
      <c r="AU138" s="403">
        <f t="shared" si="24"/>
        <v>0</v>
      </c>
      <c r="AV138" s="281"/>
      <c r="AW138" s="282"/>
      <c r="AX138" s="282"/>
      <c r="AY138" s="282"/>
      <c r="AZ138" s="282"/>
      <c r="BA138" s="403">
        <f t="shared" si="25"/>
        <v>0</v>
      </c>
      <c r="BB138" s="283"/>
      <c r="BC138" s="291"/>
      <c r="BD138" s="329" t="str">
        <f t="shared" si="26"/>
        <v>正确</v>
      </c>
    </row>
    <row r="139" s="1" customFormat="1" ht="33" customHeight="1" spans="1:56">
      <c r="A139" s="376">
        <f t="shared" si="20"/>
        <v>135</v>
      </c>
      <c r="B139" s="287"/>
      <c r="C139" s="288"/>
      <c r="D139" s="227"/>
      <c r="E139" s="287"/>
      <c r="F139" s="380">
        <f t="shared" si="21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19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7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2"/>
        <v>0</v>
      </c>
      <c r="AT139" s="403">
        <f t="shared" si="23"/>
        <v>0</v>
      </c>
      <c r="AU139" s="403">
        <f t="shared" si="24"/>
        <v>0</v>
      </c>
      <c r="AV139" s="281"/>
      <c r="AW139" s="282"/>
      <c r="AX139" s="282"/>
      <c r="AY139" s="282"/>
      <c r="AZ139" s="282"/>
      <c r="BA139" s="403">
        <f t="shared" si="25"/>
        <v>0</v>
      </c>
      <c r="BB139" s="283"/>
      <c r="BC139" s="291"/>
      <c r="BD139" s="329" t="str">
        <f t="shared" si="26"/>
        <v>正确</v>
      </c>
    </row>
    <row r="140" s="1" customFormat="1" ht="33" customHeight="1" spans="1:56">
      <c r="A140" s="376">
        <f t="shared" si="20"/>
        <v>136</v>
      </c>
      <c r="B140" s="287"/>
      <c r="C140" s="288"/>
      <c r="D140" s="227"/>
      <c r="E140" s="287"/>
      <c r="F140" s="380">
        <f t="shared" si="21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19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7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2"/>
        <v>0</v>
      </c>
      <c r="AT140" s="403">
        <f t="shared" si="23"/>
        <v>0</v>
      </c>
      <c r="AU140" s="403">
        <f t="shared" si="24"/>
        <v>0</v>
      </c>
      <c r="AV140" s="281"/>
      <c r="AW140" s="282"/>
      <c r="AX140" s="282"/>
      <c r="AY140" s="282"/>
      <c r="AZ140" s="282"/>
      <c r="BA140" s="403">
        <f t="shared" si="25"/>
        <v>0</v>
      </c>
      <c r="BB140" s="283"/>
      <c r="BC140" s="291"/>
      <c r="BD140" s="329" t="str">
        <f t="shared" si="26"/>
        <v>正确</v>
      </c>
    </row>
    <row r="141" s="1" customFormat="1" ht="33" customHeight="1" spans="1:56">
      <c r="A141" s="376">
        <f t="shared" si="20"/>
        <v>137</v>
      </c>
      <c r="B141" s="287"/>
      <c r="C141" s="288"/>
      <c r="D141" s="227"/>
      <c r="E141" s="287"/>
      <c r="F141" s="380">
        <f t="shared" si="21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19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7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2"/>
        <v>0</v>
      </c>
      <c r="AT141" s="403">
        <f t="shared" si="23"/>
        <v>0</v>
      </c>
      <c r="AU141" s="403">
        <f t="shared" si="24"/>
        <v>0</v>
      </c>
      <c r="AV141" s="281"/>
      <c r="AW141" s="282"/>
      <c r="AX141" s="282"/>
      <c r="AY141" s="282"/>
      <c r="AZ141" s="282"/>
      <c r="BA141" s="403">
        <f t="shared" si="25"/>
        <v>0</v>
      </c>
      <c r="BB141" s="283"/>
      <c r="BC141" s="291"/>
      <c r="BD141" s="329" t="str">
        <f t="shared" si="26"/>
        <v>正确</v>
      </c>
    </row>
    <row r="142" s="1" customFormat="1" ht="33" customHeight="1" spans="1:56">
      <c r="A142" s="376">
        <f t="shared" si="20"/>
        <v>138</v>
      </c>
      <c r="B142" s="287"/>
      <c r="C142" s="288"/>
      <c r="D142" s="227"/>
      <c r="E142" s="287"/>
      <c r="F142" s="380">
        <f t="shared" si="21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19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7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2"/>
        <v>0</v>
      </c>
      <c r="AT142" s="403">
        <f t="shared" si="23"/>
        <v>0</v>
      </c>
      <c r="AU142" s="403">
        <f t="shared" si="24"/>
        <v>0</v>
      </c>
      <c r="AV142" s="281"/>
      <c r="AW142" s="282"/>
      <c r="AX142" s="282"/>
      <c r="AY142" s="282"/>
      <c r="AZ142" s="282"/>
      <c r="BA142" s="403">
        <f t="shared" si="25"/>
        <v>0</v>
      </c>
      <c r="BB142" s="283"/>
      <c r="BC142" s="291"/>
      <c r="BD142" s="329" t="str">
        <f t="shared" si="26"/>
        <v>正确</v>
      </c>
    </row>
    <row r="143" s="1" customFormat="1" ht="33" customHeight="1" spans="1:56">
      <c r="A143" s="376">
        <f t="shared" si="20"/>
        <v>139</v>
      </c>
      <c r="B143" s="287"/>
      <c r="C143" s="288"/>
      <c r="D143" s="227"/>
      <c r="E143" s="287"/>
      <c r="F143" s="380">
        <f t="shared" si="21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19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7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2"/>
        <v>0</v>
      </c>
      <c r="AT143" s="403">
        <f t="shared" si="23"/>
        <v>0</v>
      </c>
      <c r="AU143" s="403">
        <f t="shared" si="24"/>
        <v>0</v>
      </c>
      <c r="AV143" s="281"/>
      <c r="AW143" s="282"/>
      <c r="AX143" s="282"/>
      <c r="AY143" s="282"/>
      <c r="AZ143" s="282"/>
      <c r="BA143" s="403">
        <f t="shared" si="25"/>
        <v>0</v>
      </c>
      <c r="BB143" s="283"/>
      <c r="BC143" s="291"/>
      <c r="BD143" s="329" t="str">
        <f t="shared" si="26"/>
        <v>正确</v>
      </c>
    </row>
    <row r="144" s="1" customFormat="1" ht="33" customHeight="1" spans="1:56">
      <c r="A144" s="376">
        <f t="shared" si="20"/>
        <v>140</v>
      </c>
      <c r="B144" s="287"/>
      <c r="C144" s="288"/>
      <c r="D144" s="227"/>
      <c r="E144" s="287"/>
      <c r="F144" s="380">
        <f t="shared" si="21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19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7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2"/>
        <v>0</v>
      </c>
      <c r="AT144" s="403">
        <f t="shared" si="23"/>
        <v>0</v>
      </c>
      <c r="AU144" s="403">
        <f t="shared" si="24"/>
        <v>0</v>
      </c>
      <c r="AV144" s="281"/>
      <c r="AW144" s="282"/>
      <c r="AX144" s="282"/>
      <c r="AY144" s="282"/>
      <c r="AZ144" s="282"/>
      <c r="BA144" s="403">
        <f t="shared" si="25"/>
        <v>0</v>
      </c>
      <c r="BB144" s="283"/>
      <c r="BC144" s="291"/>
      <c r="BD144" s="329" t="str">
        <f t="shared" si="26"/>
        <v>正确</v>
      </c>
    </row>
    <row r="145" s="1" customFormat="1" ht="33" customHeight="1" spans="1:56">
      <c r="A145" s="376">
        <f t="shared" si="20"/>
        <v>141</v>
      </c>
      <c r="B145" s="287"/>
      <c r="C145" s="288"/>
      <c r="D145" s="227"/>
      <c r="E145" s="287"/>
      <c r="F145" s="380">
        <f t="shared" si="21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19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7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2"/>
        <v>0</v>
      </c>
      <c r="AT145" s="403">
        <f t="shared" si="23"/>
        <v>0</v>
      </c>
      <c r="AU145" s="403">
        <f t="shared" si="24"/>
        <v>0</v>
      </c>
      <c r="AV145" s="281"/>
      <c r="AW145" s="282"/>
      <c r="AX145" s="282"/>
      <c r="AY145" s="282"/>
      <c r="AZ145" s="282"/>
      <c r="BA145" s="403">
        <f t="shared" si="25"/>
        <v>0</v>
      </c>
      <c r="BB145" s="283"/>
      <c r="BC145" s="291"/>
      <c r="BD145" s="329" t="str">
        <f t="shared" si="26"/>
        <v>正确</v>
      </c>
    </row>
    <row r="146" s="1" customFormat="1" ht="33" customHeight="1" spans="1:56">
      <c r="A146" s="376">
        <f t="shared" si="20"/>
        <v>142</v>
      </c>
      <c r="B146" s="287"/>
      <c r="C146" s="288"/>
      <c r="D146" s="227"/>
      <c r="E146" s="287"/>
      <c r="F146" s="380">
        <f t="shared" si="21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19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7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2"/>
        <v>0</v>
      </c>
      <c r="AT146" s="403">
        <f t="shared" si="23"/>
        <v>0</v>
      </c>
      <c r="AU146" s="403">
        <f t="shared" si="24"/>
        <v>0</v>
      </c>
      <c r="AV146" s="281"/>
      <c r="AW146" s="282"/>
      <c r="AX146" s="282"/>
      <c r="AY146" s="282"/>
      <c r="AZ146" s="282"/>
      <c r="BA146" s="403">
        <f t="shared" si="25"/>
        <v>0</v>
      </c>
      <c r="BB146" s="283"/>
      <c r="BC146" s="291"/>
      <c r="BD146" s="329" t="str">
        <f t="shared" si="26"/>
        <v>正确</v>
      </c>
    </row>
    <row r="147" s="1" customFormat="1" ht="33" customHeight="1" spans="1:56">
      <c r="A147" s="376">
        <f t="shared" si="20"/>
        <v>143</v>
      </c>
      <c r="B147" s="287"/>
      <c r="C147" s="288"/>
      <c r="D147" s="227"/>
      <c r="E147" s="287"/>
      <c r="F147" s="380">
        <f t="shared" si="21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19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7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2"/>
        <v>0</v>
      </c>
      <c r="AT147" s="403">
        <f t="shared" si="23"/>
        <v>0</v>
      </c>
      <c r="AU147" s="403">
        <f t="shared" si="24"/>
        <v>0</v>
      </c>
      <c r="AV147" s="281"/>
      <c r="AW147" s="282"/>
      <c r="AX147" s="282"/>
      <c r="AY147" s="282"/>
      <c r="AZ147" s="282"/>
      <c r="BA147" s="403">
        <f t="shared" si="25"/>
        <v>0</v>
      </c>
      <c r="BB147" s="283"/>
      <c r="BC147" s="291"/>
      <c r="BD147" s="329" t="str">
        <f t="shared" si="26"/>
        <v>正确</v>
      </c>
    </row>
    <row r="148" s="1" customFormat="1" ht="33" customHeight="1" spans="1:56">
      <c r="A148" s="376">
        <f t="shared" si="20"/>
        <v>144</v>
      </c>
      <c r="B148" s="287"/>
      <c r="C148" s="288"/>
      <c r="D148" s="227"/>
      <c r="E148" s="287"/>
      <c r="F148" s="380">
        <f t="shared" si="21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19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7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2"/>
        <v>0</v>
      </c>
      <c r="AT148" s="403">
        <f t="shared" si="23"/>
        <v>0</v>
      </c>
      <c r="AU148" s="403">
        <f t="shared" si="24"/>
        <v>0</v>
      </c>
      <c r="AV148" s="281"/>
      <c r="AW148" s="282"/>
      <c r="AX148" s="282"/>
      <c r="AY148" s="282"/>
      <c r="AZ148" s="282"/>
      <c r="BA148" s="403">
        <f t="shared" si="25"/>
        <v>0</v>
      </c>
      <c r="BB148" s="283"/>
      <c r="BC148" s="291"/>
      <c r="BD148" s="329" t="str">
        <f t="shared" si="26"/>
        <v>正确</v>
      </c>
    </row>
    <row r="149" s="1" customFormat="1" ht="33" customHeight="1" spans="1:56">
      <c r="A149" s="376">
        <f t="shared" si="20"/>
        <v>145</v>
      </c>
      <c r="B149" s="287"/>
      <c r="C149" s="288"/>
      <c r="D149" s="227"/>
      <c r="E149" s="287"/>
      <c r="F149" s="380">
        <f t="shared" si="21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ref="S149:S163" si="28">P149+Q149-R149</f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7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2"/>
        <v>0</v>
      </c>
      <c r="AT149" s="403">
        <f t="shared" si="23"/>
        <v>0</v>
      </c>
      <c r="AU149" s="403">
        <f t="shared" si="24"/>
        <v>0</v>
      </c>
      <c r="AV149" s="281"/>
      <c r="AW149" s="282"/>
      <c r="AX149" s="282"/>
      <c r="AY149" s="282"/>
      <c r="AZ149" s="282"/>
      <c r="BA149" s="403">
        <f t="shared" si="25"/>
        <v>0</v>
      </c>
      <c r="BB149" s="283"/>
      <c r="BC149" s="291"/>
      <c r="BD149" s="329" t="str">
        <f t="shared" si="26"/>
        <v>正确</v>
      </c>
    </row>
    <row r="150" s="1" customFormat="1" ht="33" customHeight="1" spans="1:56">
      <c r="A150" s="376">
        <f t="shared" si="20"/>
        <v>146</v>
      </c>
      <c r="B150" s="287"/>
      <c r="C150" s="288"/>
      <c r="D150" s="227"/>
      <c r="E150" s="287"/>
      <c r="F150" s="380">
        <f t="shared" si="21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8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7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2"/>
        <v>0</v>
      </c>
      <c r="AT150" s="403">
        <f t="shared" si="23"/>
        <v>0</v>
      </c>
      <c r="AU150" s="403">
        <f t="shared" si="24"/>
        <v>0</v>
      </c>
      <c r="AV150" s="281"/>
      <c r="AW150" s="282"/>
      <c r="AX150" s="282"/>
      <c r="AY150" s="282"/>
      <c r="AZ150" s="282"/>
      <c r="BA150" s="403">
        <f t="shared" si="25"/>
        <v>0</v>
      </c>
      <c r="BB150" s="283"/>
      <c r="BC150" s="291"/>
      <c r="BD150" s="329" t="str">
        <f t="shared" si="26"/>
        <v>正确</v>
      </c>
    </row>
    <row r="151" s="1" customFormat="1" ht="33" customHeight="1" spans="1:56">
      <c r="A151" s="376">
        <f t="shared" si="20"/>
        <v>147</v>
      </c>
      <c r="B151" s="287"/>
      <c r="C151" s="288"/>
      <c r="D151" s="227"/>
      <c r="E151" s="287"/>
      <c r="F151" s="380">
        <f t="shared" si="21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8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7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2"/>
        <v>0</v>
      </c>
      <c r="AT151" s="403">
        <f t="shared" si="23"/>
        <v>0</v>
      </c>
      <c r="AU151" s="403">
        <f t="shared" si="24"/>
        <v>0</v>
      </c>
      <c r="AV151" s="281"/>
      <c r="AW151" s="282"/>
      <c r="AX151" s="282"/>
      <c r="AY151" s="282"/>
      <c r="AZ151" s="282"/>
      <c r="BA151" s="403">
        <f t="shared" si="25"/>
        <v>0</v>
      </c>
      <c r="BB151" s="283"/>
      <c r="BC151" s="291"/>
      <c r="BD151" s="329" t="str">
        <f t="shared" si="26"/>
        <v>正确</v>
      </c>
    </row>
    <row r="152" s="1" customFormat="1" ht="33" customHeight="1" spans="1:56">
      <c r="A152" s="376">
        <f t="shared" si="20"/>
        <v>148</v>
      </c>
      <c r="B152" s="287"/>
      <c r="C152" s="288"/>
      <c r="D152" s="227"/>
      <c r="E152" s="287"/>
      <c r="F152" s="380">
        <f t="shared" si="21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8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7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2"/>
        <v>0</v>
      </c>
      <c r="AT152" s="403">
        <f t="shared" si="23"/>
        <v>0</v>
      </c>
      <c r="AU152" s="403">
        <f t="shared" si="24"/>
        <v>0</v>
      </c>
      <c r="AV152" s="281"/>
      <c r="AW152" s="282"/>
      <c r="AX152" s="282"/>
      <c r="AY152" s="282"/>
      <c r="AZ152" s="282"/>
      <c r="BA152" s="403">
        <f t="shared" si="25"/>
        <v>0</v>
      </c>
      <c r="BB152" s="283"/>
      <c r="BC152" s="291"/>
      <c r="BD152" s="329" t="str">
        <f t="shared" si="26"/>
        <v>正确</v>
      </c>
    </row>
    <row r="153" s="1" customFormat="1" ht="33" customHeight="1" spans="1:56">
      <c r="A153" s="376">
        <f t="shared" si="20"/>
        <v>149</v>
      </c>
      <c r="B153" s="287"/>
      <c r="C153" s="288"/>
      <c r="D153" s="227"/>
      <c r="E153" s="287"/>
      <c r="F153" s="380">
        <f t="shared" si="21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8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7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2"/>
        <v>0</v>
      </c>
      <c r="AT153" s="403">
        <f t="shared" si="23"/>
        <v>0</v>
      </c>
      <c r="AU153" s="403">
        <f t="shared" si="24"/>
        <v>0</v>
      </c>
      <c r="AV153" s="281"/>
      <c r="AW153" s="282"/>
      <c r="AX153" s="282"/>
      <c r="AY153" s="282"/>
      <c r="AZ153" s="282"/>
      <c r="BA153" s="403">
        <f t="shared" si="25"/>
        <v>0</v>
      </c>
      <c r="BB153" s="283"/>
      <c r="BC153" s="291"/>
      <c r="BD153" s="329" t="str">
        <f t="shared" si="26"/>
        <v>正确</v>
      </c>
    </row>
    <row r="154" s="1" customFormat="1" ht="33" customHeight="1" spans="1:56">
      <c r="A154" s="376">
        <f t="shared" si="20"/>
        <v>150</v>
      </c>
      <c r="B154" s="287"/>
      <c r="C154" s="288"/>
      <c r="D154" s="227"/>
      <c r="E154" s="287"/>
      <c r="F154" s="380">
        <f t="shared" si="21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8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7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2"/>
        <v>0</v>
      </c>
      <c r="AT154" s="403">
        <f t="shared" si="23"/>
        <v>0</v>
      </c>
      <c r="AU154" s="403">
        <f t="shared" si="24"/>
        <v>0</v>
      </c>
      <c r="AV154" s="281"/>
      <c r="AW154" s="282"/>
      <c r="AX154" s="282"/>
      <c r="AY154" s="282"/>
      <c r="AZ154" s="282"/>
      <c r="BA154" s="403">
        <f t="shared" si="25"/>
        <v>0</v>
      </c>
      <c r="BB154" s="283"/>
      <c r="BC154" s="291"/>
      <c r="BD154" s="329" t="str">
        <f t="shared" si="26"/>
        <v>正确</v>
      </c>
    </row>
    <row r="155" s="1" customFormat="1" ht="33" customHeight="1" spans="1:56">
      <c r="A155" s="376">
        <f t="shared" si="20"/>
        <v>151</v>
      </c>
      <c r="B155" s="287"/>
      <c r="C155" s="288"/>
      <c r="D155" s="227"/>
      <c r="E155" s="287"/>
      <c r="F155" s="380">
        <f t="shared" si="21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8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7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2"/>
        <v>0</v>
      </c>
      <c r="AT155" s="403">
        <f t="shared" si="23"/>
        <v>0</v>
      </c>
      <c r="AU155" s="403">
        <f t="shared" si="24"/>
        <v>0</v>
      </c>
      <c r="AV155" s="281"/>
      <c r="AW155" s="282"/>
      <c r="AX155" s="282"/>
      <c r="AY155" s="282"/>
      <c r="AZ155" s="282"/>
      <c r="BA155" s="403">
        <f t="shared" si="25"/>
        <v>0</v>
      </c>
      <c r="BB155" s="283"/>
      <c r="BC155" s="291"/>
      <c r="BD155" s="329" t="str">
        <f t="shared" si="26"/>
        <v>正确</v>
      </c>
    </row>
    <row r="156" s="1" customFormat="1" ht="33" customHeight="1" spans="1:56">
      <c r="A156" s="376">
        <f t="shared" si="20"/>
        <v>152</v>
      </c>
      <c r="B156" s="287"/>
      <c r="C156" s="288"/>
      <c r="D156" s="227"/>
      <c r="E156" s="287"/>
      <c r="F156" s="380">
        <f t="shared" si="21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8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7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2"/>
        <v>0</v>
      </c>
      <c r="AT156" s="403">
        <f t="shared" si="23"/>
        <v>0</v>
      </c>
      <c r="AU156" s="403">
        <f t="shared" si="24"/>
        <v>0</v>
      </c>
      <c r="AV156" s="281"/>
      <c r="AW156" s="282"/>
      <c r="AX156" s="282"/>
      <c r="AY156" s="282"/>
      <c r="AZ156" s="282"/>
      <c r="BA156" s="403">
        <f t="shared" si="25"/>
        <v>0</v>
      </c>
      <c r="BB156" s="283"/>
      <c r="BC156" s="291"/>
      <c r="BD156" s="329" t="str">
        <f t="shared" si="26"/>
        <v>正确</v>
      </c>
    </row>
    <row r="157" s="1" customFormat="1" ht="33" customHeight="1" spans="1:56">
      <c r="A157" s="376">
        <f t="shared" si="20"/>
        <v>153</v>
      </c>
      <c r="B157" s="287"/>
      <c r="C157" s="288"/>
      <c r="D157" s="227"/>
      <c r="E157" s="287"/>
      <c r="F157" s="380">
        <f t="shared" si="21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8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7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2"/>
        <v>0</v>
      </c>
      <c r="AT157" s="403">
        <f t="shared" si="23"/>
        <v>0</v>
      </c>
      <c r="AU157" s="403">
        <f t="shared" si="24"/>
        <v>0</v>
      </c>
      <c r="AV157" s="281"/>
      <c r="AW157" s="282"/>
      <c r="AX157" s="282"/>
      <c r="AY157" s="282"/>
      <c r="AZ157" s="282"/>
      <c r="BA157" s="403">
        <f t="shared" si="25"/>
        <v>0</v>
      </c>
      <c r="BB157" s="283"/>
      <c r="BC157" s="291"/>
      <c r="BD157" s="329" t="str">
        <f t="shared" si="26"/>
        <v>正确</v>
      </c>
    </row>
    <row r="158" s="1" customFormat="1" ht="33" customHeight="1" spans="1:56">
      <c r="A158" s="376">
        <f t="shared" si="20"/>
        <v>154</v>
      </c>
      <c r="B158" s="287"/>
      <c r="C158" s="288"/>
      <c r="D158" s="227"/>
      <c r="E158" s="287"/>
      <c r="F158" s="380">
        <f t="shared" si="21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8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7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2"/>
        <v>0</v>
      </c>
      <c r="AT158" s="403">
        <f t="shared" si="23"/>
        <v>0</v>
      </c>
      <c r="AU158" s="403">
        <f t="shared" si="24"/>
        <v>0</v>
      </c>
      <c r="AV158" s="281"/>
      <c r="AW158" s="282"/>
      <c r="AX158" s="282"/>
      <c r="AY158" s="282"/>
      <c r="AZ158" s="282"/>
      <c r="BA158" s="403">
        <f t="shared" si="25"/>
        <v>0</v>
      </c>
      <c r="BB158" s="283"/>
      <c r="BC158" s="291"/>
      <c r="BD158" s="329" t="str">
        <f t="shared" si="26"/>
        <v>正确</v>
      </c>
    </row>
    <row r="159" s="1" customFormat="1" ht="33" customHeight="1" spans="1:56">
      <c r="A159" s="376">
        <f t="shared" si="20"/>
        <v>155</v>
      </c>
      <c r="B159" s="287"/>
      <c r="C159" s="288"/>
      <c r="D159" s="227"/>
      <c r="E159" s="287"/>
      <c r="F159" s="380">
        <f t="shared" si="21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8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7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2"/>
        <v>0</v>
      </c>
      <c r="AT159" s="403">
        <f t="shared" si="23"/>
        <v>0</v>
      </c>
      <c r="AU159" s="403">
        <f t="shared" si="24"/>
        <v>0</v>
      </c>
      <c r="AV159" s="281"/>
      <c r="AW159" s="282"/>
      <c r="AX159" s="282"/>
      <c r="AY159" s="282"/>
      <c r="AZ159" s="282"/>
      <c r="BA159" s="403">
        <f t="shared" si="25"/>
        <v>0</v>
      </c>
      <c r="BB159" s="283"/>
      <c r="BC159" s="291"/>
      <c r="BD159" s="329" t="str">
        <f t="shared" si="26"/>
        <v>正确</v>
      </c>
    </row>
    <row r="160" s="1" customFormat="1" ht="33" customHeight="1" spans="1:56">
      <c r="A160" s="376">
        <f t="shared" si="20"/>
        <v>156</v>
      </c>
      <c r="B160" s="287"/>
      <c r="C160" s="288"/>
      <c r="D160" s="227"/>
      <c r="E160" s="287"/>
      <c r="F160" s="380">
        <f t="shared" si="21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8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7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2"/>
        <v>0</v>
      </c>
      <c r="AT160" s="403">
        <f t="shared" si="23"/>
        <v>0</v>
      </c>
      <c r="AU160" s="403">
        <f t="shared" si="24"/>
        <v>0</v>
      </c>
      <c r="AV160" s="281"/>
      <c r="AW160" s="282"/>
      <c r="AX160" s="282"/>
      <c r="AY160" s="282"/>
      <c r="AZ160" s="282"/>
      <c r="BA160" s="403">
        <f t="shared" si="25"/>
        <v>0</v>
      </c>
      <c r="BB160" s="283"/>
      <c r="BC160" s="291"/>
      <c r="BD160" s="329" t="str">
        <f t="shared" si="26"/>
        <v>正确</v>
      </c>
    </row>
    <row r="161" s="1" customFormat="1" ht="33" customHeight="1" spans="1:56">
      <c r="A161" s="376">
        <f t="shared" si="20"/>
        <v>157</v>
      </c>
      <c r="B161" s="287"/>
      <c r="C161" s="288"/>
      <c r="D161" s="227"/>
      <c r="E161" s="287"/>
      <c r="F161" s="380">
        <f t="shared" si="21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8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7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2"/>
        <v>0</v>
      </c>
      <c r="AT161" s="403">
        <f t="shared" si="23"/>
        <v>0</v>
      </c>
      <c r="AU161" s="403">
        <f t="shared" si="24"/>
        <v>0</v>
      </c>
      <c r="AV161" s="281"/>
      <c r="AW161" s="282"/>
      <c r="AX161" s="282"/>
      <c r="AY161" s="282"/>
      <c r="AZ161" s="282"/>
      <c r="BA161" s="403">
        <f t="shared" si="25"/>
        <v>0</v>
      </c>
      <c r="BB161" s="283"/>
      <c r="BC161" s="291"/>
      <c r="BD161" s="329" t="str">
        <f t="shared" si="26"/>
        <v>正确</v>
      </c>
    </row>
    <row r="162" s="1" customFormat="1" ht="33" customHeight="1" spans="1:56">
      <c r="A162" s="376">
        <f t="shared" si="20"/>
        <v>158</v>
      </c>
      <c r="B162" s="287"/>
      <c r="C162" s="288"/>
      <c r="D162" s="227"/>
      <c r="E162" s="287"/>
      <c r="F162" s="380">
        <f t="shared" si="21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8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7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2"/>
        <v>0</v>
      </c>
      <c r="AT162" s="403">
        <f t="shared" si="23"/>
        <v>0</v>
      </c>
      <c r="AU162" s="403">
        <f t="shared" si="24"/>
        <v>0</v>
      </c>
      <c r="AV162" s="281"/>
      <c r="AW162" s="282"/>
      <c r="AX162" s="282"/>
      <c r="AY162" s="282"/>
      <c r="AZ162" s="282"/>
      <c r="BA162" s="403">
        <f t="shared" si="25"/>
        <v>0</v>
      </c>
      <c r="BB162" s="283"/>
      <c r="BC162" s="291"/>
      <c r="BD162" s="329" t="str">
        <f t="shared" si="26"/>
        <v>正确</v>
      </c>
    </row>
    <row r="163" s="1" customFormat="1" ht="33" customHeight="1" spans="1:56">
      <c r="A163" s="376">
        <f t="shared" si="20"/>
        <v>159</v>
      </c>
      <c r="B163" s="287"/>
      <c r="C163" s="288"/>
      <c r="D163" s="227"/>
      <c r="E163" s="287"/>
      <c r="F163" s="380">
        <f t="shared" si="21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8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7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2"/>
        <v>0</v>
      </c>
      <c r="AT163" s="403">
        <f t="shared" si="23"/>
        <v>0</v>
      </c>
      <c r="AU163" s="403">
        <f t="shared" si="24"/>
        <v>0</v>
      </c>
      <c r="AV163" s="281"/>
      <c r="AW163" s="282"/>
      <c r="AX163" s="282"/>
      <c r="AY163" s="282"/>
      <c r="AZ163" s="282"/>
      <c r="BA163" s="403">
        <f t="shared" si="25"/>
        <v>0</v>
      </c>
      <c r="BB163" s="283"/>
      <c r="BC163" s="291"/>
      <c r="BD163" s="329" t="str">
        <f t="shared" si="26"/>
        <v>正确</v>
      </c>
    </row>
  </sheetData>
  <sheetProtection algorithmName="SHA-512" hashValue="7KAXFCDjqp9EUUn99egB8mEK9o+NDbbwpchuIaGRmtAEhy5ryF+Laj9ACOf5vkEi9uaexB1KCfWGOsLVMgYKAQ==" saltValue="l4OpODTJYiTPcZA/Gl+7UA==" spinCount="100000" sheet="1" formatCells="0" formatRows="0" deleteRows="0" objects="1"/>
  <autoFilter xmlns:etc="http://www.wps.cn/officeDocument/2017/etCustomData" ref="A4:XFB163" etc:filterBottomFollowUsedRange="0">
    <extLst/>
  </autoFilter>
  <mergeCells count="2">
    <mergeCell ref="A1:BB1"/>
    <mergeCell ref="A4:E4"/>
  </mergeCells>
  <conditionalFormatting sqref="C5">
    <cfRule type="duplicateValues" dxfId="0" priority="1"/>
  </conditionalFormatting>
  <conditionalFormatting sqref="B6">
    <cfRule type="duplicateValues" dxfId="0" priority="2"/>
  </conditionalFormatting>
  <conditionalFormatting sqref="L10:M10">
    <cfRule type="duplicateValues" dxfId="0" priority="31"/>
  </conditionalFormatting>
  <conditionalFormatting sqref="B11:C11">
    <cfRule type="duplicateValues" dxfId="0" priority="17"/>
  </conditionalFormatting>
  <conditionalFormatting sqref="B14">
    <cfRule type="duplicateValues" dxfId="0" priority="18"/>
  </conditionalFormatting>
  <conditionalFormatting sqref="B15">
    <cfRule type="duplicateValues" dxfId="0" priority="26"/>
  </conditionalFormatting>
  <conditionalFormatting sqref="B16">
    <cfRule type="duplicateValues" dxfId="0" priority="22"/>
  </conditionalFormatting>
  <conditionalFormatting sqref="B19">
    <cfRule type="duplicateValues" dxfId="0" priority="23"/>
  </conditionalFormatting>
  <conditionalFormatting sqref="B20">
    <cfRule type="duplicateValues" dxfId="0" priority="16"/>
  </conditionalFormatting>
  <conditionalFormatting sqref="B23">
    <cfRule type="duplicateValues" dxfId="0" priority="25"/>
  </conditionalFormatting>
  <conditionalFormatting sqref="B24">
    <cfRule type="duplicateValues" dxfId="0" priority="24"/>
  </conditionalFormatting>
  <conditionalFormatting sqref="B25">
    <cfRule type="duplicateValues" dxfId="0" priority="19"/>
  </conditionalFormatting>
  <conditionalFormatting sqref="C26">
    <cfRule type="duplicateValues" dxfId="0" priority="29"/>
  </conditionalFormatting>
  <conditionalFormatting sqref="C27">
    <cfRule type="duplicateValues" dxfId="0" priority="30"/>
  </conditionalFormatting>
  <conditionalFormatting sqref="B28">
    <cfRule type="duplicateValues" dxfId="0" priority="32"/>
  </conditionalFormatting>
  <conditionalFormatting sqref="B17:B18">
    <cfRule type="duplicateValues" dxfId="0" priority="21"/>
  </conditionalFormatting>
  <conditionalFormatting sqref="B21:B22">
    <cfRule type="duplicateValues" dxfId="0" priority="20"/>
  </conditionalFormatting>
  <conditionalFormatting sqref="B29:B51">
    <cfRule type="duplicateValues" dxfId="0" priority="34"/>
  </conditionalFormatting>
  <conditionalFormatting sqref="B52:B163">
    <cfRule type="duplicateValues" dxfId="0" priority="36"/>
  </conditionalFormatting>
  <conditionalFormatting sqref="C29:C51">
    <cfRule type="duplicateValues" dxfId="0" priority="33"/>
  </conditionalFormatting>
  <conditionalFormatting sqref="C52:C163">
    <cfRule type="duplicateValues" dxfId="0" priority="35"/>
  </conditionalFormatting>
  <conditionalFormatting sqref="B7:B10 B12:B13">
    <cfRule type="duplicateValues" dxfId="0" priority="28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AI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63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AX14" sqref="AX14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303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SUBTOTAL(9,V5:V163)</f>
        <v>72270</v>
      </c>
      <c r="W4" s="329">
        <f t="shared" si="0"/>
        <v>5200</v>
      </c>
      <c r="X4" s="329">
        <f t="shared" si="0"/>
        <v>7200</v>
      </c>
      <c r="Y4" s="329">
        <f t="shared" si="0"/>
        <v>7300</v>
      </c>
      <c r="Z4" s="329">
        <f t="shared" si="0"/>
        <v>17500</v>
      </c>
      <c r="AA4" s="329">
        <f t="shared" si="0"/>
        <v>4200</v>
      </c>
      <c r="AB4" s="329">
        <f t="shared" si="0"/>
        <v>36000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4100</v>
      </c>
      <c r="AJ4" s="329">
        <f t="shared" si="0"/>
        <v>0</v>
      </c>
      <c r="AK4" s="329">
        <f t="shared" si="0"/>
        <v>0</v>
      </c>
      <c r="AL4" s="329">
        <f t="shared" si="0"/>
        <v>0</v>
      </c>
      <c r="AM4" s="329">
        <f t="shared" si="0"/>
        <v>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3360</v>
      </c>
      <c r="AU4" s="329">
        <f t="shared" si="0"/>
        <v>150409.99</v>
      </c>
      <c r="AV4" s="329">
        <f t="shared" si="0"/>
        <v>0</v>
      </c>
      <c r="AW4" s="329">
        <f t="shared" si="0"/>
        <v>0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150409.99</v>
      </c>
      <c r="BB4" s="329"/>
      <c r="BC4" s="409"/>
      <c r="BD4" s="329"/>
    </row>
    <row r="5" s="1" customFormat="1" ht="47" customHeight="1" spans="1:56">
      <c r="A5" s="370">
        <f t="shared" ref="A5:A28" si="1">ROW()-4</f>
        <v>1</v>
      </c>
      <c r="B5" s="287" t="s">
        <v>304</v>
      </c>
      <c r="C5" s="288" t="s">
        <v>223</v>
      </c>
      <c r="D5" s="227">
        <v>45748</v>
      </c>
      <c r="E5" s="287" t="s">
        <v>78</v>
      </c>
      <c r="F5" s="375">
        <f t="shared" ref="F5:F2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98">
        <f t="shared" ref="S5:S28" si="3">P5+Q5-R5</f>
        <v>0</v>
      </c>
      <c r="T5" s="261" t="s">
        <v>305</v>
      </c>
      <c r="U5" s="258" t="s">
        <v>306</v>
      </c>
      <c r="V5" s="552">
        <v>1400</v>
      </c>
      <c r="W5" s="552">
        <v>200</v>
      </c>
      <c r="X5" s="552">
        <v>200</v>
      </c>
      <c r="Y5" s="552">
        <v>200</v>
      </c>
      <c r="Z5" s="552">
        <v>500</v>
      </c>
      <c r="AA5" s="552">
        <v>100</v>
      </c>
      <c r="AB5" s="552">
        <v>1000</v>
      </c>
      <c r="AC5" s="403">
        <f t="shared" ref="AC5:AC28" si="4">IF(G5="是",30,0)</f>
        <v>0</v>
      </c>
      <c r="AD5" s="269"/>
      <c r="AE5" s="269"/>
      <c r="AF5" s="269"/>
      <c r="AG5" s="269"/>
      <c r="AH5" s="269"/>
      <c r="AI5" s="269">
        <v>100</v>
      </c>
      <c r="AJ5" s="269"/>
      <c r="AK5" s="269"/>
      <c r="AL5" s="269"/>
      <c r="AM5" s="269"/>
      <c r="AN5" s="269"/>
      <c r="AO5" s="269"/>
      <c r="AP5" s="269"/>
      <c r="AQ5" s="269"/>
      <c r="AR5" s="269"/>
      <c r="AS5" s="408">
        <f t="shared" ref="AS5:AS28" si="5">IFERROR(U5/$E$2*2*H5+I5*2,0)</f>
        <v>0</v>
      </c>
      <c r="AT5" s="403">
        <f t="shared" ref="AT5:AT28" si="6">IFERROR(U5/$E$2*(J5+K5*0.2+L5+M5*0.5),0)</f>
        <v>0</v>
      </c>
      <c r="AU5" s="403">
        <f t="shared" ref="AU5:AU28" si="7">ROUND(SUM(V5:AP5)-SUM(AQ5:AT5),2)</f>
        <v>3700</v>
      </c>
      <c r="AV5" s="281"/>
      <c r="AW5" s="282"/>
      <c r="AX5" s="282"/>
      <c r="AY5" s="282"/>
      <c r="AZ5" s="282"/>
      <c r="BA5" s="403">
        <f t="shared" ref="BA5:BA28" si="8">ROUND(AU5-SUM(AV5:AZ5),2)</f>
        <v>3700</v>
      </c>
      <c r="BB5" s="283"/>
      <c r="BC5" s="534" t="s">
        <v>85</v>
      </c>
      <c r="BD5" s="329" t="str">
        <f t="shared" ref="BD5:BD28" si="9">IF(U5-SUM(V5:AB5)=0,"正确","错误")</f>
        <v>正确</v>
      </c>
    </row>
    <row r="6" s="1" customFormat="1" ht="31" customHeight="1" spans="1:56">
      <c r="A6" s="376">
        <f t="shared" si="1"/>
        <v>2</v>
      </c>
      <c r="B6" s="545" t="s">
        <v>307</v>
      </c>
      <c r="C6" s="288" t="s">
        <v>152</v>
      </c>
      <c r="D6" s="546">
        <v>45829</v>
      </c>
      <c r="E6" s="287" t="s">
        <v>78</v>
      </c>
      <c r="F6" s="380">
        <f t="shared" si="2"/>
        <v>30</v>
      </c>
      <c r="G6" s="214" t="s">
        <v>79</v>
      </c>
      <c r="H6" s="215"/>
      <c r="I6" s="215"/>
      <c r="J6" s="215">
        <f>E2-27</f>
        <v>3</v>
      </c>
      <c r="K6" s="215"/>
      <c r="L6" s="215"/>
      <c r="M6" s="215"/>
      <c r="N6" s="215"/>
      <c r="O6" s="356"/>
      <c r="P6" s="215"/>
      <c r="Q6" s="215"/>
      <c r="R6" s="215"/>
      <c r="S6" s="398">
        <f t="shared" si="3"/>
        <v>0</v>
      </c>
      <c r="T6" s="553" t="s">
        <v>308</v>
      </c>
      <c r="U6" s="399" t="s">
        <v>306</v>
      </c>
      <c r="V6" s="552">
        <v>1500</v>
      </c>
      <c r="W6" s="552">
        <v>100</v>
      </c>
      <c r="X6" s="552">
        <v>200</v>
      </c>
      <c r="Y6" s="552">
        <v>200</v>
      </c>
      <c r="Z6" s="552">
        <v>500</v>
      </c>
      <c r="AA6" s="552">
        <v>100</v>
      </c>
      <c r="AB6" s="552">
        <v>1000</v>
      </c>
      <c r="AC6" s="403">
        <f t="shared" si="4"/>
        <v>0</v>
      </c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360</v>
      </c>
      <c r="AU6" s="403">
        <f t="shared" si="7"/>
        <v>3240</v>
      </c>
      <c r="AV6" s="281"/>
      <c r="AW6" s="282"/>
      <c r="AX6" s="282"/>
      <c r="AY6" s="282"/>
      <c r="AZ6" s="282"/>
      <c r="BA6" s="403">
        <f t="shared" si="8"/>
        <v>3240</v>
      </c>
      <c r="BB6" s="283"/>
      <c r="BC6" s="534"/>
      <c r="BD6" s="329" t="str">
        <f t="shared" si="9"/>
        <v>正确</v>
      </c>
    </row>
    <row r="7" s="1" customFormat="1" ht="33" customHeight="1" spans="1:56">
      <c r="A7" s="376">
        <f t="shared" si="1"/>
        <v>3</v>
      </c>
      <c r="B7" s="287" t="s">
        <v>309</v>
      </c>
      <c r="C7" s="288" t="s">
        <v>152</v>
      </c>
      <c r="D7" s="227">
        <v>45850</v>
      </c>
      <c r="E7" s="287" t="s">
        <v>78</v>
      </c>
      <c r="F7" s="380">
        <f t="shared" si="2"/>
        <v>30</v>
      </c>
      <c r="G7" s="214" t="s">
        <v>79</v>
      </c>
      <c r="H7" s="215"/>
      <c r="I7" s="215"/>
      <c r="J7" s="262"/>
      <c r="K7" s="215"/>
      <c r="L7" s="215"/>
      <c r="M7" s="215"/>
      <c r="N7" s="215"/>
      <c r="O7" s="357"/>
      <c r="P7" s="215"/>
      <c r="Q7" s="215"/>
      <c r="R7" s="215"/>
      <c r="S7" s="398">
        <f t="shared" si="3"/>
        <v>0</v>
      </c>
      <c r="T7" s="263"/>
      <c r="U7" s="399" t="s">
        <v>310</v>
      </c>
      <c r="V7" s="552">
        <v>1500</v>
      </c>
      <c r="W7" s="552">
        <v>200</v>
      </c>
      <c r="X7" s="552">
        <v>200</v>
      </c>
      <c r="Y7" s="552">
        <v>200</v>
      </c>
      <c r="Z7" s="552">
        <v>500</v>
      </c>
      <c r="AA7" s="552">
        <v>200</v>
      </c>
      <c r="AB7" s="552">
        <v>1000</v>
      </c>
      <c r="AC7" s="403">
        <f t="shared" si="4"/>
        <v>0</v>
      </c>
      <c r="AD7" s="269"/>
      <c r="AE7" s="269"/>
      <c r="AF7" s="269"/>
      <c r="AG7" s="269"/>
      <c r="AH7" s="269"/>
      <c r="AI7" s="269">
        <v>100</v>
      </c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3900</v>
      </c>
      <c r="AV7" s="281"/>
      <c r="AW7" s="282"/>
      <c r="AX7" s="282"/>
      <c r="AY7" s="282"/>
      <c r="AZ7" s="282"/>
      <c r="BA7" s="403">
        <f t="shared" si="8"/>
        <v>3900</v>
      </c>
      <c r="BB7" s="283"/>
      <c r="BC7" s="534" t="s">
        <v>85</v>
      </c>
      <c r="BD7" s="329" t="str">
        <f t="shared" si="9"/>
        <v>正确</v>
      </c>
    </row>
    <row r="8" s="1" customFormat="1" ht="33" customHeight="1" spans="1:56">
      <c r="A8" s="376">
        <f t="shared" si="1"/>
        <v>4</v>
      </c>
      <c r="B8" s="545" t="s">
        <v>311</v>
      </c>
      <c r="C8" s="288" t="s">
        <v>152</v>
      </c>
      <c r="D8" s="546">
        <v>45861</v>
      </c>
      <c r="E8" s="287" t="s">
        <v>78</v>
      </c>
      <c r="F8" s="380">
        <f t="shared" si="2"/>
        <v>30</v>
      </c>
      <c r="G8" s="214" t="s">
        <v>79</v>
      </c>
      <c r="H8" s="215"/>
      <c r="I8" s="215"/>
      <c r="J8" s="215">
        <f>E2-5</f>
        <v>25</v>
      </c>
      <c r="K8" s="215"/>
      <c r="L8" s="215"/>
      <c r="M8" s="215"/>
      <c r="N8" s="215"/>
      <c r="O8" s="245"/>
      <c r="P8" s="215"/>
      <c r="Q8" s="215"/>
      <c r="R8" s="215"/>
      <c r="S8" s="398">
        <f t="shared" si="3"/>
        <v>0</v>
      </c>
      <c r="T8" s="553" t="s">
        <v>312</v>
      </c>
      <c r="U8" s="399" t="s">
        <v>306</v>
      </c>
      <c r="V8" s="552">
        <v>1500</v>
      </c>
      <c r="W8" s="552">
        <v>100</v>
      </c>
      <c r="X8" s="552">
        <v>200</v>
      </c>
      <c r="Y8" s="552">
        <v>200</v>
      </c>
      <c r="Z8" s="552">
        <v>500</v>
      </c>
      <c r="AA8" s="552">
        <v>100</v>
      </c>
      <c r="AB8" s="552">
        <v>1000</v>
      </c>
      <c r="AC8" s="403">
        <f t="shared" si="4"/>
        <v>0</v>
      </c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3000</v>
      </c>
      <c r="AU8" s="403">
        <f t="shared" si="7"/>
        <v>600</v>
      </c>
      <c r="AV8" s="281"/>
      <c r="AW8" s="282"/>
      <c r="AX8" s="282"/>
      <c r="AY8" s="282"/>
      <c r="AZ8" s="282"/>
      <c r="BA8" s="403">
        <f t="shared" si="8"/>
        <v>600</v>
      </c>
      <c r="BB8" s="283"/>
      <c r="BC8" s="291"/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287" t="s">
        <v>313</v>
      </c>
      <c r="C9" s="288" t="s">
        <v>152</v>
      </c>
      <c r="D9" s="227">
        <v>45864</v>
      </c>
      <c r="E9" s="287" t="s">
        <v>78</v>
      </c>
      <c r="F9" s="380">
        <f t="shared" si="2"/>
        <v>30</v>
      </c>
      <c r="G9" s="214" t="s">
        <v>79</v>
      </c>
      <c r="H9" s="215"/>
      <c r="I9" s="215"/>
      <c r="J9" s="215"/>
      <c r="L9" s="215"/>
      <c r="M9" s="215"/>
      <c r="N9" s="215"/>
      <c r="O9" s="245"/>
      <c r="P9" s="215"/>
      <c r="Q9" s="215"/>
      <c r="R9" s="215"/>
      <c r="S9" s="398">
        <f t="shared" si="3"/>
        <v>0</v>
      </c>
      <c r="T9" s="263"/>
      <c r="U9" s="399" t="s">
        <v>306</v>
      </c>
      <c r="V9" s="552">
        <v>1500</v>
      </c>
      <c r="W9" s="552">
        <v>100</v>
      </c>
      <c r="X9" s="552">
        <v>200</v>
      </c>
      <c r="Y9" s="552">
        <v>200</v>
      </c>
      <c r="Z9" s="552">
        <v>500</v>
      </c>
      <c r="AA9" s="552">
        <v>100</v>
      </c>
      <c r="AB9" s="552">
        <v>1000</v>
      </c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3700</v>
      </c>
      <c r="AV9" s="281"/>
      <c r="AW9" s="282"/>
      <c r="AX9" s="282"/>
      <c r="AY9" s="282"/>
      <c r="AZ9" s="282"/>
      <c r="BA9" s="403">
        <f t="shared" si="8"/>
        <v>3700</v>
      </c>
      <c r="BB9" s="283"/>
      <c r="BC9" s="534" t="s">
        <v>85</v>
      </c>
      <c r="BD9" s="329" t="str">
        <f t="shared" si="9"/>
        <v>正确</v>
      </c>
    </row>
    <row r="10" s="1" customFormat="1" ht="33" customHeight="1" spans="1:56">
      <c r="A10" s="376">
        <f t="shared" si="1"/>
        <v>6</v>
      </c>
      <c r="B10" s="287" t="s">
        <v>314</v>
      </c>
      <c r="C10" s="288" t="s">
        <v>223</v>
      </c>
      <c r="D10" s="227">
        <v>45748</v>
      </c>
      <c r="E10" s="287" t="s">
        <v>78</v>
      </c>
      <c r="F10" s="380">
        <f t="shared" si="2"/>
        <v>30</v>
      </c>
      <c r="G10" s="214" t="s">
        <v>79</v>
      </c>
      <c r="H10" s="215"/>
      <c r="I10" s="215"/>
      <c r="J10" s="262"/>
      <c r="K10" s="215"/>
      <c r="L10" s="215"/>
      <c r="M10" s="215"/>
      <c r="N10" s="215"/>
      <c r="O10" s="392"/>
      <c r="P10" s="215"/>
      <c r="Q10" s="215"/>
      <c r="R10" s="215"/>
      <c r="S10" s="398">
        <f t="shared" si="3"/>
        <v>0</v>
      </c>
      <c r="T10" s="554" t="s">
        <v>315</v>
      </c>
      <c r="U10" s="258" t="s">
        <v>188</v>
      </c>
      <c r="V10" s="289">
        <v>2200</v>
      </c>
      <c r="W10" s="290">
        <v>500</v>
      </c>
      <c r="X10" s="290">
        <v>200</v>
      </c>
      <c r="Y10" s="290">
        <v>200</v>
      </c>
      <c r="Z10" s="290">
        <v>500</v>
      </c>
      <c r="AA10" s="290">
        <v>100</v>
      </c>
      <c r="AB10" s="269">
        <v>1000</v>
      </c>
      <c r="AC10" s="403">
        <f t="shared" si="4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4800</v>
      </c>
      <c r="AV10" s="281"/>
      <c r="AW10" s="282"/>
      <c r="AX10" s="282"/>
      <c r="AY10" s="282"/>
      <c r="AZ10" s="282"/>
      <c r="BA10" s="403">
        <f t="shared" si="8"/>
        <v>4800</v>
      </c>
      <c r="BB10" s="283"/>
      <c r="BC10" s="534" t="s">
        <v>85</v>
      </c>
      <c r="BD10" s="329" t="str">
        <f t="shared" si="9"/>
        <v>正确</v>
      </c>
    </row>
    <row r="11" s="1" customFormat="1" ht="33" customHeight="1" spans="1:56">
      <c r="A11" s="376">
        <f t="shared" si="1"/>
        <v>7</v>
      </c>
      <c r="B11" s="287" t="s">
        <v>316</v>
      </c>
      <c r="C11" s="288" t="s">
        <v>152</v>
      </c>
      <c r="D11" s="227">
        <v>45748</v>
      </c>
      <c r="E11" s="287" t="s">
        <v>78</v>
      </c>
      <c r="F11" s="380">
        <f t="shared" si="2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398">
        <f t="shared" si="3"/>
        <v>0</v>
      </c>
      <c r="T11" s="263"/>
      <c r="U11" s="399" t="s">
        <v>317</v>
      </c>
      <c r="V11" s="552">
        <v>1800</v>
      </c>
      <c r="W11" s="552">
        <v>100</v>
      </c>
      <c r="X11" s="552">
        <v>200</v>
      </c>
      <c r="Y11" s="552">
        <v>200</v>
      </c>
      <c r="Z11" s="552">
        <v>500</v>
      </c>
      <c r="AA11" s="552">
        <v>100</v>
      </c>
      <c r="AB11" s="552">
        <v>1000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4000</v>
      </c>
      <c r="AV11" s="281"/>
      <c r="AW11" s="282"/>
      <c r="AX11" s="282"/>
      <c r="AY11" s="282"/>
      <c r="AZ11" s="282"/>
      <c r="BA11" s="403">
        <f t="shared" si="8"/>
        <v>4000</v>
      </c>
      <c r="BB11" s="283"/>
      <c r="BC11" s="534" t="s">
        <v>85</v>
      </c>
      <c r="BD11" s="329" t="str">
        <f t="shared" si="9"/>
        <v>正确</v>
      </c>
    </row>
    <row r="12" s="1" customFormat="1" ht="33" customHeight="1" spans="1:56">
      <c r="A12" s="376">
        <f t="shared" si="1"/>
        <v>8</v>
      </c>
      <c r="B12" s="287" t="s">
        <v>318</v>
      </c>
      <c r="C12" s="288" t="s">
        <v>152</v>
      </c>
      <c r="D12" s="227">
        <v>45774</v>
      </c>
      <c r="E12" s="287" t="s">
        <v>78</v>
      </c>
      <c r="F12" s="380">
        <f t="shared" si="2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398">
        <f t="shared" si="3"/>
        <v>0</v>
      </c>
      <c r="T12" s="261"/>
      <c r="U12" s="399" t="s">
        <v>317</v>
      </c>
      <c r="V12" s="552">
        <v>1800</v>
      </c>
      <c r="W12" s="552">
        <v>100</v>
      </c>
      <c r="X12" s="552">
        <v>200</v>
      </c>
      <c r="Y12" s="552">
        <v>200</v>
      </c>
      <c r="Z12" s="552">
        <v>500</v>
      </c>
      <c r="AA12" s="552">
        <v>100</v>
      </c>
      <c r="AB12" s="552">
        <v>1000</v>
      </c>
      <c r="AC12" s="403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4000</v>
      </c>
      <c r="AV12" s="281"/>
      <c r="AW12" s="282"/>
      <c r="AX12" s="282"/>
      <c r="AY12" s="282"/>
      <c r="AZ12" s="282"/>
      <c r="BA12" s="403">
        <f t="shared" si="8"/>
        <v>4000</v>
      </c>
      <c r="BB12" s="283"/>
      <c r="BC12" s="534" t="s">
        <v>85</v>
      </c>
      <c r="BD12" s="329" t="str">
        <f t="shared" si="9"/>
        <v>正确</v>
      </c>
    </row>
    <row r="13" s="1" customFormat="1" ht="33" customHeight="1" spans="1:56">
      <c r="A13" s="376">
        <f t="shared" si="1"/>
        <v>9</v>
      </c>
      <c r="B13" s="287" t="s">
        <v>319</v>
      </c>
      <c r="C13" s="288" t="s">
        <v>152</v>
      </c>
      <c r="D13" s="227">
        <v>45748</v>
      </c>
      <c r="E13" s="287" t="s">
        <v>78</v>
      </c>
      <c r="F13" s="380">
        <f t="shared" si="2"/>
        <v>30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398">
        <f t="shared" si="3"/>
        <v>0</v>
      </c>
      <c r="T13" s="263"/>
      <c r="U13" s="399" t="s">
        <v>317</v>
      </c>
      <c r="V13" s="552">
        <v>1800</v>
      </c>
      <c r="W13" s="552">
        <v>100</v>
      </c>
      <c r="X13" s="552">
        <v>200</v>
      </c>
      <c r="Y13" s="552">
        <v>200</v>
      </c>
      <c r="Z13" s="552">
        <v>500</v>
      </c>
      <c r="AA13" s="552">
        <v>100</v>
      </c>
      <c r="AB13" s="552">
        <v>1000</v>
      </c>
      <c r="AC13" s="403">
        <f t="shared" si="4"/>
        <v>0</v>
      </c>
      <c r="AD13" s="269"/>
      <c r="AE13" s="269"/>
      <c r="AF13" s="269"/>
      <c r="AG13" s="269"/>
      <c r="AH13" s="269"/>
      <c r="AI13" s="269">
        <v>100</v>
      </c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0</v>
      </c>
      <c r="AU13" s="403">
        <f t="shared" si="7"/>
        <v>4000</v>
      </c>
      <c r="AV13" s="281"/>
      <c r="AW13" s="282"/>
      <c r="AX13" s="282"/>
      <c r="AY13" s="282"/>
      <c r="AZ13" s="282"/>
      <c r="BA13" s="403">
        <f t="shared" si="8"/>
        <v>4000</v>
      </c>
      <c r="BB13" s="283"/>
      <c r="BC13" s="534" t="s">
        <v>85</v>
      </c>
      <c r="BD13" s="329" t="str">
        <f t="shared" si="9"/>
        <v>正确</v>
      </c>
    </row>
    <row r="14" s="1" customFormat="1" ht="33" customHeight="1" spans="1:56">
      <c r="A14" s="376">
        <f t="shared" si="1"/>
        <v>10</v>
      </c>
      <c r="B14" s="287" t="s">
        <v>320</v>
      </c>
      <c r="C14" s="288" t="s">
        <v>223</v>
      </c>
      <c r="D14" s="227">
        <v>45748</v>
      </c>
      <c r="E14" s="287" t="s">
        <v>78</v>
      </c>
      <c r="F14" s="380">
        <f t="shared" si="2"/>
        <v>30</v>
      </c>
      <c r="G14" s="214" t="s">
        <v>79</v>
      </c>
      <c r="H14" s="215"/>
      <c r="I14" s="215"/>
      <c r="J14" s="262"/>
      <c r="K14" s="215"/>
      <c r="L14" s="215"/>
      <c r="M14" s="215"/>
      <c r="N14" s="215"/>
      <c r="O14" s="215"/>
      <c r="P14" s="215"/>
      <c r="Q14" s="215"/>
      <c r="R14" s="215"/>
      <c r="S14" s="398">
        <f t="shared" si="3"/>
        <v>0</v>
      </c>
      <c r="T14" s="554" t="s">
        <v>321</v>
      </c>
      <c r="U14" s="258" t="s">
        <v>322</v>
      </c>
      <c r="V14" s="552">
        <v>2000</v>
      </c>
      <c r="W14" s="552">
        <v>100</v>
      </c>
      <c r="X14" s="552">
        <v>200</v>
      </c>
      <c r="Y14" s="552">
        <v>200</v>
      </c>
      <c r="Z14" s="552">
        <v>500</v>
      </c>
      <c r="AA14" s="552">
        <v>100</v>
      </c>
      <c r="AB14" s="552">
        <v>1000</v>
      </c>
      <c r="AC14" s="403">
        <f t="shared" si="4"/>
        <v>0</v>
      </c>
      <c r="AD14" s="269"/>
      <c r="AE14" s="269"/>
      <c r="AF14" s="269"/>
      <c r="AG14" s="269"/>
      <c r="AH14" s="269"/>
      <c r="AI14" s="269">
        <f>400+100</f>
        <v>500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4600</v>
      </c>
      <c r="AV14" s="281"/>
      <c r="AW14" s="282"/>
      <c r="AX14" s="282"/>
      <c r="AY14" s="282"/>
      <c r="AZ14" s="282"/>
      <c r="BA14" s="403">
        <f t="shared" si="8"/>
        <v>4600</v>
      </c>
      <c r="BB14" s="283"/>
      <c r="BC14" s="534" t="s">
        <v>323</v>
      </c>
      <c r="BD14" s="329" t="str">
        <f t="shared" si="9"/>
        <v>正确</v>
      </c>
    </row>
    <row r="15" s="1" customFormat="1" ht="33" customHeight="1" spans="1:56">
      <c r="A15" s="376">
        <f t="shared" si="1"/>
        <v>11</v>
      </c>
      <c r="B15" s="287" t="s">
        <v>324</v>
      </c>
      <c r="C15" s="288" t="s">
        <v>152</v>
      </c>
      <c r="D15" s="227">
        <v>45818</v>
      </c>
      <c r="E15" s="287" t="s">
        <v>78</v>
      </c>
      <c r="F15" s="380">
        <f t="shared" si="2"/>
        <v>30</v>
      </c>
      <c r="G15" s="214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399" t="s">
        <v>317</v>
      </c>
      <c r="V15" s="552">
        <v>1800</v>
      </c>
      <c r="W15" s="552">
        <v>100</v>
      </c>
      <c r="X15" s="552">
        <v>200</v>
      </c>
      <c r="Y15" s="552">
        <v>200</v>
      </c>
      <c r="Z15" s="552">
        <v>500</v>
      </c>
      <c r="AA15" s="552">
        <v>100</v>
      </c>
      <c r="AB15" s="552">
        <v>1000</v>
      </c>
      <c r="AC15" s="403">
        <f t="shared" si="4"/>
        <v>0</v>
      </c>
      <c r="AD15" s="269"/>
      <c r="AE15" s="269"/>
      <c r="AF15" s="269"/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4000</v>
      </c>
      <c r="AV15" s="281"/>
      <c r="AW15" s="282"/>
      <c r="AX15" s="282"/>
      <c r="AY15" s="282"/>
      <c r="AZ15" s="282"/>
      <c r="BA15" s="403">
        <f t="shared" si="8"/>
        <v>4000</v>
      </c>
      <c r="BB15" s="283"/>
      <c r="BC15" s="534" t="s">
        <v>85</v>
      </c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287" t="s">
        <v>325</v>
      </c>
      <c r="C16" s="288" t="s">
        <v>152</v>
      </c>
      <c r="D16" s="227">
        <v>45748</v>
      </c>
      <c r="E16" s="287" t="s">
        <v>78</v>
      </c>
      <c r="F16" s="380">
        <f t="shared" si="2"/>
        <v>30</v>
      </c>
      <c r="G16" s="214" t="s">
        <v>79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1"/>
      <c r="U16" s="399" t="s">
        <v>317</v>
      </c>
      <c r="V16" s="552">
        <v>1800</v>
      </c>
      <c r="W16" s="552">
        <v>100</v>
      </c>
      <c r="X16" s="552">
        <v>200</v>
      </c>
      <c r="Y16" s="552">
        <v>200</v>
      </c>
      <c r="Z16" s="552">
        <v>500</v>
      </c>
      <c r="AA16" s="552">
        <v>100</v>
      </c>
      <c r="AB16" s="552">
        <v>1000</v>
      </c>
      <c r="AC16" s="403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4000</v>
      </c>
      <c r="AV16" s="281"/>
      <c r="AW16" s="282"/>
      <c r="AX16" s="282"/>
      <c r="AY16" s="282"/>
      <c r="AZ16" s="282"/>
      <c r="BA16" s="403">
        <f t="shared" si="8"/>
        <v>4000</v>
      </c>
      <c r="BB16" s="283"/>
      <c r="BC16" s="534" t="s">
        <v>85</v>
      </c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287" t="s">
        <v>326</v>
      </c>
      <c r="C17" s="288" t="s">
        <v>152</v>
      </c>
      <c r="D17" s="227">
        <v>45830</v>
      </c>
      <c r="E17" s="287" t="s">
        <v>78</v>
      </c>
      <c r="F17" s="380">
        <f t="shared" si="2"/>
        <v>30</v>
      </c>
      <c r="G17" s="214" t="s">
        <v>79</v>
      </c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/>
      <c r="U17" s="399" t="s">
        <v>317</v>
      </c>
      <c r="V17" s="552">
        <v>1800</v>
      </c>
      <c r="W17" s="552">
        <v>100</v>
      </c>
      <c r="X17" s="552">
        <v>200</v>
      </c>
      <c r="Y17" s="552">
        <v>200</v>
      </c>
      <c r="Z17" s="552">
        <v>500</v>
      </c>
      <c r="AA17" s="552">
        <v>100</v>
      </c>
      <c r="AB17" s="552">
        <v>1000</v>
      </c>
      <c r="AC17" s="403">
        <f t="shared" si="4"/>
        <v>0</v>
      </c>
      <c r="AD17" s="269"/>
      <c r="AE17" s="269"/>
      <c r="AF17" s="269"/>
      <c r="AG17" s="269"/>
      <c r="AH17" s="269"/>
      <c r="AI17" s="269">
        <v>100</v>
      </c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4000</v>
      </c>
      <c r="AV17" s="281"/>
      <c r="AW17" s="282"/>
      <c r="AX17" s="282"/>
      <c r="AY17" s="282"/>
      <c r="AZ17" s="282"/>
      <c r="BA17" s="403">
        <f t="shared" si="8"/>
        <v>4000</v>
      </c>
      <c r="BB17" s="283"/>
      <c r="BC17" s="534" t="s">
        <v>85</v>
      </c>
      <c r="BD17" s="329" t="str">
        <f t="shared" si="9"/>
        <v>正确</v>
      </c>
    </row>
    <row r="18" s="1" customFormat="1" ht="33" customHeight="1" spans="1:56">
      <c r="A18" s="376">
        <f t="shared" si="1"/>
        <v>14</v>
      </c>
      <c r="B18" s="287" t="s">
        <v>327</v>
      </c>
      <c r="C18" s="288" t="s">
        <v>328</v>
      </c>
      <c r="D18" s="227">
        <v>45748</v>
      </c>
      <c r="E18" s="287" t="s">
        <v>78</v>
      </c>
      <c r="F18" s="380">
        <f t="shared" si="2"/>
        <v>30</v>
      </c>
      <c r="G18" s="214" t="s">
        <v>79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399" t="s">
        <v>128</v>
      </c>
      <c r="V18" s="552">
        <v>2000</v>
      </c>
      <c r="W18" s="552">
        <v>200</v>
      </c>
      <c r="X18" s="552">
        <v>200</v>
      </c>
      <c r="Y18" s="552">
        <v>200</v>
      </c>
      <c r="Z18" s="552">
        <v>500</v>
      </c>
      <c r="AA18" s="552">
        <v>100</v>
      </c>
      <c r="AB18" s="552">
        <v>1000</v>
      </c>
      <c r="AC18" s="403">
        <f t="shared" si="4"/>
        <v>0</v>
      </c>
      <c r="AD18" s="269"/>
      <c r="AE18" s="269"/>
      <c r="AF18" s="269"/>
      <c r="AG18" s="269"/>
      <c r="AH18" s="269"/>
      <c r="AI18" s="269">
        <v>100</v>
      </c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4300</v>
      </c>
      <c r="AV18" s="281"/>
      <c r="AW18" s="282"/>
      <c r="AX18" s="282"/>
      <c r="AY18" s="282"/>
      <c r="AZ18" s="282"/>
      <c r="BA18" s="403">
        <f t="shared" si="8"/>
        <v>4300</v>
      </c>
      <c r="BB18" s="283"/>
      <c r="BC18" s="534" t="s">
        <v>85</v>
      </c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287" t="s">
        <v>329</v>
      </c>
      <c r="C19" s="288" t="s">
        <v>152</v>
      </c>
      <c r="D19" s="227">
        <v>45748</v>
      </c>
      <c r="E19" s="287" t="s">
        <v>78</v>
      </c>
      <c r="F19" s="380">
        <f t="shared" si="2"/>
        <v>30</v>
      </c>
      <c r="G19" s="214" t="s">
        <v>79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399" t="s">
        <v>317</v>
      </c>
      <c r="V19" s="552">
        <v>1800</v>
      </c>
      <c r="W19" s="552">
        <v>100</v>
      </c>
      <c r="X19" s="552">
        <v>200</v>
      </c>
      <c r="Y19" s="552">
        <v>200</v>
      </c>
      <c r="Z19" s="552">
        <v>500</v>
      </c>
      <c r="AA19" s="552">
        <v>100</v>
      </c>
      <c r="AB19" s="552">
        <v>1000</v>
      </c>
      <c r="AC19" s="403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4000</v>
      </c>
      <c r="AV19" s="281"/>
      <c r="AW19" s="282"/>
      <c r="AX19" s="282"/>
      <c r="AY19" s="282"/>
      <c r="AZ19" s="282"/>
      <c r="BA19" s="403">
        <f t="shared" si="8"/>
        <v>4000</v>
      </c>
      <c r="BB19" s="283"/>
      <c r="BC19" s="534" t="s">
        <v>85</v>
      </c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287" t="s">
        <v>330</v>
      </c>
      <c r="C20" s="288" t="s">
        <v>152</v>
      </c>
      <c r="D20" s="227">
        <v>45797</v>
      </c>
      <c r="E20" s="287" t="s">
        <v>78</v>
      </c>
      <c r="F20" s="380">
        <f t="shared" si="2"/>
        <v>30</v>
      </c>
      <c r="G20" s="214" t="s">
        <v>79</v>
      </c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3"/>
      <c r="U20" s="399" t="s">
        <v>317</v>
      </c>
      <c r="V20" s="552">
        <v>1800</v>
      </c>
      <c r="W20" s="552">
        <v>100</v>
      </c>
      <c r="X20" s="552">
        <v>200</v>
      </c>
      <c r="Y20" s="552">
        <v>200</v>
      </c>
      <c r="Z20" s="552">
        <v>500</v>
      </c>
      <c r="AA20" s="552">
        <v>100</v>
      </c>
      <c r="AB20" s="552">
        <v>1000</v>
      </c>
      <c r="AC20" s="403">
        <f t="shared" si="4"/>
        <v>0</v>
      </c>
      <c r="AD20" s="269"/>
      <c r="AE20" s="269"/>
      <c r="AF20" s="269"/>
      <c r="AG20" s="269"/>
      <c r="AH20" s="269"/>
      <c r="AI20" s="269">
        <v>100</v>
      </c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4000</v>
      </c>
      <c r="AV20" s="281"/>
      <c r="AW20" s="282"/>
      <c r="AX20" s="282"/>
      <c r="AY20" s="282"/>
      <c r="AZ20" s="282"/>
      <c r="BA20" s="403">
        <f t="shared" si="8"/>
        <v>4000</v>
      </c>
      <c r="BB20" s="283"/>
      <c r="BC20" s="534" t="s">
        <v>85</v>
      </c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287" t="s">
        <v>331</v>
      </c>
      <c r="C21" s="288" t="s">
        <v>152</v>
      </c>
      <c r="D21" s="227">
        <v>45816</v>
      </c>
      <c r="E21" s="287" t="s">
        <v>78</v>
      </c>
      <c r="F21" s="380">
        <f t="shared" si="2"/>
        <v>30</v>
      </c>
      <c r="G21" s="214" t="s">
        <v>79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/>
      <c r="U21" s="399" t="s">
        <v>317</v>
      </c>
      <c r="V21" s="552">
        <v>1800</v>
      </c>
      <c r="W21" s="552">
        <v>100</v>
      </c>
      <c r="X21" s="552">
        <v>200</v>
      </c>
      <c r="Y21" s="552">
        <v>200</v>
      </c>
      <c r="Z21" s="552">
        <v>500</v>
      </c>
      <c r="AA21" s="552">
        <v>100</v>
      </c>
      <c r="AB21" s="552">
        <v>1000</v>
      </c>
      <c r="AC21" s="403">
        <f t="shared" si="4"/>
        <v>0</v>
      </c>
      <c r="AD21" s="269"/>
      <c r="AE21" s="269"/>
      <c r="AF21" s="269"/>
      <c r="AG21" s="269"/>
      <c r="AH21" s="269"/>
      <c r="AI21" s="269">
        <v>100</v>
      </c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4000</v>
      </c>
      <c r="AV21" s="281"/>
      <c r="AW21" s="282"/>
      <c r="AX21" s="282"/>
      <c r="AY21" s="282"/>
      <c r="AZ21" s="282"/>
      <c r="BA21" s="403">
        <f t="shared" si="8"/>
        <v>4000</v>
      </c>
      <c r="BB21" s="283"/>
      <c r="BC21" s="534" t="s">
        <v>85</v>
      </c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287" t="s">
        <v>332</v>
      </c>
      <c r="C22" s="288" t="s">
        <v>152</v>
      </c>
      <c r="D22" s="227">
        <v>45836</v>
      </c>
      <c r="E22" s="287" t="s">
        <v>78</v>
      </c>
      <c r="F22" s="380">
        <f t="shared" si="2"/>
        <v>30</v>
      </c>
      <c r="G22" s="214" t="s">
        <v>79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263"/>
      <c r="U22" s="399" t="s">
        <v>317</v>
      </c>
      <c r="V22" s="552">
        <v>1800</v>
      </c>
      <c r="W22" s="552">
        <v>100</v>
      </c>
      <c r="X22" s="552">
        <v>200</v>
      </c>
      <c r="Y22" s="552">
        <v>200</v>
      </c>
      <c r="Z22" s="552">
        <v>500</v>
      </c>
      <c r="AA22" s="552">
        <v>100</v>
      </c>
      <c r="AB22" s="552">
        <v>1000</v>
      </c>
      <c r="AC22" s="403">
        <f t="shared" si="4"/>
        <v>0</v>
      </c>
      <c r="AD22" s="269"/>
      <c r="AE22" s="269"/>
      <c r="AF22" s="269"/>
      <c r="AG22" s="269"/>
      <c r="AH22" s="269"/>
      <c r="AI22" s="269">
        <v>100</v>
      </c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4000</v>
      </c>
      <c r="AV22" s="281"/>
      <c r="AW22" s="282"/>
      <c r="AX22" s="282"/>
      <c r="AY22" s="282"/>
      <c r="AZ22" s="282"/>
      <c r="BA22" s="403">
        <f t="shared" si="8"/>
        <v>4000</v>
      </c>
      <c r="BB22" s="283"/>
      <c r="BC22" s="534" t="s">
        <v>85</v>
      </c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287" t="s">
        <v>333</v>
      </c>
      <c r="C23" s="288" t="s">
        <v>152</v>
      </c>
      <c r="D23" s="227">
        <v>45856</v>
      </c>
      <c r="E23" s="287" t="s">
        <v>78</v>
      </c>
      <c r="F23" s="380">
        <f t="shared" si="2"/>
        <v>30</v>
      </c>
      <c r="G23" s="214" t="s">
        <v>79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1"/>
      <c r="U23" s="399" t="s">
        <v>317</v>
      </c>
      <c r="V23" s="552">
        <v>1800</v>
      </c>
      <c r="W23" s="552">
        <v>100</v>
      </c>
      <c r="X23" s="552">
        <v>200</v>
      </c>
      <c r="Y23" s="552">
        <v>200</v>
      </c>
      <c r="Z23" s="552">
        <v>500</v>
      </c>
      <c r="AA23" s="552">
        <v>100</v>
      </c>
      <c r="AB23" s="552">
        <v>1000</v>
      </c>
      <c r="AC23" s="403">
        <f t="shared" si="4"/>
        <v>0</v>
      </c>
      <c r="AD23" s="269"/>
      <c r="AE23" s="269"/>
      <c r="AF23" s="269"/>
      <c r="AG23" s="269"/>
      <c r="AH23" s="269"/>
      <c r="AI23" s="269">
        <v>100</v>
      </c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4000</v>
      </c>
      <c r="AV23" s="281"/>
      <c r="AW23" s="282"/>
      <c r="AX23" s="282"/>
      <c r="AY23" s="282"/>
      <c r="AZ23" s="282"/>
      <c r="BA23" s="403">
        <f t="shared" si="8"/>
        <v>4000</v>
      </c>
      <c r="BB23" s="283"/>
      <c r="BC23" s="534" t="s">
        <v>85</v>
      </c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287" t="s">
        <v>334</v>
      </c>
      <c r="C24" s="288" t="s">
        <v>223</v>
      </c>
      <c r="D24" s="227">
        <v>45796</v>
      </c>
      <c r="E24" s="287" t="s">
        <v>78</v>
      </c>
      <c r="F24" s="380">
        <f t="shared" si="2"/>
        <v>30</v>
      </c>
      <c r="G24" s="214" t="s">
        <v>79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554" t="s">
        <v>335</v>
      </c>
      <c r="U24" s="258" t="s">
        <v>317</v>
      </c>
      <c r="V24" s="555">
        <v>1800</v>
      </c>
      <c r="W24" s="555">
        <v>200</v>
      </c>
      <c r="X24" s="555">
        <v>200</v>
      </c>
      <c r="Y24" s="555">
        <v>300</v>
      </c>
      <c r="Z24" s="555">
        <v>300</v>
      </c>
      <c r="AA24" s="555">
        <v>100</v>
      </c>
      <c r="AB24" s="555">
        <v>1000</v>
      </c>
      <c r="AC24" s="403">
        <f t="shared" si="4"/>
        <v>0</v>
      </c>
      <c r="AD24" s="269"/>
      <c r="AE24" s="269"/>
      <c r="AF24" s="269"/>
      <c r="AG24" s="269"/>
      <c r="AH24" s="269"/>
      <c r="AI24" s="269">
        <v>100</v>
      </c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4000</v>
      </c>
      <c r="AV24" s="281"/>
      <c r="AW24" s="282"/>
      <c r="AX24" s="282"/>
      <c r="AY24" s="282"/>
      <c r="AZ24" s="282"/>
      <c r="BA24" s="403">
        <f t="shared" si="8"/>
        <v>4000</v>
      </c>
      <c r="BB24" s="283"/>
      <c r="BC24" s="534" t="s">
        <v>85</v>
      </c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287" t="s">
        <v>336</v>
      </c>
      <c r="C25" s="288" t="s">
        <v>152</v>
      </c>
      <c r="D25" s="227">
        <v>45748</v>
      </c>
      <c r="E25" s="287" t="s">
        <v>78</v>
      </c>
      <c r="F25" s="380">
        <f t="shared" si="2"/>
        <v>30</v>
      </c>
      <c r="G25" s="214" t="s">
        <v>79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3"/>
        <v>0</v>
      </c>
      <c r="T25" s="554" t="s">
        <v>337</v>
      </c>
      <c r="U25" s="399" t="s">
        <v>310</v>
      </c>
      <c r="V25" s="552">
        <v>1500</v>
      </c>
      <c r="W25" s="552">
        <v>200</v>
      </c>
      <c r="X25" s="552">
        <v>200</v>
      </c>
      <c r="Y25" s="552">
        <v>200</v>
      </c>
      <c r="Z25" s="552">
        <v>500</v>
      </c>
      <c r="AA25" s="552">
        <v>200</v>
      </c>
      <c r="AB25" s="552">
        <v>1000</v>
      </c>
      <c r="AC25" s="403">
        <f t="shared" si="4"/>
        <v>0</v>
      </c>
      <c r="AD25" s="269"/>
      <c r="AE25" s="269"/>
      <c r="AF25" s="269"/>
      <c r="AG25" s="269"/>
      <c r="AH25" s="269"/>
      <c r="AI25" s="269">
        <v>100</v>
      </c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3900</v>
      </c>
      <c r="AV25" s="281"/>
      <c r="AW25" s="282"/>
      <c r="AX25" s="282"/>
      <c r="AY25" s="282"/>
      <c r="AZ25" s="282"/>
      <c r="BA25" s="403">
        <f t="shared" si="8"/>
        <v>3900</v>
      </c>
      <c r="BB25" s="283"/>
      <c r="BC25" s="534" t="s">
        <v>85</v>
      </c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287" t="s">
        <v>338</v>
      </c>
      <c r="C26" s="288" t="s">
        <v>328</v>
      </c>
      <c r="D26" s="227">
        <v>45748</v>
      </c>
      <c r="E26" s="287" t="s">
        <v>78</v>
      </c>
      <c r="F26" s="380">
        <f t="shared" si="2"/>
        <v>30</v>
      </c>
      <c r="G26" s="214" t="s">
        <v>79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1"/>
      <c r="U26" s="399" t="s">
        <v>317</v>
      </c>
      <c r="V26" s="552">
        <v>1800</v>
      </c>
      <c r="W26" s="552">
        <v>100</v>
      </c>
      <c r="X26" s="552">
        <v>200</v>
      </c>
      <c r="Y26" s="552">
        <v>200</v>
      </c>
      <c r="Z26" s="552">
        <v>500</v>
      </c>
      <c r="AA26" s="552">
        <v>100</v>
      </c>
      <c r="AB26" s="552">
        <v>1000</v>
      </c>
      <c r="AC26" s="403">
        <f t="shared" si="4"/>
        <v>0</v>
      </c>
      <c r="AD26" s="269"/>
      <c r="AE26" s="269"/>
      <c r="AF26" s="269"/>
      <c r="AG26" s="269"/>
      <c r="AH26" s="269"/>
      <c r="AI26" s="269">
        <v>100</v>
      </c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4000</v>
      </c>
      <c r="AV26" s="281"/>
      <c r="AW26" s="282"/>
      <c r="AX26" s="282"/>
      <c r="AY26" s="282"/>
      <c r="AZ26" s="282"/>
      <c r="BA26" s="403">
        <f t="shared" si="8"/>
        <v>4000</v>
      </c>
      <c r="BB26" s="283"/>
      <c r="BC26" s="534" t="s">
        <v>85</v>
      </c>
      <c r="BD26" s="329" t="str">
        <f t="shared" si="9"/>
        <v>正确</v>
      </c>
    </row>
    <row r="27" s="1" customFormat="1" ht="33" customHeight="1" spans="1:56">
      <c r="A27" s="376">
        <f t="shared" si="1"/>
        <v>23</v>
      </c>
      <c r="B27" s="287" t="s">
        <v>339</v>
      </c>
      <c r="C27" s="288" t="s">
        <v>152</v>
      </c>
      <c r="D27" s="227">
        <v>45748</v>
      </c>
      <c r="E27" s="287" t="s">
        <v>78</v>
      </c>
      <c r="F27" s="380">
        <f t="shared" si="2"/>
        <v>30</v>
      </c>
      <c r="G27" s="214" t="s">
        <v>79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3"/>
        <v>0</v>
      </c>
      <c r="T27" s="263"/>
      <c r="U27" s="399" t="s">
        <v>340</v>
      </c>
      <c r="V27" s="552">
        <v>1500</v>
      </c>
      <c r="W27" s="552">
        <v>200</v>
      </c>
      <c r="X27" s="552">
        <v>200</v>
      </c>
      <c r="Y27" s="552">
        <v>200</v>
      </c>
      <c r="Z27" s="552">
        <v>500</v>
      </c>
      <c r="AA27" s="552">
        <v>100</v>
      </c>
      <c r="AB27" s="552">
        <v>1000</v>
      </c>
      <c r="AC27" s="403">
        <f t="shared" si="4"/>
        <v>0</v>
      </c>
      <c r="AD27" s="269"/>
      <c r="AE27" s="269"/>
      <c r="AF27" s="269"/>
      <c r="AG27" s="269"/>
      <c r="AH27" s="269"/>
      <c r="AI27" s="269">
        <v>100</v>
      </c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3800</v>
      </c>
      <c r="AV27" s="281"/>
      <c r="AW27" s="282"/>
      <c r="AX27" s="282"/>
      <c r="AY27" s="282"/>
      <c r="AZ27" s="282"/>
      <c r="BA27" s="403">
        <f t="shared" si="8"/>
        <v>3800</v>
      </c>
      <c r="BB27" s="283"/>
      <c r="BC27" s="534" t="s">
        <v>85</v>
      </c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287" t="s">
        <v>341</v>
      </c>
      <c r="C28" s="288" t="s">
        <v>152</v>
      </c>
      <c r="D28" s="227">
        <v>45800</v>
      </c>
      <c r="E28" s="287" t="s">
        <v>78</v>
      </c>
      <c r="F28" s="380">
        <f t="shared" si="2"/>
        <v>30</v>
      </c>
      <c r="G28" s="214" t="s">
        <v>79</v>
      </c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399" t="s">
        <v>340</v>
      </c>
      <c r="V28" s="555">
        <v>1500</v>
      </c>
      <c r="W28" s="555">
        <v>200</v>
      </c>
      <c r="X28" s="555">
        <v>200</v>
      </c>
      <c r="Y28" s="555">
        <v>200</v>
      </c>
      <c r="Z28" s="555">
        <v>500</v>
      </c>
      <c r="AA28" s="555">
        <v>100</v>
      </c>
      <c r="AB28" s="555">
        <v>1000</v>
      </c>
      <c r="AC28" s="403">
        <f t="shared" si="4"/>
        <v>0</v>
      </c>
      <c r="AD28" s="269"/>
      <c r="AE28" s="269"/>
      <c r="AF28" s="269"/>
      <c r="AG28" s="269"/>
      <c r="AH28" s="269"/>
      <c r="AI28" s="269">
        <v>100</v>
      </c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3800</v>
      </c>
      <c r="AV28" s="281"/>
      <c r="AW28" s="282"/>
      <c r="AX28" s="282"/>
      <c r="AY28" s="282"/>
      <c r="AZ28" s="282"/>
      <c r="BA28" s="403">
        <f t="shared" si="8"/>
        <v>3800</v>
      </c>
      <c r="BB28" s="283"/>
      <c r="BC28" s="534" t="s">
        <v>85</v>
      </c>
      <c r="BD28" s="329" t="str">
        <f t="shared" si="9"/>
        <v>正确</v>
      </c>
    </row>
    <row r="29" s="1" customFormat="1" ht="33" customHeight="1" spans="1:56">
      <c r="A29" s="376">
        <f t="shared" ref="A29:A67" si="10">ROW()-4</f>
        <v>25</v>
      </c>
      <c r="B29" s="317" t="s">
        <v>342</v>
      </c>
      <c r="C29" s="288" t="s">
        <v>152</v>
      </c>
      <c r="D29" s="542">
        <v>45829</v>
      </c>
      <c r="E29" s="317" t="s">
        <v>78</v>
      </c>
      <c r="F29" s="380">
        <f t="shared" ref="F29:F67" si="11">IF($C$2-D29+1&lt;$E$2,$C$2-D29+1,$E$2)</f>
        <v>30</v>
      </c>
      <c r="G29" s="214" t="s">
        <v>79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ref="S29:S67" si="12">P29+Q29-R29</f>
        <v>0</v>
      </c>
      <c r="T29" s="554" t="s">
        <v>343</v>
      </c>
      <c r="U29" s="399" t="s">
        <v>344</v>
      </c>
      <c r="V29" s="552">
        <v>1500</v>
      </c>
      <c r="W29" s="552">
        <v>100</v>
      </c>
      <c r="X29" s="552">
        <v>200</v>
      </c>
      <c r="Y29" s="552">
        <v>200</v>
      </c>
      <c r="Z29" s="552">
        <v>200</v>
      </c>
      <c r="AA29" s="552">
        <v>100</v>
      </c>
      <c r="AB29" s="552">
        <v>1000</v>
      </c>
      <c r="AC29" s="403">
        <f t="shared" ref="AC29:AC67" si="13">IF(G29="是",30,0)</f>
        <v>0</v>
      </c>
      <c r="AD29" s="269"/>
      <c r="AE29" s="269"/>
      <c r="AF29" s="269"/>
      <c r="AG29" s="269"/>
      <c r="AH29" s="269"/>
      <c r="AI29" s="269">
        <v>100</v>
      </c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ref="AS29:AS67" si="14">IFERROR(U29/$E$2*2*H29+I29*2,0)</f>
        <v>0</v>
      </c>
      <c r="AT29" s="403">
        <f t="shared" ref="AT29:AT67" si="15">IFERROR(U29/$E$2*(J29+K29*0.2+L29+M29*0.5),0)</f>
        <v>0</v>
      </c>
      <c r="AU29" s="403">
        <f t="shared" ref="AU29:AU67" si="16">ROUND(SUM(V29:AP29)-SUM(AQ29:AT29),2)</f>
        <v>3400</v>
      </c>
      <c r="AV29" s="281"/>
      <c r="AW29" s="282"/>
      <c r="AX29" s="282"/>
      <c r="AY29" s="282"/>
      <c r="AZ29" s="282"/>
      <c r="BA29" s="403">
        <f t="shared" ref="BA29:BA67" si="17">ROUND(AU29-SUM(AV29:AZ29),2)</f>
        <v>3400</v>
      </c>
      <c r="BB29" s="283"/>
      <c r="BC29" s="534" t="s">
        <v>85</v>
      </c>
      <c r="BD29" s="329" t="str">
        <f t="shared" ref="BD29:BD67" si="18">IF(U29-SUM(V29:AB29)=0,"正确","错误")</f>
        <v>正确</v>
      </c>
    </row>
    <row r="30" s="1" customFormat="1" ht="33" customHeight="1" spans="1:56">
      <c r="A30" s="376">
        <f t="shared" si="10"/>
        <v>26</v>
      </c>
      <c r="B30" s="287" t="s">
        <v>345</v>
      </c>
      <c r="C30" s="288" t="s">
        <v>152</v>
      </c>
      <c r="D30" s="227">
        <v>45835</v>
      </c>
      <c r="E30" s="287" t="s">
        <v>78</v>
      </c>
      <c r="F30" s="380">
        <f t="shared" si="11"/>
        <v>30</v>
      </c>
      <c r="G30" s="214" t="s">
        <v>79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12"/>
        <v>0</v>
      </c>
      <c r="T30" s="261"/>
      <c r="U30" s="399" t="s">
        <v>310</v>
      </c>
      <c r="V30" s="552">
        <v>1500</v>
      </c>
      <c r="W30" s="552">
        <v>200</v>
      </c>
      <c r="X30" s="552">
        <v>200</v>
      </c>
      <c r="Y30" s="552">
        <v>200</v>
      </c>
      <c r="Z30" s="552">
        <v>500</v>
      </c>
      <c r="AA30" s="552">
        <v>200</v>
      </c>
      <c r="AB30" s="552">
        <v>1000</v>
      </c>
      <c r="AC30" s="403">
        <f t="shared" si="13"/>
        <v>0</v>
      </c>
      <c r="AD30" s="269"/>
      <c r="AE30" s="269"/>
      <c r="AF30" s="269"/>
      <c r="AG30" s="269"/>
      <c r="AH30" s="269"/>
      <c r="AI30" s="269">
        <v>100</v>
      </c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14"/>
        <v>0</v>
      </c>
      <c r="AT30" s="403">
        <f t="shared" si="15"/>
        <v>0</v>
      </c>
      <c r="AU30" s="403">
        <f t="shared" si="16"/>
        <v>3900</v>
      </c>
      <c r="AV30" s="281"/>
      <c r="AW30" s="282"/>
      <c r="AX30" s="282"/>
      <c r="AY30" s="282"/>
      <c r="AZ30" s="282"/>
      <c r="BA30" s="403">
        <f t="shared" si="17"/>
        <v>3900</v>
      </c>
      <c r="BB30" s="283"/>
      <c r="BC30" s="534" t="s">
        <v>85</v>
      </c>
      <c r="BD30" s="329" t="str">
        <f t="shared" si="18"/>
        <v>正确</v>
      </c>
    </row>
    <row r="31" s="1" customFormat="1" ht="33" customHeight="1" spans="1:56">
      <c r="A31" s="376">
        <f t="shared" si="10"/>
        <v>27</v>
      </c>
      <c r="B31" s="287" t="s">
        <v>346</v>
      </c>
      <c r="C31" s="288" t="s">
        <v>152</v>
      </c>
      <c r="D31" s="227">
        <v>45846</v>
      </c>
      <c r="E31" s="287" t="s">
        <v>78</v>
      </c>
      <c r="F31" s="380">
        <f t="shared" si="11"/>
        <v>30</v>
      </c>
      <c r="G31" s="214" t="s">
        <v>79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12"/>
        <v>0</v>
      </c>
      <c r="T31" s="261"/>
      <c r="U31" s="399" t="s">
        <v>310</v>
      </c>
      <c r="V31" s="552">
        <v>1500</v>
      </c>
      <c r="W31" s="552">
        <v>200</v>
      </c>
      <c r="X31" s="552">
        <v>200</v>
      </c>
      <c r="Y31" s="552">
        <v>200</v>
      </c>
      <c r="Z31" s="552">
        <v>500</v>
      </c>
      <c r="AA31" s="552">
        <v>200</v>
      </c>
      <c r="AB31" s="552">
        <v>1000</v>
      </c>
      <c r="AC31" s="403">
        <f t="shared" si="13"/>
        <v>0</v>
      </c>
      <c r="AD31" s="269"/>
      <c r="AE31" s="269"/>
      <c r="AF31" s="269"/>
      <c r="AG31" s="269"/>
      <c r="AH31" s="269"/>
      <c r="AI31" s="269">
        <v>100</v>
      </c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14"/>
        <v>0</v>
      </c>
      <c r="AT31" s="403">
        <f t="shared" si="15"/>
        <v>0</v>
      </c>
      <c r="AU31" s="403">
        <f t="shared" si="16"/>
        <v>3900</v>
      </c>
      <c r="AV31" s="281"/>
      <c r="AW31" s="282"/>
      <c r="AX31" s="282"/>
      <c r="AY31" s="282"/>
      <c r="AZ31" s="282"/>
      <c r="BA31" s="403">
        <f t="shared" si="17"/>
        <v>3900</v>
      </c>
      <c r="BB31" s="283"/>
      <c r="BC31" s="534" t="s">
        <v>85</v>
      </c>
      <c r="BD31" s="329" t="str">
        <f t="shared" si="18"/>
        <v>正确</v>
      </c>
    </row>
    <row r="32" s="1" customFormat="1" ht="33" customHeight="1" spans="1:56">
      <c r="A32" s="376">
        <f t="shared" si="10"/>
        <v>28</v>
      </c>
      <c r="B32" s="287" t="s">
        <v>347</v>
      </c>
      <c r="C32" s="288" t="s">
        <v>152</v>
      </c>
      <c r="D32" s="227">
        <v>45846</v>
      </c>
      <c r="E32" s="287" t="s">
        <v>78</v>
      </c>
      <c r="F32" s="380">
        <f t="shared" si="11"/>
        <v>30</v>
      </c>
      <c r="G32" s="214" t="s">
        <v>79</v>
      </c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12"/>
        <v>0</v>
      </c>
      <c r="T32" s="261"/>
      <c r="U32" s="399" t="s">
        <v>310</v>
      </c>
      <c r="V32" s="552">
        <v>1500</v>
      </c>
      <c r="W32" s="552">
        <v>200</v>
      </c>
      <c r="X32" s="552">
        <v>200</v>
      </c>
      <c r="Y32" s="552">
        <v>200</v>
      </c>
      <c r="Z32" s="552">
        <v>500</v>
      </c>
      <c r="AA32" s="552">
        <v>200</v>
      </c>
      <c r="AB32" s="552">
        <v>1000</v>
      </c>
      <c r="AC32" s="403">
        <f t="shared" si="13"/>
        <v>0</v>
      </c>
      <c r="AD32" s="269"/>
      <c r="AE32" s="269"/>
      <c r="AF32" s="269"/>
      <c r="AG32" s="269"/>
      <c r="AH32" s="269"/>
      <c r="AI32" s="269">
        <v>100</v>
      </c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14"/>
        <v>0</v>
      </c>
      <c r="AT32" s="403">
        <f t="shared" si="15"/>
        <v>0</v>
      </c>
      <c r="AU32" s="403">
        <f t="shared" si="16"/>
        <v>3900</v>
      </c>
      <c r="AV32" s="281"/>
      <c r="AW32" s="282"/>
      <c r="AX32" s="282"/>
      <c r="AY32" s="282"/>
      <c r="AZ32" s="282"/>
      <c r="BA32" s="403">
        <f t="shared" si="17"/>
        <v>3900</v>
      </c>
      <c r="BB32" s="283"/>
      <c r="BC32" s="534" t="s">
        <v>85</v>
      </c>
      <c r="BD32" s="329" t="str">
        <f t="shared" si="18"/>
        <v>正确</v>
      </c>
    </row>
    <row r="33" s="1" customFormat="1" ht="33" customHeight="1" spans="1:56">
      <c r="A33" s="376">
        <f t="shared" si="10"/>
        <v>29</v>
      </c>
      <c r="B33" s="287" t="s">
        <v>348</v>
      </c>
      <c r="C33" s="288" t="s">
        <v>152</v>
      </c>
      <c r="D33" s="227">
        <v>45850</v>
      </c>
      <c r="E33" s="287" t="s">
        <v>78</v>
      </c>
      <c r="F33" s="380">
        <f t="shared" si="11"/>
        <v>30</v>
      </c>
      <c r="G33" s="214" t="s">
        <v>79</v>
      </c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12"/>
        <v>0</v>
      </c>
      <c r="T33" s="263"/>
      <c r="U33" s="399" t="s">
        <v>340</v>
      </c>
      <c r="V33" s="552">
        <v>1500</v>
      </c>
      <c r="W33" s="552">
        <v>200</v>
      </c>
      <c r="X33" s="552">
        <v>200</v>
      </c>
      <c r="Y33" s="552">
        <v>200</v>
      </c>
      <c r="Z33" s="552">
        <v>500</v>
      </c>
      <c r="AA33" s="552">
        <v>100</v>
      </c>
      <c r="AB33" s="552">
        <v>1000</v>
      </c>
      <c r="AC33" s="403">
        <f t="shared" si="13"/>
        <v>0</v>
      </c>
      <c r="AD33" s="269"/>
      <c r="AE33" s="269"/>
      <c r="AF33" s="269"/>
      <c r="AG33" s="269"/>
      <c r="AH33" s="269"/>
      <c r="AI33" s="269">
        <v>100</v>
      </c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14"/>
        <v>0</v>
      </c>
      <c r="AT33" s="403">
        <f t="shared" si="15"/>
        <v>0</v>
      </c>
      <c r="AU33" s="403">
        <f t="shared" si="16"/>
        <v>3800</v>
      </c>
      <c r="AV33" s="281"/>
      <c r="AW33" s="282"/>
      <c r="AX33" s="282"/>
      <c r="AY33" s="282"/>
      <c r="AZ33" s="282"/>
      <c r="BA33" s="403">
        <f t="shared" si="17"/>
        <v>3800</v>
      </c>
      <c r="BB33" s="283"/>
      <c r="BC33" s="534" t="s">
        <v>85</v>
      </c>
      <c r="BD33" s="329" t="str">
        <f t="shared" si="18"/>
        <v>正确</v>
      </c>
    </row>
    <row r="34" s="1" customFormat="1" ht="33" customHeight="1" spans="1:56">
      <c r="A34" s="376">
        <f t="shared" si="10"/>
        <v>30</v>
      </c>
      <c r="B34" s="547" t="s">
        <v>349</v>
      </c>
      <c r="C34" s="288" t="s">
        <v>152</v>
      </c>
      <c r="D34" s="227">
        <v>45888</v>
      </c>
      <c r="E34" s="287" t="s">
        <v>78</v>
      </c>
      <c r="F34" s="380">
        <f t="shared" si="11"/>
        <v>30</v>
      </c>
      <c r="G34" s="214" t="s">
        <v>79</v>
      </c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12"/>
        <v>0</v>
      </c>
      <c r="T34" s="261"/>
      <c r="U34" s="399" t="s">
        <v>317</v>
      </c>
      <c r="V34" s="552">
        <v>1800</v>
      </c>
      <c r="W34" s="552">
        <v>100</v>
      </c>
      <c r="X34" s="552">
        <v>200</v>
      </c>
      <c r="Y34" s="552">
        <v>200</v>
      </c>
      <c r="Z34" s="552">
        <v>500</v>
      </c>
      <c r="AA34" s="552">
        <v>100</v>
      </c>
      <c r="AB34" s="552">
        <v>1000</v>
      </c>
      <c r="AC34" s="403">
        <f t="shared" si="13"/>
        <v>0</v>
      </c>
      <c r="AD34" s="269"/>
      <c r="AE34" s="269"/>
      <c r="AF34" s="269"/>
      <c r="AG34" s="269"/>
      <c r="AH34" s="269"/>
      <c r="AI34" s="269">
        <v>100</v>
      </c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14"/>
        <v>0</v>
      </c>
      <c r="AT34" s="403">
        <f t="shared" si="15"/>
        <v>0</v>
      </c>
      <c r="AU34" s="403">
        <f t="shared" si="16"/>
        <v>4000</v>
      </c>
      <c r="AV34" s="281"/>
      <c r="AW34" s="282"/>
      <c r="AX34" s="282"/>
      <c r="AY34" s="282"/>
      <c r="AZ34" s="282"/>
      <c r="BA34" s="403">
        <f t="shared" si="17"/>
        <v>4000</v>
      </c>
      <c r="BB34" s="283"/>
      <c r="BC34" s="534" t="s">
        <v>85</v>
      </c>
      <c r="BD34" s="329" t="str">
        <f t="shared" si="18"/>
        <v>正确</v>
      </c>
    </row>
    <row r="35" s="1" customFormat="1" ht="33" customHeight="1" spans="1:56">
      <c r="A35" s="376">
        <f t="shared" si="10"/>
        <v>31</v>
      </c>
      <c r="B35" s="547" t="s">
        <v>350</v>
      </c>
      <c r="C35" s="288" t="s">
        <v>152</v>
      </c>
      <c r="D35" s="227">
        <v>45889</v>
      </c>
      <c r="E35" s="287" t="s">
        <v>78</v>
      </c>
      <c r="F35" s="380">
        <f t="shared" si="11"/>
        <v>30</v>
      </c>
      <c r="G35" s="214" t="s">
        <v>79</v>
      </c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12"/>
        <v>0</v>
      </c>
      <c r="T35" s="261"/>
      <c r="U35" s="399" t="s">
        <v>317</v>
      </c>
      <c r="V35" s="552">
        <v>1800</v>
      </c>
      <c r="W35" s="552">
        <v>100</v>
      </c>
      <c r="X35" s="552">
        <v>200</v>
      </c>
      <c r="Y35" s="552">
        <v>200</v>
      </c>
      <c r="Z35" s="552">
        <v>500</v>
      </c>
      <c r="AA35" s="552">
        <v>100</v>
      </c>
      <c r="AB35" s="552">
        <v>1000</v>
      </c>
      <c r="AC35" s="403">
        <f t="shared" si="13"/>
        <v>0</v>
      </c>
      <c r="AD35" s="269"/>
      <c r="AE35" s="269"/>
      <c r="AF35" s="269"/>
      <c r="AG35" s="269"/>
      <c r="AH35" s="269"/>
      <c r="AI35" s="269">
        <v>100</v>
      </c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14"/>
        <v>0</v>
      </c>
      <c r="AT35" s="403">
        <f t="shared" si="15"/>
        <v>0</v>
      </c>
      <c r="AU35" s="403">
        <f t="shared" si="16"/>
        <v>4000</v>
      </c>
      <c r="AV35" s="281"/>
      <c r="AW35" s="282"/>
      <c r="AX35" s="282"/>
      <c r="AY35" s="282"/>
      <c r="AZ35" s="282"/>
      <c r="BA35" s="403">
        <f t="shared" si="17"/>
        <v>4000</v>
      </c>
      <c r="BB35" s="283"/>
      <c r="BC35" s="534" t="s">
        <v>85</v>
      </c>
      <c r="BD35" s="329" t="str">
        <f t="shared" si="18"/>
        <v>正确</v>
      </c>
    </row>
    <row r="36" s="1" customFormat="1" ht="33" customHeight="1" spans="1:56">
      <c r="A36" s="376">
        <f t="shared" si="10"/>
        <v>32</v>
      </c>
      <c r="B36" s="547" t="s">
        <v>351</v>
      </c>
      <c r="C36" s="288" t="s">
        <v>152</v>
      </c>
      <c r="D36" s="227">
        <v>45873</v>
      </c>
      <c r="E36" s="287" t="s">
        <v>78</v>
      </c>
      <c r="F36" s="380">
        <f t="shared" si="11"/>
        <v>30</v>
      </c>
      <c r="G36" s="214" t="s">
        <v>79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12"/>
        <v>0</v>
      </c>
      <c r="T36" s="263"/>
      <c r="U36" s="399" t="s">
        <v>310</v>
      </c>
      <c r="V36" s="552">
        <v>1500</v>
      </c>
      <c r="W36" s="552">
        <v>200</v>
      </c>
      <c r="X36" s="552">
        <v>200</v>
      </c>
      <c r="Y36" s="552">
        <v>200</v>
      </c>
      <c r="Z36" s="552">
        <v>500</v>
      </c>
      <c r="AA36" s="552">
        <v>200</v>
      </c>
      <c r="AB36" s="552">
        <v>1000</v>
      </c>
      <c r="AC36" s="403">
        <f t="shared" si="13"/>
        <v>0</v>
      </c>
      <c r="AD36" s="269"/>
      <c r="AE36" s="269"/>
      <c r="AF36" s="269"/>
      <c r="AG36" s="269"/>
      <c r="AH36" s="269"/>
      <c r="AI36" s="269">
        <v>100</v>
      </c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14"/>
        <v>0</v>
      </c>
      <c r="AT36" s="403">
        <f t="shared" si="15"/>
        <v>0</v>
      </c>
      <c r="AU36" s="403">
        <f t="shared" si="16"/>
        <v>3900</v>
      </c>
      <c r="AV36" s="281"/>
      <c r="AW36" s="282"/>
      <c r="AX36" s="282"/>
      <c r="AY36" s="282"/>
      <c r="AZ36" s="282"/>
      <c r="BA36" s="403">
        <f t="shared" si="17"/>
        <v>3900</v>
      </c>
      <c r="BB36" s="283"/>
      <c r="BC36" s="534" t="s">
        <v>85</v>
      </c>
      <c r="BD36" s="329" t="str">
        <f t="shared" si="18"/>
        <v>正确</v>
      </c>
    </row>
    <row r="37" s="1" customFormat="1" ht="33" customHeight="1" spans="1:56">
      <c r="A37" s="376">
        <f t="shared" si="10"/>
        <v>33</v>
      </c>
      <c r="B37" s="548" t="s">
        <v>352</v>
      </c>
      <c r="C37" s="549" t="s">
        <v>152</v>
      </c>
      <c r="D37" s="542">
        <v>45870</v>
      </c>
      <c r="E37" s="287" t="s">
        <v>78</v>
      </c>
      <c r="F37" s="380">
        <f t="shared" si="11"/>
        <v>30</v>
      </c>
      <c r="G37" s="214" t="s">
        <v>79</v>
      </c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12"/>
        <v>0</v>
      </c>
      <c r="T37" s="263"/>
      <c r="U37" s="399" t="s">
        <v>317</v>
      </c>
      <c r="V37" s="552">
        <v>1800</v>
      </c>
      <c r="W37" s="552">
        <v>100</v>
      </c>
      <c r="X37" s="552">
        <v>200</v>
      </c>
      <c r="Y37" s="552">
        <v>200</v>
      </c>
      <c r="Z37" s="552">
        <v>500</v>
      </c>
      <c r="AA37" s="552">
        <v>100</v>
      </c>
      <c r="AB37" s="552">
        <v>1000</v>
      </c>
      <c r="AC37" s="403">
        <f t="shared" si="13"/>
        <v>0</v>
      </c>
      <c r="AD37" s="269"/>
      <c r="AE37" s="269"/>
      <c r="AF37" s="269"/>
      <c r="AG37" s="269"/>
      <c r="AH37" s="269"/>
      <c r="AI37" s="269">
        <v>100</v>
      </c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14"/>
        <v>0</v>
      </c>
      <c r="AT37" s="403">
        <f t="shared" si="15"/>
        <v>0</v>
      </c>
      <c r="AU37" s="403">
        <f t="shared" si="16"/>
        <v>4000</v>
      </c>
      <c r="AV37" s="281"/>
      <c r="AW37" s="282"/>
      <c r="AX37" s="282"/>
      <c r="AY37" s="282"/>
      <c r="AZ37" s="282"/>
      <c r="BA37" s="403">
        <f t="shared" si="17"/>
        <v>4000</v>
      </c>
      <c r="BB37" s="283"/>
      <c r="BC37" s="534" t="s">
        <v>85</v>
      </c>
      <c r="BD37" s="329" t="str">
        <f t="shared" si="18"/>
        <v>正确</v>
      </c>
    </row>
    <row r="38" s="1" customFormat="1" ht="33" customHeight="1" spans="1:56">
      <c r="A38" s="376">
        <f t="shared" si="10"/>
        <v>34</v>
      </c>
      <c r="B38" s="548" t="s">
        <v>353</v>
      </c>
      <c r="C38" s="288" t="s">
        <v>152</v>
      </c>
      <c r="D38" s="227">
        <v>45870</v>
      </c>
      <c r="E38" s="287" t="s">
        <v>78</v>
      </c>
      <c r="F38" s="380">
        <f t="shared" si="11"/>
        <v>30</v>
      </c>
      <c r="G38" s="214" t="s">
        <v>79</v>
      </c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12"/>
        <v>0</v>
      </c>
      <c r="T38" s="263"/>
      <c r="U38" s="399" t="s">
        <v>317</v>
      </c>
      <c r="V38" s="552">
        <v>1800</v>
      </c>
      <c r="W38" s="552">
        <v>100</v>
      </c>
      <c r="X38" s="552">
        <v>200</v>
      </c>
      <c r="Y38" s="552">
        <v>200</v>
      </c>
      <c r="Z38" s="552">
        <v>500</v>
      </c>
      <c r="AA38" s="552">
        <v>100</v>
      </c>
      <c r="AB38" s="552">
        <v>1000</v>
      </c>
      <c r="AC38" s="403">
        <f t="shared" si="13"/>
        <v>0</v>
      </c>
      <c r="AD38" s="269"/>
      <c r="AE38" s="269"/>
      <c r="AF38" s="269"/>
      <c r="AG38" s="269"/>
      <c r="AH38" s="269"/>
      <c r="AI38" s="269">
        <v>100</v>
      </c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14"/>
        <v>0</v>
      </c>
      <c r="AT38" s="403">
        <f t="shared" si="15"/>
        <v>0</v>
      </c>
      <c r="AU38" s="403">
        <f t="shared" si="16"/>
        <v>4000</v>
      </c>
      <c r="AV38" s="281"/>
      <c r="AW38" s="282"/>
      <c r="AX38" s="282"/>
      <c r="AY38" s="282"/>
      <c r="AZ38" s="282"/>
      <c r="BA38" s="403">
        <f t="shared" si="17"/>
        <v>4000</v>
      </c>
      <c r="BB38" s="283"/>
      <c r="BC38" s="534" t="s">
        <v>85</v>
      </c>
      <c r="BD38" s="329" t="str">
        <f t="shared" si="18"/>
        <v>正确</v>
      </c>
    </row>
    <row r="39" s="1" customFormat="1" ht="33" customHeight="1" spans="1:56">
      <c r="A39" s="376">
        <f t="shared" si="10"/>
        <v>35</v>
      </c>
      <c r="B39" s="547" t="s">
        <v>354</v>
      </c>
      <c r="C39" s="288" t="s">
        <v>152</v>
      </c>
      <c r="D39" s="227">
        <v>45871</v>
      </c>
      <c r="E39" s="287" t="s">
        <v>78</v>
      </c>
      <c r="F39" s="380">
        <f t="shared" si="11"/>
        <v>30</v>
      </c>
      <c r="G39" s="214" t="s">
        <v>79</v>
      </c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12"/>
        <v>0</v>
      </c>
      <c r="T39" s="261"/>
      <c r="U39" s="399" t="s">
        <v>306</v>
      </c>
      <c r="V39" s="552">
        <v>1500</v>
      </c>
      <c r="W39" s="552">
        <v>100</v>
      </c>
      <c r="X39" s="552">
        <v>200</v>
      </c>
      <c r="Y39" s="552">
        <v>200</v>
      </c>
      <c r="Z39" s="552">
        <v>500</v>
      </c>
      <c r="AA39" s="552">
        <v>100</v>
      </c>
      <c r="AB39" s="552">
        <v>1000</v>
      </c>
      <c r="AC39" s="403">
        <f t="shared" si="13"/>
        <v>0</v>
      </c>
      <c r="AD39" s="269"/>
      <c r="AE39" s="269"/>
      <c r="AF39" s="269"/>
      <c r="AG39" s="269"/>
      <c r="AH39" s="269"/>
      <c r="AI39" s="269">
        <v>100</v>
      </c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14"/>
        <v>0</v>
      </c>
      <c r="AT39" s="403">
        <f t="shared" si="15"/>
        <v>0</v>
      </c>
      <c r="AU39" s="403">
        <f t="shared" si="16"/>
        <v>3700</v>
      </c>
      <c r="AV39" s="281"/>
      <c r="AW39" s="282"/>
      <c r="AX39" s="282"/>
      <c r="AY39" s="282"/>
      <c r="AZ39" s="282"/>
      <c r="BA39" s="403">
        <f t="shared" si="17"/>
        <v>3700</v>
      </c>
      <c r="BB39" s="283"/>
      <c r="BC39" s="534" t="s">
        <v>85</v>
      </c>
      <c r="BD39" s="329" t="str">
        <f t="shared" si="18"/>
        <v>正确</v>
      </c>
    </row>
    <row r="40" s="1" customFormat="1" ht="33" customHeight="1" spans="1:56">
      <c r="A40" s="376">
        <f t="shared" si="10"/>
        <v>36</v>
      </c>
      <c r="B40" s="547" t="s">
        <v>355</v>
      </c>
      <c r="C40" s="288" t="s">
        <v>152</v>
      </c>
      <c r="D40" s="227">
        <v>45873</v>
      </c>
      <c r="E40" s="287" t="s">
        <v>78</v>
      </c>
      <c r="F40" s="380">
        <f t="shared" si="11"/>
        <v>30</v>
      </c>
      <c r="G40" s="214" t="s">
        <v>79</v>
      </c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12"/>
        <v>0</v>
      </c>
      <c r="T40" s="261"/>
      <c r="U40" s="399" t="s">
        <v>306</v>
      </c>
      <c r="V40" s="552">
        <v>1500</v>
      </c>
      <c r="W40" s="552">
        <v>100</v>
      </c>
      <c r="X40" s="552">
        <v>200</v>
      </c>
      <c r="Y40" s="552">
        <v>200</v>
      </c>
      <c r="Z40" s="552">
        <v>500</v>
      </c>
      <c r="AA40" s="552">
        <v>100</v>
      </c>
      <c r="AB40" s="552">
        <v>1000</v>
      </c>
      <c r="AC40" s="403">
        <f t="shared" si="13"/>
        <v>0</v>
      </c>
      <c r="AD40" s="269"/>
      <c r="AE40" s="269"/>
      <c r="AF40" s="269"/>
      <c r="AG40" s="269"/>
      <c r="AH40" s="269"/>
      <c r="AI40" s="269">
        <v>100</v>
      </c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14"/>
        <v>0</v>
      </c>
      <c r="AT40" s="403">
        <f t="shared" si="15"/>
        <v>0</v>
      </c>
      <c r="AU40" s="403">
        <f t="shared" si="16"/>
        <v>3700</v>
      </c>
      <c r="AV40" s="281"/>
      <c r="AW40" s="282"/>
      <c r="AX40" s="282"/>
      <c r="AY40" s="282"/>
      <c r="AZ40" s="282"/>
      <c r="BA40" s="403">
        <f t="shared" si="17"/>
        <v>3700</v>
      </c>
      <c r="BB40" s="283"/>
      <c r="BC40" s="534" t="s">
        <v>85</v>
      </c>
      <c r="BD40" s="329" t="str">
        <f t="shared" si="18"/>
        <v>正确</v>
      </c>
    </row>
    <row r="41" s="1" customFormat="1" ht="33" customHeight="1" spans="1:56">
      <c r="A41" s="376">
        <f t="shared" si="10"/>
        <v>37</v>
      </c>
      <c r="B41" s="550" t="s">
        <v>356</v>
      </c>
      <c r="C41" s="288" t="s">
        <v>152</v>
      </c>
      <c r="D41" s="227">
        <v>45908</v>
      </c>
      <c r="E41" s="238" t="s">
        <v>114</v>
      </c>
      <c r="F41" s="380">
        <f t="shared" si="11"/>
        <v>23</v>
      </c>
      <c r="G41" s="214" t="s">
        <v>79</v>
      </c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12"/>
        <v>0</v>
      </c>
      <c r="T41" s="261" t="s">
        <v>357</v>
      </c>
      <c r="U41" s="399" t="s">
        <v>317</v>
      </c>
      <c r="V41" s="552">
        <f>U41/E2*F41</f>
        <v>2990</v>
      </c>
      <c r="W41" s="555"/>
      <c r="X41" s="555"/>
      <c r="Y41" s="555"/>
      <c r="Z41" s="555"/>
      <c r="AA41" s="555"/>
      <c r="AB41" s="555"/>
      <c r="AC41" s="403">
        <f t="shared" si="13"/>
        <v>0</v>
      </c>
      <c r="AD41" s="269"/>
      <c r="AE41" s="269"/>
      <c r="AF41" s="269"/>
      <c r="AG41" s="269"/>
      <c r="AH41" s="269"/>
      <c r="AI41" s="269">
        <v>100</v>
      </c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14"/>
        <v>0</v>
      </c>
      <c r="AT41" s="403">
        <f t="shared" si="15"/>
        <v>0</v>
      </c>
      <c r="AU41" s="403">
        <f t="shared" si="16"/>
        <v>3090</v>
      </c>
      <c r="AV41" s="281"/>
      <c r="AW41" s="282"/>
      <c r="AX41" s="282"/>
      <c r="AY41" s="282"/>
      <c r="AZ41" s="282"/>
      <c r="BA41" s="403">
        <f t="shared" si="17"/>
        <v>3090</v>
      </c>
      <c r="BB41" s="283"/>
      <c r="BC41" s="534" t="s">
        <v>85</v>
      </c>
      <c r="BD41" s="329" t="str">
        <f t="shared" si="18"/>
        <v>错误</v>
      </c>
    </row>
    <row r="42" s="1" customFormat="1" ht="33" customHeight="1" spans="1:56">
      <c r="A42" s="376">
        <f t="shared" si="10"/>
        <v>38</v>
      </c>
      <c r="B42" s="550" t="s">
        <v>358</v>
      </c>
      <c r="C42" s="288" t="s">
        <v>152</v>
      </c>
      <c r="D42" s="227">
        <v>45902</v>
      </c>
      <c r="E42" s="238" t="s">
        <v>114</v>
      </c>
      <c r="F42" s="380">
        <f t="shared" si="11"/>
        <v>29</v>
      </c>
      <c r="G42" s="214" t="s">
        <v>79</v>
      </c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12"/>
        <v>0</v>
      </c>
      <c r="T42" s="263" t="s">
        <v>359</v>
      </c>
      <c r="U42" s="399" t="s">
        <v>317</v>
      </c>
      <c r="V42" s="552">
        <f>U42/E2*F42</f>
        <v>3770</v>
      </c>
      <c r="W42" s="555"/>
      <c r="X42" s="555"/>
      <c r="Y42" s="555"/>
      <c r="Z42" s="555"/>
      <c r="AA42" s="555"/>
      <c r="AB42" s="555"/>
      <c r="AC42" s="403">
        <f t="shared" si="13"/>
        <v>0</v>
      </c>
      <c r="AD42" s="269"/>
      <c r="AE42" s="269"/>
      <c r="AF42" s="269"/>
      <c r="AG42" s="269"/>
      <c r="AH42" s="269"/>
      <c r="AI42" s="269">
        <v>100</v>
      </c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14"/>
        <v>0</v>
      </c>
      <c r="AT42" s="403">
        <f t="shared" si="15"/>
        <v>0</v>
      </c>
      <c r="AU42" s="403">
        <f t="shared" si="16"/>
        <v>3870</v>
      </c>
      <c r="AV42" s="281"/>
      <c r="AW42" s="282"/>
      <c r="AX42" s="282"/>
      <c r="AY42" s="282"/>
      <c r="AZ42" s="282"/>
      <c r="BA42" s="403">
        <f t="shared" si="17"/>
        <v>3870</v>
      </c>
      <c r="BB42" s="283"/>
      <c r="BC42" s="534" t="s">
        <v>85</v>
      </c>
      <c r="BD42" s="329" t="str">
        <f t="shared" si="18"/>
        <v>错误</v>
      </c>
    </row>
    <row r="43" s="1" customFormat="1" ht="33" customHeight="1" spans="1:56">
      <c r="A43" s="376">
        <f t="shared" si="10"/>
        <v>39</v>
      </c>
      <c r="B43" s="550" t="s">
        <v>360</v>
      </c>
      <c r="C43" s="288" t="s">
        <v>152</v>
      </c>
      <c r="D43" s="227">
        <v>45912</v>
      </c>
      <c r="E43" s="238" t="s">
        <v>114</v>
      </c>
      <c r="F43" s="380">
        <f t="shared" si="11"/>
        <v>19</v>
      </c>
      <c r="G43" s="214" t="s">
        <v>79</v>
      </c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12"/>
        <v>0</v>
      </c>
      <c r="T43" s="263" t="s">
        <v>361</v>
      </c>
      <c r="U43" s="399" t="s">
        <v>340</v>
      </c>
      <c r="V43" s="555">
        <f>U43/E2*F43</f>
        <v>2343.33333333333</v>
      </c>
      <c r="W43" s="555"/>
      <c r="X43" s="555"/>
      <c r="Y43" s="555"/>
      <c r="Z43" s="555"/>
      <c r="AA43" s="555"/>
      <c r="AB43" s="555"/>
      <c r="AC43" s="403">
        <f t="shared" si="13"/>
        <v>0</v>
      </c>
      <c r="AD43" s="269"/>
      <c r="AE43" s="269"/>
      <c r="AF43" s="269"/>
      <c r="AG43" s="269"/>
      <c r="AH43" s="269"/>
      <c r="AI43" s="269">
        <v>100</v>
      </c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14"/>
        <v>0</v>
      </c>
      <c r="AT43" s="403">
        <f t="shared" si="15"/>
        <v>0</v>
      </c>
      <c r="AU43" s="403">
        <f t="shared" si="16"/>
        <v>2443.33</v>
      </c>
      <c r="AV43" s="281"/>
      <c r="AW43" s="282"/>
      <c r="AX43" s="282"/>
      <c r="AY43" s="282"/>
      <c r="AZ43" s="282"/>
      <c r="BA43" s="403">
        <f t="shared" si="17"/>
        <v>2443.33</v>
      </c>
      <c r="BB43" s="283"/>
      <c r="BC43" s="534" t="s">
        <v>85</v>
      </c>
      <c r="BD43" s="329" t="str">
        <f t="shared" si="18"/>
        <v>错误</v>
      </c>
    </row>
    <row r="44" s="1" customFormat="1" ht="33" customHeight="1" spans="1:56">
      <c r="A44" s="376">
        <f t="shared" si="10"/>
        <v>40</v>
      </c>
      <c r="B44" s="550" t="s">
        <v>362</v>
      </c>
      <c r="C44" s="288" t="s">
        <v>152</v>
      </c>
      <c r="D44" s="227">
        <v>45918</v>
      </c>
      <c r="E44" s="238" t="s">
        <v>114</v>
      </c>
      <c r="F44" s="380">
        <f t="shared" si="11"/>
        <v>13</v>
      </c>
      <c r="G44" s="214" t="s">
        <v>79</v>
      </c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12"/>
        <v>0</v>
      </c>
      <c r="T44" s="261"/>
      <c r="U44" s="399" t="s">
        <v>340</v>
      </c>
      <c r="V44" s="555">
        <f>U44/E2*F44</f>
        <v>1603.33333333333</v>
      </c>
      <c r="W44" s="552"/>
      <c r="X44" s="552"/>
      <c r="Y44" s="552"/>
      <c r="Z44" s="552"/>
      <c r="AA44" s="552"/>
      <c r="AB44" s="552"/>
      <c r="AC44" s="403">
        <f t="shared" si="13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14"/>
        <v>0</v>
      </c>
      <c r="AT44" s="403">
        <f t="shared" si="15"/>
        <v>0</v>
      </c>
      <c r="AU44" s="403">
        <f t="shared" si="16"/>
        <v>1603.33</v>
      </c>
      <c r="AV44" s="281"/>
      <c r="AW44" s="282"/>
      <c r="AX44" s="282"/>
      <c r="AY44" s="282"/>
      <c r="AZ44" s="282"/>
      <c r="BA44" s="403">
        <f t="shared" si="17"/>
        <v>1603.33</v>
      </c>
      <c r="BB44" s="283"/>
      <c r="BC44" s="291"/>
      <c r="BD44" s="329" t="str">
        <f t="shared" si="18"/>
        <v>错误</v>
      </c>
    </row>
    <row r="45" s="1" customFormat="1" ht="33" customHeight="1" spans="1:56">
      <c r="A45" s="376">
        <f t="shared" si="10"/>
        <v>41</v>
      </c>
      <c r="B45" s="550" t="s">
        <v>363</v>
      </c>
      <c r="C45" s="288" t="s">
        <v>152</v>
      </c>
      <c r="D45" s="227">
        <v>45924</v>
      </c>
      <c r="E45" s="238" t="s">
        <v>114</v>
      </c>
      <c r="F45" s="380">
        <f t="shared" si="11"/>
        <v>7</v>
      </c>
      <c r="G45" s="214" t="s">
        <v>79</v>
      </c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12"/>
        <v>0</v>
      </c>
      <c r="T45" s="263"/>
      <c r="U45" s="399" t="s">
        <v>340</v>
      </c>
      <c r="V45" s="552">
        <f>U45/E2*F45</f>
        <v>863.333333333333</v>
      </c>
      <c r="W45" s="552"/>
      <c r="X45" s="552"/>
      <c r="Y45" s="552"/>
      <c r="Z45" s="552"/>
      <c r="AA45" s="552"/>
      <c r="AB45" s="552"/>
      <c r="AC45" s="403">
        <f t="shared" si="13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14"/>
        <v>0</v>
      </c>
      <c r="AT45" s="403">
        <f t="shared" si="15"/>
        <v>0</v>
      </c>
      <c r="AU45" s="403">
        <f t="shared" si="16"/>
        <v>863.33</v>
      </c>
      <c r="AV45" s="281"/>
      <c r="AW45" s="282"/>
      <c r="AX45" s="282"/>
      <c r="AY45" s="282"/>
      <c r="AZ45" s="282"/>
      <c r="BA45" s="403">
        <f t="shared" si="17"/>
        <v>863.33</v>
      </c>
      <c r="BB45" s="283"/>
      <c r="BC45" s="291"/>
      <c r="BD45" s="329" t="str">
        <f t="shared" si="18"/>
        <v>错误</v>
      </c>
    </row>
    <row r="46" s="1" customFormat="1" ht="33" customHeight="1" spans="1:56">
      <c r="A46" s="376">
        <f t="shared" si="10"/>
        <v>42</v>
      </c>
      <c r="B46" s="548"/>
      <c r="C46" s="549"/>
      <c r="D46" s="542"/>
      <c r="E46" s="317"/>
      <c r="F46" s="380">
        <f t="shared" si="11"/>
        <v>30</v>
      </c>
      <c r="G46" s="214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12"/>
        <v>0</v>
      </c>
      <c r="T46" s="263"/>
      <c r="U46" s="399"/>
      <c r="V46" s="552"/>
      <c r="W46" s="552"/>
      <c r="X46" s="552"/>
      <c r="Y46" s="552"/>
      <c r="Z46" s="552"/>
      <c r="AA46" s="552"/>
      <c r="AB46" s="552"/>
      <c r="AC46" s="403">
        <f t="shared" si="13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14"/>
        <v>0</v>
      </c>
      <c r="AT46" s="403">
        <f t="shared" si="15"/>
        <v>0</v>
      </c>
      <c r="AU46" s="403">
        <f t="shared" si="16"/>
        <v>0</v>
      </c>
      <c r="AV46" s="281"/>
      <c r="AW46" s="282"/>
      <c r="AX46" s="282"/>
      <c r="AY46" s="282"/>
      <c r="AZ46" s="282"/>
      <c r="BA46" s="403">
        <f t="shared" si="17"/>
        <v>0</v>
      </c>
      <c r="BB46" s="283"/>
      <c r="BC46" s="291"/>
      <c r="BD46" s="329" t="str">
        <f t="shared" si="18"/>
        <v>正确</v>
      </c>
    </row>
    <row r="47" s="1" customFormat="1" ht="33" customHeight="1" spans="1:56">
      <c r="A47" s="376">
        <f t="shared" si="10"/>
        <v>43</v>
      </c>
      <c r="B47" s="547"/>
      <c r="C47" s="549"/>
      <c r="D47" s="542"/>
      <c r="E47" s="317"/>
      <c r="F47" s="380">
        <f t="shared" si="11"/>
        <v>30</v>
      </c>
      <c r="G47" s="214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12"/>
        <v>0</v>
      </c>
      <c r="T47" s="263"/>
      <c r="U47" s="399"/>
      <c r="V47" s="552"/>
      <c r="W47" s="290"/>
      <c r="X47" s="290"/>
      <c r="Y47" s="290"/>
      <c r="Z47" s="290"/>
      <c r="AA47" s="290"/>
      <c r="AB47" s="269"/>
      <c r="AC47" s="403">
        <f t="shared" si="13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14"/>
        <v>0</v>
      </c>
      <c r="AT47" s="403">
        <f t="shared" si="15"/>
        <v>0</v>
      </c>
      <c r="AU47" s="403">
        <f t="shared" si="16"/>
        <v>0</v>
      </c>
      <c r="AV47" s="281"/>
      <c r="AW47" s="282"/>
      <c r="AX47" s="282"/>
      <c r="AY47" s="282"/>
      <c r="AZ47" s="282"/>
      <c r="BA47" s="403">
        <f t="shared" si="17"/>
        <v>0</v>
      </c>
      <c r="BB47" s="283"/>
      <c r="BC47" s="291"/>
      <c r="BD47" s="329" t="str">
        <f t="shared" si="18"/>
        <v>正确</v>
      </c>
    </row>
    <row r="48" s="1" customFormat="1" ht="33" customHeight="1" spans="1:56">
      <c r="A48" s="376">
        <f t="shared" si="10"/>
        <v>44</v>
      </c>
      <c r="B48" s="547"/>
      <c r="C48" s="549"/>
      <c r="D48" s="542"/>
      <c r="E48" s="317"/>
      <c r="F48" s="380">
        <f t="shared" si="11"/>
        <v>30</v>
      </c>
      <c r="G48" s="214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12"/>
        <v>0</v>
      </c>
      <c r="T48" s="263"/>
      <c r="U48" s="399"/>
      <c r="V48" s="552"/>
      <c r="W48" s="290"/>
      <c r="X48" s="290"/>
      <c r="Y48" s="290"/>
      <c r="Z48" s="290"/>
      <c r="AA48" s="290"/>
      <c r="AB48" s="269"/>
      <c r="AC48" s="403">
        <f t="shared" si="13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14"/>
        <v>0</v>
      </c>
      <c r="AT48" s="403">
        <f t="shared" si="15"/>
        <v>0</v>
      </c>
      <c r="AU48" s="403">
        <f t="shared" si="16"/>
        <v>0</v>
      </c>
      <c r="AV48" s="281"/>
      <c r="AW48" s="282"/>
      <c r="AX48" s="282"/>
      <c r="AY48" s="282"/>
      <c r="AZ48" s="282"/>
      <c r="BA48" s="403">
        <f t="shared" si="17"/>
        <v>0</v>
      </c>
      <c r="BB48" s="283"/>
      <c r="BC48" s="291"/>
      <c r="BD48" s="329" t="str">
        <f t="shared" si="18"/>
        <v>正确</v>
      </c>
    </row>
    <row r="49" s="1" customFormat="1" ht="33" customHeight="1" spans="1:56">
      <c r="A49" s="376">
        <f t="shared" si="10"/>
        <v>45</v>
      </c>
      <c r="B49" s="287"/>
      <c r="C49" s="288"/>
      <c r="D49" s="227"/>
      <c r="E49" s="287"/>
      <c r="F49" s="380">
        <f t="shared" si="11"/>
        <v>30</v>
      </c>
      <c r="G49" s="214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12"/>
        <v>0</v>
      </c>
      <c r="T49" s="261"/>
      <c r="U49" s="399"/>
      <c r="V49" s="556"/>
      <c r="W49" s="556"/>
      <c r="X49" s="556"/>
      <c r="Y49" s="556"/>
      <c r="Z49" s="556"/>
      <c r="AA49" s="556"/>
      <c r="AB49" s="556"/>
      <c r="AC49" s="403">
        <f t="shared" si="13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14"/>
        <v>0</v>
      </c>
      <c r="AT49" s="403">
        <f t="shared" si="15"/>
        <v>0</v>
      </c>
      <c r="AU49" s="403">
        <f t="shared" si="16"/>
        <v>0</v>
      </c>
      <c r="AV49" s="281"/>
      <c r="AW49" s="282"/>
      <c r="AX49" s="282"/>
      <c r="AY49" s="282"/>
      <c r="AZ49" s="282"/>
      <c r="BA49" s="403">
        <f t="shared" si="17"/>
        <v>0</v>
      </c>
      <c r="BB49" s="283"/>
      <c r="BC49" s="291"/>
      <c r="BD49" s="329" t="str">
        <f t="shared" si="18"/>
        <v>正确</v>
      </c>
    </row>
    <row r="50" s="1" customFormat="1" ht="33" customHeight="1" spans="1:56">
      <c r="A50" s="376">
        <f t="shared" si="10"/>
        <v>46</v>
      </c>
      <c r="B50" s="287"/>
      <c r="C50" s="288"/>
      <c r="D50" s="227"/>
      <c r="E50" s="287"/>
      <c r="F50" s="380">
        <f t="shared" si="11"/>
        <v>30</v>
      </c>
      <c r="G50" s="214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12"/>
        <v>0</v>
      </c>
      <c r="T50" s="263"/>
      <c r="U50" s="399"/>
      <c r="V50" s="557"/>
      <c r="W50" s="557"/>
      <c r="X50" s="557"/>
      <c r="Y50" s="557"/>
      <c r="Z50" s="557"/>
      <c r="AA50" s="557"/>
      <c r="AB50" s="557"/>
      <c r="AC50" s="403">
        <f t="shared" si="13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14"/>
        <v>0</v>
      </c>
      <c r="AT50" s="403">
        <f t="shared" si="15"/>
        <v>0</v>
      </c>
      <c r="AU50" s="403">
        <f t="shared" si="16"/>
        <v>0</v>
      </c>
      <c r="AV50" s="281"/>
      <c r="AW50" s="282"/>
      <c r="AX50" s="282"/>
      <c r="AY50" s="282"/>
      <c r="AZ50" s="282"/>
      <c r="BA50" s="403">
        <f t="shared" si="17"/>
        <v>0</v>
      </c>
      <c r="BB50" s="283"/>
      <c r="BC50" s="291"/>
      <c r="BD50" s="329" t="str">
        <f t="shared" si="18"/>
        <v>正确</v>
      </c>
    </row>
    <row r="51" s="1" customFormat="1" ht="33" customHeight="1" spans="1:56">
      <c r="A51" s="376">
        <f t="shared" si="10"/>
        <v>47</v>
      </c>
      <c r="B51" s="287"/>
      <c r="C51" s="288"/>
      <c r="D51" s="227"/>
      <c r="E51" s="287"/>
      <c r="F51" s="380">
        <f t="shared" si="11"/>
        <v>30</v>
      </c>
      <c r="G51" s="214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12"/>
        <v>0</v>
      </c>
      <c r="T51" s="263"/>
      <c r="U51" s="399"/>
      <c r="V51" s="557"/>
      <c r="W51" s="557"/>
      <c r="X51" s="557"/>
      <c r="Y51" s="557"/>
      <c r="Z51" s="557"/>
      <c r="AA51" s="557"/>
      <c r="AB51" s="557"/>
      <c r="AC51" s="403">
        <f t="shared" si="13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14"/>
        <v>0</v>
      </c>
      <c r="AT51" s="403">
        <f t="shared" si="15"/>
        <v>0</v>
      </c>
      <c r="AU51" s="403">
        <f t="shared" si="16"/>
        <v>0</v>
      </c>
      <c r="AV51" s="281"/>
      <c r="AW51" s="282"/>
      <c r="AX51" s="282"/>
      <c r="AY51" s="282"/>
      <c r="AZ51" s="282"/>
      <c r="BA51" s="403">
        <f t="shared" si="17"/>
        <v>0</v>
      </c>
      <c r="BB51" s="283"/>
      <c r="BC51" s="291"/>
      <c r="BD51" s="329" t="str">
        <f t="shared" si="18"/>
        <v>正确</v>
      </c>
    </row>
    <row r="52" s="1" customFormat="1" ht="33" customHeight="1" spans="1:56">
      <c r="A52" s="376">
        <f t="shared" si="10"/>
        <v>48</v>
      </c>
      <c r="B52" s="287"/>
      <c r="C52" s="288"/>
      <c r="D52" s="227"/>
      <c r="E52" s="287"/>
      <c r="F52" s="380">
        <f t="shared" si="11"/>
        <v>30</v>
      </c>
      <c r="G52" s="214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12"/>
        <v>0</v>
      </c>
      <c r="T52" s="261"/>
      <c r="U52" s="399"/>
      <c r="V52" s="558"/>
      <c r="W52" s="556"/>
      <c r="X52" s="556"/>
      <c r="Y52" s="556"/>
      <c r="Z52" s="556"/>
      <c r="AA52" s="556"/>
      <c r="AB52" s="556"/>
      <c r="AC52" s="403">
        <f t="shared" si="13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14"/>
        <v>0</v>
      </c>
      <c r="AT52" s="403">
        <f t="shared" si="15"/>
        <v>0</v>
      </c>
      <c r="AU52" s="403">
        <f t="shared" si="16"/>
        <v>0</v>
      </c>
      <c r="AV52" s="281"/>
      <c r="AW52" s="282"/>
      <c r="AX52" s="282"/>
      <c r="AY52" s="282"/>
      <c r="AZ52" s="282"/>
      <c r="BA52" s="403">
        <f t="shared" si="17"/>
        <v>0</v>
      </c>
      <c r="BB52" s="283"/>
      <c r="BC52" s="291"/>
      <c r="BD52" s="329" t="str">
        <f t="shared" si="18"/>
        <v>正确</v>
      </c>
    </row>
    <row r="53" s="1" customFormat="1" ht="33" customHeight="1" spans="1:56">
      <c r="A53" s="376">
        <f t="shared" si="10"/>
        <v>49</v>
      </c>
      <c r="B53" s="287"/>
      <c r="C53" s="288"/>
      <c r="D53" s="227"/>
      <c r="E53" s="287"/>
      <c r="F53" s="380">
        <f t="shared" si="11"/>
        <v>30</v>
      </c>
      <c r="G53" s="214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12"/>
        <v>0</v>
      </c>
      <c r="T53" s="261"/>
      <c r="U53" s="399"/>
      <c r="V53" s="558"/>
      <c r="W53" s="556"/>
      <c r="X53" s="556"/>
      <c r="Y53" s="556"/>
      <c r="Z53" s="556"/>
      <c r="AA53" s="556"/>
      <c r="AB53" s="556"/>
      <c r="AC53" s="403">
        <f t="shared" si="13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14"/>
        <v>0</v>
      </c>
      <c r="AT53" s="403">
        <f t="shared" si="15"/>
        <v>0</v>
      </c>
      <c r="AU53" s="403">
        <f t="shared" si="16"/>
        <v>0</v>
      </c>
      <c r="AV53" s="281"/>
      <c r="AW53" s="282"/>
      <c r="AX53" s="282"/>
      <c r="AY53" s="282"/>
      <c r="AZ53" s="282"/>
      <c r="BA53" s="403">
        <f t="shared" si="17"/>
        <v>0</v>
      </c>
      <c r="BB53" s="283"/>
      <c r="BC53" s="291"/>
      <c r="BD53" s="329" t="str">
        <f t="shared" si="18"/>
        <v>正确</v>
      </c>
    </row>
    <row r="54" s="1" customFormat="1" ht="33" customHeight="1" spans="1:56">
      <c r="A54" s="376">
        <f t="shared" si="10"/>
        <v>50</v>
      </c>
      <c r="B54" s="287"/>
      <c r="C54" s="288"/>
      <c r="D54" s="227"/>
      <c r="E54" s="287"/>
      <c r="F54" s="380">
        <f t="shared" si="11"/>
        <v>30</v>
      </c>
      <c r="G54" s="214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12"/>
        <v>0</v>
      </c>
      <c r="T54" s="261"/>
      <c r="U54" s="399"/>
      <c r="V54" s="558"/>
      <c r="W54" s="556"/>
      <c r="X54" s="556"/>
      <c r="Y54" s="556"/>
      <c r="Z54" s="556"/>
      <c r="AA54" s="556"/>
      <c r="AB54" s="556"/>
      <c r="AC54" s="403">
        <f t="shared" si="13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14"/>
        <v>0</v>
      </c>
      <c r="AT54" s="403">
        <f t="shared" si="15"/>
        <v>0</v>
      </c>
      <c r="AU54" s="403">
        <f t="shared" si="16"/>
        <v>0</v>
      </c>
      <c r="AV54" s="281"/>
      <c r="AW54" s="282"/>
      <c r="AX54" s="282"/>
      <c r="AY54" s="282"/>
      <c r="AZ54" s="282"/>
      <c r="BA54" s="403">
        <f t="shared" si="17"/>
        <v>0</v>
      </c>
      <c r="BB54" s="283"/>
      <c r="BC54" s="291"/>
      <c r="BD54" s="329" t="str">
        <f t="shared" si="18"/>
        <v>正确</v>
      </c>
    </row>
    <row r="55" s="1" customFormat="1" ht="33" customHeight="1" spans="1:56">
      <c r="A55" s="376">
        <f t="shared" si="10"/>
        <v>51</v>
      </c>
      <c r="B55" s="551"/>
      <c r="C55" s="288"/>
      <c r="D55" s="227"/>
      <c r="E55" s="287"/>
      <c r="F55" s="380">
        <f t="shared" si="11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12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13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14"/>
        <v>0</v>
      </c>
      <c r="AT55" s="403">
        <f t="shared" si="15"/>
        <v>0</v>
      </c>
      <c r="AU55" s="403">
        <f t="shared" si="16"/>
        <v>0</v>
      </c>
      <c r="AV55" s="281"/>
      <c r="AW55" s="282"/>
      <c r="AX55" s="282"/>
      <c r="AY55" s="282"/>
      <c r="AZ55" s="282"/>
      <c r="BA55" s="403">
        <f t="shared" si="17"/>
        <v>0</v>
      </c>
      <c r="BB55" s="283"/>
      <c r="BC55" s="291"/>
      <c r="BD55" s="329" t="str">
        <f t="shared" si="18"/>
        <v>正确</v>
      </c>
    </row>
    <row r="56" s="1" customFormat="1" ht="33" customHeight="1" spans="1:56">
      <c r="A56" s="376">
        <f t="shared" si="10"/>
        <v>52</v>
      </c>
      <c r="B56" s="287"/>
      <c r="C56" s="288"/>
      <c r="D56" s="227"/>
      <c r="E56" s="287"/>
      <c r="F56" s="380">
        <f t="shared" si="11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12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13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14"/>
        <v>0</v>
      </c>
      <c r="AT56" s="403">
        <f t="shared" si="15"/>
        <v>0</v>
      </c>
      <c r="AU56" s="403">
        <f t="shared" si="16"/>
        <v>0</v>
      </c>
      <c r="AV56" s="281"/>
      <c r="AW56" s="282"/>
      <c r="AX56" s="282"/>
      <c r="AY56" s="282"/>
      <c r="AZ56" s="282"/>
      <c r="BA56" s="403">
        <f t="shared" si="17"/>
        <v>0</v>
      </c>
      <c r="BB56" s="283"/>
      <c r="BC56" s="291"/>
      <c r="BD56" s="329" t="str">
        <f t="shared" si="18"/>
        <v>正确</v>
      </c>
    </row>
    <row r="57" s="1" customFormat="1" ht="33" customHeight="1" spans="1:56">
      <c r="A57" s="376">
        <f t="shared" si="10"/>
        <v>53</v>
      </c>
      <c r="B57" s="287"/>
      <c r="C57" s="288"/>
      <c r="D57" s="227"/>
      <c r="E57" s="287"/>
      <c r="F57" s="380">
        <f t="shared" si="11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12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13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14"/>
        <v>0</v>
      </c>
      <c r="AT57" s="403">
        <f t="shared" si="15"/>
        <v>0</v>
      </c>
      <c r="AU57" s="403">
        <f t="shared" si="16"/>
        <v>0</v>
      </c>
      <c r="AV57" s="281"/>
      <c r="AW57" s="282"/>
      <c r="AX57" s="282"/>
      <c r="AY57" s="282"/>
      <c r="AZ57" s="282"/>
      <c r="BA57" s="403">
        <f t="shared" si="17"/>
        <v>0</v>
      </c>
      <c r="BB57" s="283"/>
      <c r="BC57" s="291"/>
      <c r="BD57" s="329" t="str">
        <f t="shared" si="18"/>
        <v>正确</v>
      </c>
    </row>
    <row r="58" s="1" customFormat="1" ht="33" customHeight="1" spans="1:56">
      <c r="A58" s="376">
        <f t="shared" si="10"/>
        <v>54</v>
      </c>
      <c r="B58" s="287"/>
      <c r="C58" s="288"/>
      <c r="D58" s="227"/>
      <c r="E58" s="287"/>
      <c r="F58" s="380">
        <f t="shared" si="11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12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13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14"/>
        <v>0</v>
      </c>
      <c r="AT58" s="403">
        <f t="shared" si="15"/>
        <v>0</v>
      </c>
      <c r="AU58" s="403">
        <f t="shared" si="16"/>
        <v>0</v>
      </c>
      <c r="AV58" s="281"/>
      <c r="AW58" s="282"/>
      <c r="AX58" s="282"/>
      <c r="AY58" s="282"/>
      <c r="AZ58" s="282"/>
      <c r="BA58" s="403">
        <f t="shared" si="17"/>
        <v>0</v>
      </c>
      <c r="BB58" s="283"/>
      <c r="BC58" s="291"/>
      <c r="BD58" s="329" t="str">
        <f t="shared" si="18"/>
        <v>正确</v>
      </c>
    </row>
    <row r="59" s="1" customFormat="1" ht="33" customHeight="1" spans="1:56">
      <c r="A59" s="376">
        <f t="shared" si="10"/>
        <v>55</v>
      </c>
      <c r="B59" s="287"/>
      <c r="C59" s="288"/>
      <c r="D59" s="227"/>
      <c r="E59" s="287"/>
      <c r="F59" s="380">
        <f t="shared" si="11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12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13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14"/>
        <v>0</v>
      </c>
      <c r="AT59" s="403">
        <f t="shared" si="15"/>
        <v>0</v>
      </c>
      <c r="AU59" s="403">
        <f t="shared" si="16"/>
        <v>0</v>
      </c>
      <c r="AV59" s="281"/>
      <c r="AW59" s="282"/>
      <c r="AX59" s="282"/>
      <c r="AY59" s="282"/>
      <c r="AZ59" s="282"/>
      <c r="BA59" s="403">
        <f t="shared" si="17"/>
        <v>0</v>
      </c>
      <c r="BB59" s="283"/>
      <c r="BC59" s="291"/>
      <c r="BD59" s="329" t="str">
        <f t="shared" si="18"/>
        <v>正确</v>
      </c>
    </row>
    <row r="60" s="1" customFormat="1" ht="33" customHeight="1" spans="1:56">
      <c r="A60" s="376">
        <f t="shared" si="10"/>
        <v>56</v>
      </c>
      <c r="B60" s="287"/>
      <c r="C60" s="288"/>
      <c r="D60" s="227"/>
      <c r="E60" s="287"/>
      <c r="F60" s="380">
        <f t="shared" si="11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12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13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14"/>
        <v>0</v>
      </c>
      <c r="AT60" s="403">
        <f t="shared" si="15"/>
        <v>0</v>
      </c>
      <c r="AU60" s="403">
        <f t="shared" si="16"/>
        <v>0</v>
      </c>
      <c r="AV60" s="281"/>
      <c r="AW60" s="282"/>
      <c r="AX60" s="282"/>
      <c r="AY60" s="282"/>
      <c r="AZ60" s="282"/>
      <c r="BA60" s="403">
        <f t="shared" si="17"/>
        <v>0</v>
      </c>
      <c r="BB60" s="283"/>
      <c r="BC60" s="291"/>
      <c r="BD60" s="329" t="str">
        <f t="shared" si="18"/>
        <v>正确</v>
      </c>
    </row>
    <row r="61" s="1" customFormat="1" ht="33" customHeight="1" spans="1:56">
      <c r="A61" s="376">
        <f t="shared" si="10"/>
        <v>57</v>
      </c>
      <c r="B61" s="287"/>
      <c r="C61" s="288"/>
      <c r="D61" s="227"/>
      <c r="E61" s="287"/>
      <c r="F61" s="380">
        <f t="shared" si="11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12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13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14"/>
        <v>0</v>
      </c>
      <c r="AT61" s="403">
        <f t="shared" si="15"/>
        <v>0</v>
      </c>
      <c r="AU61" s="403">
        <f t="shared" si="16"/>
        <v>0</v>
      </c>
      <c r="AV61" s="281"/>
      <c r="AW61" s="282"/>
      <c r="AX61" s="282"/>
      <c r="AY61" s="282"/>
      <c r="AZ61" s="282"/>
      <c r="BA61" s="403">
        <f t="shared" si="17"/>
        <v>0</v>
      </c>
      <c r="BB61" s="283"/>
      <c r="BC61" s="291"/>
      <c r="BD61" s="329" t="str">
        <f t="shared" si="18"/>
        <v>正确</v>
      </c>
    </row>
    <row r="62" s="1" customFormat="1" ht="33" customHeight="1" spans="1:56">
      <c r="A62" s="376">
        <f t="shared" si="10"/>
        <v>58</v>
      </c>
      <c r="B62" s="287"/>
      <c r="C62" s="288"/>
      <c r="D62" s="227"/>
      <c r="E62" s="287"/>
      <c r="F62" s="380">
        <f t="shared" si="11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12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13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14"/>
        <v>0</v>
      </c>
      <c r="AT62" s="403">
        <f t="shared" si="15"/>
        <v>0</v>
      </c>
      <c r="AU62" s="403">
        <f t="shared" si="16"/>
        <v>0</v>
      </c>
      <c r="AV62" s="281"/>
      <c r="AW62" s="282"/>
      <c r="AX62" s="282"/>
      <c r="AY62" s="282"/>
      <c r="AZ62" s="282"/>
      <c r="BA62" s="403">
        <f t="shared" si="17"/>
        <v>0</v>
      </c>
      <c r="BB62" s="283"/>
      <c r="BC62" s="291"/>
      <c r="BD62" s="329" t="str">
        <f t="shared" si="18"/>
        <v>正确</v>
      </c>
    </row>
    <row r="63" s="1" customFormat="1" ht="33" customHeight="1" spans="1:56">
      <c r="A63" s="376">
        <f t="shared" si="10"/>
        <v>59</v>
      </c>
      <c r="B63" s="287"/>
      <c r="C63" s="288"/>
      <c r="D63" s="227"/>
      <c r="E63" s="287"/>
      <c r="F63" s="380">
        <f t="shared" si="11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12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13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14"/>
        <v>0</v>
      </c>
      <c r="AT63" s="403">
        <f t="shared" si="15"/>
        <v>0</v>
      </c>
      <c r="AU63" s="403">
        <f t="shared" si="16"/>
        <v>0</v>
      </c>
      <c r="AV63" s="281"/>
      <c r="AW63" s="282"/>
      <c r="AX63" s="282"/>
      <c r="AY63" s="282"/>
      <c r="AZ63" s="282"/>
      <c r="BA63" s="403">
        <f t="shared" si="17"/>
        <v>0</v>
      </c>
      <c r="BB63" s="283"/>
      <c r="BC63" s="291"/>
      <c r="BD63" s="329" t="str">
        <f t="shared" si="18"/>
        <v>正确</v>
      </c>
    </row>
    <row r="64" s="1" customFormat="1" ht="33" customHeight="1" spans="1:56">
      <c r="A64" s="376">
        <f t="shared" si="10"/>
        <v>60</v>
      </c>
      <c r="B64" s="287"/>
      <c r="C64" s="288"/>
      <c r="D64" s="227"/>
      <c r="E64" s="287"/>
      <c r="F64" s="380">
        <f t="shared" si="11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12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13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14"/>
        <v>0</v>
      </c>
      <c r="AT64" s="403">
        <f t="shared" si="15"/>
        <v>0</v>
      </c>
      <c r="AU64" s="403">
        <f t="shared" si="16"/>
        <v>0</v>
      </c>
      <c r="AV64" s="281"/>
      <c r="AW64" s="282"/>
      <c r="AX64" s="282"/>
      <c r="AY64" s="282"/>
      <c r="AZ64" s="282"/>
      <c r="BA64" s="403">
        <f t="shared" si="17"/>
        <v>0</v>
      </c>
      <c r="BB64" s="283"/>
      <c r="BC64" s="291"/>
      <c r="BD64" s="329" t="str">
        <f t="shared" si="18"/>
        <v>正确</v>
      </c>
    </row>
    <row r="65" s="1" customFormat="1" ht="33" customHeight="1" spans="1:56">
      <c r="A65" s="376">
        <f t="shared" si="10"/>
        <v>61</v>
      </c>
      <c r="B65" s="287"/>
      <c r="C65" s="288"/>
      <c r="D65" s="227"/>
      <c r="E65" s="287"/>
      <c r="F65" s="380">
        <f t="shared" si="11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12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13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14"/>
        <v>0</v>
      </c>
      <c r="AT65" s="403">
        <f t="shared" si="15"/>
        <v>0</v>
      </c>
      <c r="AU65" s="403">
        <f t="shared" si="16"/>
        <v>0</v>
      </c>
      <c r="AV65" s="281"/>
      <c r="AW65" s="282"/>
      <c r="AX65" s="282"/>
      <c r="AY65" s="282"/>
      <c r="AZ65" s="282"/>
      <c r="BA65" s="403">
        <f t="shared" si="17"/>
        <v>0</v>
      </c>
      <c r="BB65" s="283"/>
      <c r="BC65" s="291"/>
      <c r="BD65" s="329" t="str">
        <f t="shared" si="18"/>
        <v>正确</v>
      </c>
    </row>
    <row r="66" s="1" customFormat="1" ht="33" customHeight="1" spans="1:56">
      <c r="A66" s="376">
        <f t="shared" si="10"/>
        <v>62</v>
      </c>
      <c r="B66" s="287"/>
      <c r="C66" s="288"/>
      <c r="D66" s="227"/>
      <c r="E66" s="287"/>
      <c r="F66" s="380">
        <f t="shared" si="11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12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13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14"/>
        <v>0</v>
      </c>
      <c r="AT66" s="403">
        <f t="shared" si="15"/>
        <v>0</v>
      </c>
      <c r="AU66" s="403">
        <f t="shared" si="16"/>
        <v>0</v>
      </c>
      <c r="AV66" s="281"/>
      <c r="AW66" s="282"/>
      <c r="AX66" s="282"/>
      <c r="AY66" s="282"/>
      <c r="AZ66" s="282"/>
      <c r="BA66" s="403">
        <f t="shared" si="17"/>
        <v>0</v>
      </c>
      <c r="BB66" s="283"/>
      <c r="BC66" s="291"/>
      <c r="BD66" s="329" t="str">
        <f t="shared" si="18"/>
        <v>正确</v>
      </c>
    </row>
    <row r="67" s="1" customFormat="1" ht="33" customHeight="1" spans="1:56">
      <c r="A67" s="376">
        <f t="shared" si="10"/>
        <v>63</v>
      </c>
      <c r="B67" s="287"/>
      <c r="C67" s="288"/>
      <c r="D67" s="227"/>
      <c r="E67" s="287"/>
      <c r="F67" s="380">
        <f t="shared" si="11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12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13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14"/>
        <v>0</v>
      </c>
      <c r="AT67" s="403">
        <f t="shared" si="15"/>
        <v>0</v>
      </c>
      <c r="AU67" s="403">
        <f t="shared" si="16"/>
        <v>0</v>
      </c>
      <c r="AV67" s="281"/>
      <c r="AW67" s="282"/>
      <c r="AX67" s="282"/>
      <c r="AY67" s="282"/>
      <c r="AZ67" s="282"/>
      <c r="BA67" s="403">
        <f t="shared" si="17"/>
        <v>0</v>
      </c>
      <c r="BB67" s="283"/>
      <c r="BC67" s="291"/>
      <c r="BD67" s="329" t="str">
        <f t="shared" si="18"/>
        <v>正确</v>
      </c>
    </row>
    <row r="68" s="1" customFormat="1" ht="33" customHeight="1" spans="1:56">
      <c r="A68" s="376">
        <f t="shared" ref="A68:A131" si="19">ROW()-4</f>
        <v>64</v>
      </c>
      <c r="B68" s="287"/>
      <c r="C68" s="288"/>
      <c r="D68" s="227"/>
      <c r="E68" s="287"/>
      <c r="F68" s="380">
        <f t="shared" ref="F68:F131" si="20">IF($C$2-D68+1&lt;$E$2,$C$2-D68+1,$E$2)</f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ref="S68:S131" si="21">P68+Q68-R68</f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ref="AC68:AC131" si="22">IF(G68="是",30,0)</f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ref="AS68:AS131" si="23">IFERROR(U68/$E$2*2*H68+I68*2,0)</f>
        <v>0</v>
      </c>
      <c r="AT68" s="403">
        <f t="shared" ref="AT68:AT131" si="24">IFERROR(U68/$E$2*(J68+K68*0.2+L68+M68*0.5),0)</f>
        <v>0</v>
      </c>
      <c r="AU68" s="403">
        <f t="shared" ref="AU68:AU131" si="25">ROUND(SUM(V68:AP68)-SUM(AQ68:AT68),2)</f>
        <v>0</v>
      </c>
      <c r="AV68" s="281"/>
      <c r="AW68" s="282"/>
      <c r="AX68" s="282"/>
      <c r="AY68" s="282"/>
      <c r="AZ68" s="282"/>
      <c r="BA68" s="403">
        <f t="shared" ref="BA68:BA131" si="26">ROUND(AU68-SUM(AV68:AZ68),2)</f>
        <v>0</v>
      </c>
      <c r="BB68" s="283"/>
      <c r="BC68" s="291"/>
      <c r="BD68" s="329" t="str">
        <f t="shared" ref="BD68:BD131" si="27">IF(U68-SUM(V68:AB68)=0,"正确","错误")</f>
        <v>正确</v>
      </c>
    </row>
    <row r="69" s="1" customFormat="1" ht="33" customHeight="1" spans="1:56">
      <c r="A69" s="376">
        <f t="shared" si="19"/>
        <v>65</v>
      </c>
      <c r="B69" s="287"/>
      <c r="C69" s="288"/>
      <c r="D69" s="227"/>
      <c r="E69" s="287"/>
      <c r="F69" s="380">
        <f t="shared" si="20"/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si="21"/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si="22"/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si="23"/>
        <v>0</v>
      </c>
      <c r="AT69" s="403">
        <f t="shared" si="24"/>
        <v>0</v>
      </c>
      <c r="AU69" s="403">
        <f t="shared" si="25"/>
        <v>0</v>
      </c>
      <c r="AV69" s="281"/>
      <c r="AW69" s="282"/>
      <c r="AX69" s="282"/>
      <c r="AY69" s="282"/>
      <c r="AZ69" s="282"/>
      <c r="BA69" s="403">
        <f t="shared" si="26"/>
        <v>0</v>
      </c>
      <c r="BB69" s="283"/>
      <c r="BC69" s="291"/>
      <c r="BD69" s="329" t="str">
        <f t="shared" si="27"/>
        <v>正确</v>
      </c>
    </row>
    <row r="70" s="1" customFormat="1" ht="33" customHeight="1" spans="1:56">
      <c r="A70" s="376">
        <f t="shared" si="19"/>
        <v>66</v>
      </c>
      <c r="B70" s="287"/>
      <c r="C70" s="288"/>
      <c r="D70" s="227"/>
      <c r="E70" s="287"/>
      <c r="F70" s="380">
        <f t="shared" si="20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21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22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23"/>
        <v>0</v>
      </c>
      <c r="AT70" s="403">
        <f t="shared" si="24"/>
        <v>0</v>
      </c>
      <c r="AU70" s="403">
        <f t="shared" si="25"/>
        <v>0</v>
      </c>
      <c r="AV70" s="281"/>
      <c r="AW70" s="282"/>
      <c r="AX70" s="282"/>
      <c r="AY70" s="282"/>
      <c r="AZ70" s="282"/>
      <c r="BA70" s="403">
        <f t="shared" si="26"/>
        <v>0</v>
      </c>
      <c r="BB70" s="283"/>
      <c r="BC70" s="291"/>
      <c r="BD70" s="329" t="str">
        <f t="shared" si="27"/>
        <v>正确</v>
      </c>
    </row>
    <row r="71" s="1" customFormat="1" ht="33" customHeight="1" spans="1:56">
      <c r="A71" s="376">
        <f t="shared" si="19"/>
        <v>67</v>
      </c>
      <c r="B71" s="287"/>
      <c r="C71" s="288"/>
      <c r="D71" s="227"/>
      <c r="E71" s="287"/>
      <c r="F71" s="380">
        <f t="shared" si="20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21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22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23"/>
        <v>0</v>
      </c>
      <c r="AT71" s="403">
        <f t="shared" si="24"/>
        <v>0</v>
      </c>
      <c r="AU71" s="403">
        <f t="shared" si="25"/>
        <v>0</v>
      </c>
      <c r="AV71" s="281"/>
      <c r="AW71" s="282"/>
      <c r="AX71" s="282"/>
      <c r="AY71" s="282"/>
      <c r="AZ71" s="282"/>
      <c r="BA71" s="403">
        <f t="shared" si="26"/>
        <v>0</v>
      </c>
      <c r="BB71" s="283"/>
      <c r="BC71" s="291"/>
      <c r="BD71" s="329" t="str">
        <f t="shared" si="27"/>
        <v>正确</v>
      </c>
    </row>
    <row r="72" s="1" customFormat="1" ht="33" customHeight="1" spans="1:56">
      <c r="A72" s="376">
        <f t="shared" si="19"/>
        <v>68</v>
      </c>
      <c r="B72" s="287"/>
      <c r="C72" s="288"/>
      <c r="D72" s="227"/>
      <c r="E72" s="287"/>
      <c r="F72" s="380">
        <f t="shared" si="20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21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22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23"/>
        <v>0</v>
      </c>
      <c r="AT72" s="403">
        <f t="shared" si="24"/>
        <v>0</v>
      </c>
      <c r="AU72" s="403">
        <f t="shared" si="25"/>
        <v>0</v>
      </c>
      <c r="AV72" s="281"/>
      <c r="AW72" s="282"/>
      <c r="AX72" s="282"/>
      <c r="AY72" s="282"/>
      <c r="AZ72" s="282"/>
      <c r="BA72" s="403">
        <f t="shared" si="26"/>
        <v>0</v>
      </c>
      <c r="BB72" s="283"/>
      <c r="BC72" s="291"/>
      <c r="BD72" s="329" t="str">
        <f t="shared" si="27"/>
        <v>正确</v>
      </c>
    </row>
    <row r="73" s="1" customFormat="1" ht="33" customHeight="1" spans="1:56">
      <c r="A73" s="376">
        <f t="shared" si="19"/>
        <v>69</v>
      </c>
      <c r="B73" s="287"/>
      <c r="C73" s="288"/>
      <c r="D73" s="227"/>
      <c r="E73" s="287"/>
      <c r="F73" s="380">
        <f t="shared" si="20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21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22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23"/>
        <v>0</v>
      </c>
      <c r="AT73" s="403">
        <f t="shared" si="24"/>
        <v>0</v>
      </c>
      <c r="AU73" s="403">
        <f t="shared" si="25"/>
        <v>0</v>
      </c>
      <c r="AV73" s="281"/>
      <c r="AW73" s="282"/>
      <c r="AX73" s="282"/>
      <c r="AY73" s="282"/>
      <c r="AZ73" s="282"/>
      <c r="BA73" s="403">
        <f t="shared" si="26"/>
        <v>0</v>
      </c>
      <c r="BB73" s="283"/>
      <c r="BC73" s="291"/>
      <c r="BD73" s="329" t="str">
        <f t="shared" si="27"/>
        <v>正确</v>
      </c>
    </row>
    <row r="74" s="1" customFormat="1" ht="33" customHeight="1" spans="1:56">
      <c r="A74" s="376">
        <f t="shared" si="19"/>
        <v>70</v>
      </c>
      <c r="B74" s="287"/>
      <c r="C74" s="288"/>
      <c r="D74" s="227"/>
      <c r="E74" s="287"/>
      <c r="F74" s="380">
        <f t="shared" si="20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21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22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23"/>
        <v>0</v>
      </c>
      <c r="AT74" s="403">
        <f t="shared" si="24"/>
        <v>0</v>
      </c>
      <c r="AU74" s="403">
        <f t="shared" si="25"/>
        <v>0</v>
      </c>
      <c r="AV74" s="281"/>
      <c r="AW74" s="282"/>
      <c r="AX74" s="282"/>
      <c r="AY74" s="282"/>
      <c r="AZ74" s="282"/>
      <c r="BA74" s="403">
        <f t="shared" si="26"/>
        <v>0</v>
      </c>
      <c r="BB74" s="283"/>
      <c r="BC74" s="291"/>
      <c r="BD74" s="329" t="str">
        <f t="shared" si="27"/>
        <v>正确</v>
      </c>
    </row>
    <row r="75" s="1" customFormat="1" ht="33" customHeight="1" spans="1:56">
      <c r="A75" s="376">
        <f t="shared" si="19"/>
        <v>71</v>
      </c>
      <c r="B75" s="287"/>
      <c r="C75" s="288"/>
      <c r="D75" s="227"/>
      <c r="E75" s="287"/>
      <c r="F75" s="380">
        <f t="shared" si="20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21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22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23"/>
        <v>0</v>
      </c>
      <c r="AT75" s="403">
        <f t="shared" si="24"/>
        <v>0</v>
      </c>
      <c r="AU75" s="403">
        <f t="shared" si="25"/>
        <v>0</v>
      </c>
      <c r="AV75" s="281"/>
      <c r="AW75" s="282"/>
      <c r="AX75" s="282"/>
      <c r="AY75" s="282"/>
      <c r="AZ75" s="282"/>
      <c r="BA75" s="403">
        <f t="shared" si="26"/>
        <v>0</v>
      </c>
      <c r="BB75" s="283"/>
      <c r="BC75" s="291"/>
      <c r="BD75" s="329" t="str">
        <f t="shared" si="27"/>
        <v>正确</v>
      </c>
    </row>
    <row r="76" s="1" customFormat="1" ht="33" customHeight="1" spans="1:56">
      <c r="A76" s="376">
        <f t="shared" si="19"/>
        <v>72</v>
      </c>
      <c r="B76" s="287"/>
      <c r="C76" s="288"/>
      <c r="D76" s="227"/>
      <c r="E76" s="287"/>
      <c r="F76" s="380">
        <f t="shared" si="20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21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22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23"/>
        <v>0</v>
      </c>
      <c r="AT76" s="403">
        <f t="shared" si="24"/>
        <v>0</v>
      </c>
      <c r="AU76" s="403">
        <f t="shared" si="25"/>
        <v>0</v>
      </c>
      <c r="AV76" s="281"/>
      <c r="AW76" s="282"/>
      <c r="AX76" s="282"/>
      <c r="AY76" s="282"/>
      <c r="AZ76" s="282"/>
      <c r="BA76" s="403">
        <f t="shared" si="26"/>
        <v>0</v>
      </c>
      <c r="BB76" s="283"/>
      <c r="BC76" s="291"/>
      <c r="BD76" s="329" t="str">
        <f t="shared" si="27"/>
        <v>正确</v>
      </c>
    </row>
    <row r="77" s="1" customFormat="1" ht="33" customHeight="1" spans="1:56">
      <c r="A77" s="376">
        <f t="shared" si="19"/>
        <v>73</v>
      </c>
      <c r="B77" s="287"/>
      <c r="C77" s="288"/>
      <c r="D77" s="227"/>
      <c r="E77" s="287"/>
      <c r="F77" s="380">
        <f t="shared" si="20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21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22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23"/>
        <v>0</v>
      </c>
      <c r="AT77" s="403">
        <f t="shared" si="24"/>
        <v>0</v>
      </c>
      <c r="AU77" s="403">
        <f t="shared" si="25"/>
        <v>0</v>
      </c>
      <c r="AV77" s="281"/>
      <c r="AW77" s="282"/>
      <c r="AX77" s="282"/>
      <c r="AY77" s="282"/>
      <c r="AZ77" s="282"/>
      <c r="BA77" s="403">
        <f t="shared" si="26"/>
        <v>0</v>
      </c>
      <c r="BB77" s="283"/>
      <c r="BC77" s="291"/>
      <c r="BD77" s="329" t="str">
        <f t="shared" si="27"/>
        <v>正确</v>
      </c>
    </row>
    <row r="78" s="1" customFormat="1" ht="33" customHeight="1" spans="1:56">
      <c r="A78" s="376">
        <f t="shared" si="19"/>
        <v>74</v>
      </c>
      <c r="B78" s="287"/>
      <c r="C78" s="288"/>
      <c r="D78" s="227"/>
      <c r="E78" s="287"/>
      <c r="F78" s="380">
        <f t="shared" si="20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21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22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23"/>
        <v>0</v>
      </c>
      <c r="AT78" s="403">
        <f t="shared" si="24"/>
        <v>0</v>
      </c>
      <c r="AU78" s="403">
        <f t="shared" si="25"/>
        <v>0</v>
      </c>
      <c r="AV78" s="281"/>
      <c r="AW78" s="282"/>
      <c r="AX78" s="282"/>
      <c r="AY78" s="282"/>
      <c r="AZ78" s="282"/>
      <c r="BA78" s="403">
        <f t="shared" si="26"/>
        <v>0</v>
      </c>
      <c r="BB78" s="283"/>
      <c r="BC78" s="291"/>
      <c r="BD78" s="329" t="str">
        <f t="shared" si="27"/>
        <v>正确</v>
      </c>
    </row>
    <row r="79" s="1" customFormat="1" ht="33" customHeight="1" spans="1:56">
      <c r="A79" s="376">
        <f t="shared" si="19"/>
        <v>75</v>
      </c>
      <c r="B79" s="287"/>
      <c r="C79" s="288"/>
      <c r="D79" s="227"/>
      <c r="E79" s="287"/>
      <c r="F79" s="380">
        <f t="shared" si="20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21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22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23"/>
        <v>0</v>
      </c>
      <c r="AT79" s="403">
        <f t="shared" si="24"/>
        <v>0</v>
      </c>
      <c r="AU79" s="403">
        <f t="shared" si="25"/>
        <v>0</v>
      </c>
      <c r="AV79" s="281"/>
      <c r="AW79" s="282"/>
      <c r="AX79" s="282"/>
      <c r="AY79" s="282"/>
      <c r="AZ79" s="282"/>
      <c r="BA79" s="403">
        <f t="shared" si="26"/>
        <v>0</v>
      </c>
      <c r="BB79" s="283"/>
      <c r="BC79" s="291"/>
      <c r="BD79" s="329" t="str">
        <f t="shared" si="27"/>
        <v>正确</v>
      </c>
    </row>
    <row r="80" s="1" customFormat="1" ht="33" customHeight="1" spans="1:56">
      <c r="A80" s="376">
        <f t="shared" si="19"/>
        <v>76</v>
      </c>
      <c r="B80" s="287"/>
      <c r="C80" s="288"/>
      <c r="D80" s="227"/>
      <c r="E80" s="287"/>
      <c r="F80" s="380">
        <f t="shared" si="20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21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22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23"/>
        <v>0</v>
      </c>
      <c r="AT80" s="403">
        <f t="shared" si="24"/>
        <v>0</v>
      </c>
      <c r="AU80" s="403">
        <f t="shared" si="25"/>
        <v>0</v>
      </c>
      <c r="AV80" s="281"/>
      <c r="AW80" s="282"/>
      <c r="AX80" s="282"/>
      <c r="AY80" s="282"/>
      <c r="AZ80" s="282"/>
      <c r="BA80" s="403">
        <f t="shared" si="26"/>
        <v>0</v>
      </c>
      <c r="BB80" s="283"/>
      <c r="BC80" s="291"/>
      <c r="BD80" s="329" t="str">
        <f t="shared" si="27"/>
        <v>正确</v>
      </c>
    </row>
    <row r="81" s="1" customFormat="1" ht="33" customHeight="1" spans="1:56">
      <c r="A81" s="376">
        <f t="shared" si="19"/>
        <v>77</v>
      </c>
      <c r="B81" s="287"/>
      <c r="C81" s="288"/>
      <c r="D81" s="227"/>
      <c r="E81" s="287"/>
      <c r="F81" s="380">
        <f t="shared" si="20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21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22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23"/>
        <v>0</v>
      </c>
      <c r="AT81" s="403">
        <f t="shared" si="24"/>
        <v>0</v>
      </c>
      <c r="AU81" s="403">
        <f t="shared" si="25"/>
        <v>0</v>
      </c>
      <c r="AV81" s="281"/>
      <c r="AW81" s="282"/>
      <c r="AX81" s="282"/>
      <c r="AY81" s="282"/>
      <c r="AZ81" s="282"/>
      <c r="BA81" s="403">
        <f t="shared" si="26"/>
        <v>0</v>
      </c>
      <c r="BB81" s="283"/>
      <c r="BC81" s="291"/>
      <c r="BD81" s="329" t="str">
        <f t="shared" si="27"/>
        <v>正确</v>
      </c>
    </row>
    <row r="82" s="1" customFormat="1" ht="33" customHeight="1" spans="1:56">
      <c r="A82" s="376">
        <f t="shared" si="19"/>
        <v>78</v>
      </c>
      <c r="B82" s="287"/>
      <c r="C82" s="288"/>
      <c r="D82" s="227"/>
      <c r="E82" s="287"/>
      <c r="F82" s="380">
        <f t="shared" si="20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21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22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23"/>
        <v>0</v>
      </c>
      <c r="AT82" s="403">
        <f t="shared" si="24"/>
        <v>0</v>
      </c>
      <c r="AU82" s="403">
        <f t="shared" si="25"/>
        <v>0</v>
      </c>
      <c r="AV82" s="281"/>
      <c r="AW82" s="282"/>
      <c r="AX82" s="282"/>
      <c r="AY82" s="282"/>
      <c r="AZ82" s="282"/>
      <c r="BA82" s="403">
        <f t="shared" si="26"/>
        <v>0</v>
      </c>
      <c r="BB82" s="283"/>
      <c r="BC82" s="291"/>
      <c r="BD82" s="329" t="str">
        <f t="shared" si="27"/>
        <v>正确</v>
      </c>
    </row>
    <row r="83" s="1" customFormat="1" ht="33" customHeight="1" spans="1:56">
      <c r="A83" s="376">
        <f t="shared" si="19"/>
        <v>79</v>
      </c>
      <c r="B83" s="287"/>
      <c r="C83" s="288"/>
      <c r="D83" s="227"/>
      <c r="E83" s="287"/>
      <c r="F83" s="380">
        <f t="shared" si="20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21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22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23"/>
        <v>0</v>
      </c>
      <c r="AT83" s="403">
        <f t="shared" si="24"/>
        <v>0</v>
      </c>
      <c r="AU83" s="403">
        <f t="shared" si="25"/>
        <v>0</v>
      </c>
      <c r="AV83" s="281"/>
      <c r="AW83" s="282"/>
      <c r="AX83" s="282"/>
      <c r="AY83" s="282"/>
      <c r="AZ83" s="282"/>
      <c r="BA83" s="403">
        <f t="shared" si="26"/>
        <v>0</v>
      </c>
      <c r="BB83" s="283"/>
      <c r="BC83" s="291"/>
      <c r="BD83" s="329" t="str">
        <f t="shared" si="27"/>
        <v>正确</v>
      </c>
    </row>
    <row r="84" s="1" customFormat="1" ht="33" customHeight="1" spans="1:56">
      <c r="A84" s="376">
        <f t="shared" si="19"/>
        <v>80</v>
      </c>
      <c r="B84" s="287"/>
      <c r="C84" s="288"/>
      <c r="D84" s="227"/>
      <c r="E84" s="287"/>
      <c r="F84" s="380">
        <f t="shared" si="20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21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22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23"/>
        <v>0</v>
      </c>
      <c r="AT84" s="403">
        <f t="shared" si="24"/>
        <v>0</v>
      </c>
      <c r="AU84" s="403">
        <f t="shared" si="25"/>
        <v>0</v>
      </c>
      <c r="AV84" s="281"/>
      <c r="AW84" s="282"/>
      <c r="AX84" s="282"/>
      <c r="AY84" s="282"/>
      <c r="AZ84" s="282"/>
      <c r="BA84" s="403">
        <f t="shared" si="26"/>
        <v>0</v>
      </c>
      <c r="BB84" s="283"/>
      <c r="BC84" s="291"/>
      <c r="BD84" s="329" t="str">
        <f t="shared" si="27"/>
        <v>正确</v>
      </c>
    </row>
    <row r="85" s="1" customFormat="1" ht="33" customHeight="1" spans="1:56">
      <c r="A85" s="376">
        <f t="shared" si="19"/>
        <v>81</v>
      </c>
      <c r="B85" s="287"/>
      <c r="C85" s="288"/>
      <c r="D85" s="227"/>
      <c r="E85" s="287"/>
      <c r="F85" s="380">
        <f t="shared" si="20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21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22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23"/>
        <v>0</v>
      </c>
      <c r="AT85" s="403">
        <f t="shared" si="24"/>
        <v>0</v>
      </c>
      <c r="AU85" s="403">
        <f t="shared" si="25"/>
        <v>0</v>
      </c>
      <c r="AV85" s="281"/>
      <c r="AW85" s="282"/>
      <c r="AX85" s="282"/>
      <c r="AY85" s="282"/>
      <c r="AZ85" s="282"/>
      <c r="BA85" s="403">
        <f t="shared" si="26"/>
        <v>0</v>
      </c>
      <c r="BB85" s="283"/>
      <c r="BC85" s="291"/>
      <c r="BD85" s="329" t="str">
        <f t="shared" si="27"/>
        <v>正确</v>
      </c>
    </row>
    <row r="86" s="1" customFormat="1" ht="33" customHeight="1" spans="1:56">
      <c r="A86" s="376">
        <f t="shared" si="19"/>
        <v>82</v>
      </c>
      <c r="B86" s="287"/>
      <c r="C86" s="288"/>
      <c r="D86" s="227"/>
      <c r="E86" s="287"/>
      <c r="F86" s="380">
        <f t="shared" si="20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21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22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23"/>
        <v>0</v>
      </c>
      <c r="AT86" s="403">
        <f t="shared" si="24"/>
        <v>0</v>
      </c>
      <c r="AU86" s="403">
        <f t="shared" si="25"/>
        <v>0</v>
      </c>
      <c r="AV86" s="281"/>
      <c r="AW86" s="282"/>
      <c r="AX86" s="282"/>
      <c r="AY86" s="282"/>
      <c r="AZ86" s="282"/>
      <c r="BA86" s="403">
        <f t="shared" si="26"/>
        <v>0</v>
      </c>
      <c r="BB86" s="283"/>
      <c r="BC86" s="291"/>
      <c r="BD86" s="329" t="str">
        <f t="shared" si="27"/>
        <v>正确</v>
      </c>
    </row>
    <row r="87" s="1" customFormat="1" ht="33" customHeight="1" spans="1:56">
      <c r="A87" s="376">
        <f t="shared" si="19"/>
        <v>83</v>
      </c>
      <c r="B87" s="287"/>
      <c r="C87" s="288"/>
      <c r="D87" s="227"/>
      <c r="E87" s="287"/>
      <c r="F87" s="380">
        <f t="shared" si="20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21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22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23"/>
        <v>0</v>
      </c>
      <c r="AT87" s="403">
        <f t="shared" si="24"/>
        <v>0</v>
      </c>
      <c r="AU87" s="403">
        <f t="shared" si="25"/>
        <v>0</v>
      </c>
      <c r="AV87" s="281"/>
      <c r="AW87" s="282"/>
      <c r="AX87" s="282"/>
      <c r="AY87" s="282"/>
      <c r="AZ87" s="282"/>
      <c r="BA87" s="403">
        <f t="shared" si="26"/>
        <v>0</v>
      </c>
      <c r="BB87" s="283"/>
      <c r="BC87" s="291"/>
      <c r="BD87" s="329" t="str">
        <f t="shared" si="27"/>
        <v>正确</v>
      </c>
    </row>
    <row r="88" s="1" customFormat="1" ht="33" customHeight="1" spans="1:56">
      <c r="A88" s="376">
        <f t="shared" si="19"/>
        <v>84</v>
      </c>
      <c r="B88" s="287"/>
      <c r="C88" s="288"/>
      <c r="D88" s="227"/>
      <c r="E88" s="287"/>
      <c r="F88" s="380">
        <f t="shared" si="20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21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22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23"/>
        <v>0</v>
      </c>
      <c r="AT88" s="403">
        <f t="shared" si="24"/>
        <v>0</v>
      </c>
      <c r="AU88" s="403">
        <f t="shared" si="25"/>
        <v>0</v>
      </c>
      <c r="AV88" s="281"/>
      <c r="AW88" s="282"/>
      <c r="AX88" s="282"/>
      <c r="AY88" s="282"/>
      <c r="AZ88" s="282"/>
      <c r="BA88" s="403">
        <f t="shared" si="26"/>
        <v>0</v>
      </c>
      <c r="BB88" s="283"/>
      <c r="BC88" s="291"/>
      <c r="BD88" s="329" t="str">
        <f t="shared" si="27"/>
        <v>正确</v>
      </c>
    </row>
    <row r="89" s="1" customFormat="1" ht="33" customHeight="1" spans="1:56">
      <c r="A89" s="376">
        <f t="shared" si="19"/>
        <v>85</v>
      </c>
      <c r="B89" s="287"/>
      <c r="C89" s="288"/>
      <c r="D89" s="227"/>
      <c r="E89" s="287"/>
      <c r="F89" s="380">
        <f t="shared" si="20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21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22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23"/>
        <v>0</v>
      </c>
      <c r="AT89" s="403">
        <f t="shared" si="24"/>
        <v>0</v>
      </c>
      <c r="AU89" s="403">
        <f t="shared" si="25"/>
        <v>0</v>
      </c>
      <c r="AV89" s="281"/>
      <c r="AW89" s="282"/>
      <c r="AX89" s="282"/>
      <c r="AY89" s="282"/>
      <c r="AZ89" s="282"/>
      <c r="BA89" s="403">
        <f t="shared" si="26"/>
        <v>0</v>
      </c>
      <c r="BB89" s="283"/>
      <c r="BC89" s="291"/>
      <c r="BD89" s="329" t="str">
        <f t="shared" si="27"/>
        <v>正确</v>
      </c>
    </row>
    <row r="90" s="1" customFormat="1" ht="33" customHeight="1" spans="1:56">
      <c r="A90" s="376">
        <f t="shared" si="19"/>
        <v>86</v>
      </c>
      <c r="B90" s="287"/>
      <c r="C90" s="288"/>
      <c r="D90" s="227"/>
      <c r="E90" s="287"/>
      <c r="F90" s="380">
        <f t="shared" si="20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21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22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23"/>
        <v>0</v>
      </c>
      <c r="AT90" s="403">
        <f t="shared" si="24"/>
        <v>0</v>
      </c>
      <c r="AU90" s="403">
        <f t="shared" si="25"/>
        <v>0</v>
      </c>
      <c r="AV90" s="281"/>
      <c r="AW90" s="282"/>
      <c r="AX90" s="282"/>
      <c r="AY90" s="282"/>
      <c r="AZ90" s="282"/>
      <c r="BA90" s="403">
        <f t="shared" si="26"/>
        <v>0</v>
      </c>
      <c r="BB90" s="283"/>
      <c r="BC90" s="291"/>
      <c r="BD90" s="329" t="str">
        <f t="shared" si="27"/>
        <v>正确</v>
      </c>
    </row>
    <row r="91" s="1" customFormat="1" ht="33" customHeight="1" spans="1:56">
      <c r="A91" s="376">
        <f t="shared" si="19"/>
        <v>87</v>
      </c>
      <c r="B91" s="287"/>
      <c r="C91" s="288"/>
      <c r="D91" s="227"/>
      <c r="E91" s="287"/>
      <c r="F91" s="380">
        <f t="shared" si="20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21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22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23"/>
        <v>0</v>
      </c>
      <c r="AT91" s="403">
        <f t="shared" si="24"/>
        <v>0</v>
      </c>
      <c r="AU91" s="403">
        <f t="shared" si="25"/>
        <v>0</v>
      </c>
      <c r="AV91" s="281"/>
      <c r="AW91" s="282"/>
      <c r="AX91" s="282"/>
      <c r="AY91" s="282"/>
      <c r="AZ91" s="282"/>
      <c r="BA91" s="403">
        <f t="shared" si="26"/>
        <v>0</v>
      </c>
      <c r="BB91" s="283"/>
      <c r="BC91" s="291"/>
      <c r="BD91" s="329" t="str">
        <f t="shared" si="27"/>
        <v>正确</v>
      </c>
    </row>
    <row r="92" s="1" customFormat="1" ht="33" customHeight="1" spans="1:56">
      <c r="A92" s="376">
        <f t="shared" si="19"/>
        <v>88</v>
      </c>
      <c r="B92" s="287"/>
      <c r="C92" s="288"/>
      <c r="D92" s="227"/>
      <c r="E92" s="287"/>
      <c r="F92" s="380">
        <f t="shared" si="20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21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22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23"/>
        <v>0</v>
      </c>
      <c r="AT92" s="403">
        <f t="shared" si="24"/>
        <v>0</v>
      </c>
      <c r="AU92" s="403">
        <f t="shared" si="25"/>
        <v>0</v>
      </c>
      <c r="AV92" s="281"/>
      <c r="AW92" s="282"/>
      <c r="AX92" s="282"/>
      <c r="AY92" s="282"/>
      <c r="AZ92" s="282"/>
      <c r="BA92" s="403">
        <f t="shared" si="26"/>
        <v>0</v>
      </c>
      <c r="BB92" s="283"/>
      <c r="BC92" s="291"/>
      <c r="BD92" s="329" t="str">
        <f t="shared" si="27"/>
        <v>正确</v>
      </c>
    </row>
    <row r="93" s="1" customFormat="1" ht="33" customHeight="1" spans="1:56">
      <c r="A93" s="376">
        <f t="shared" si="19"/>
        <v>89</v>
      </c>
      <c r="B93" s="287"/>
      <c r="C93" s="288"/>
      <c r="D93" s="227"/>
      <c r="E93" s="287"/>
      <c r="F93" s="380">
        <f t="shared" si="20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21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22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23"/>
        <v>0</v>
      </c>
      <c r="AT93" s="403">
        <f t="shared" si="24"/>
        <v>0</v>
      </c>
      <c r="AU93" s="403">
        <f t="shared" si="25"/>
        <v>0</v>
      </c>
      <c r="AV93" s="281"/>
      <c r="AW93" s="282"/>
      <c r="AX93" s="282"/>
      <c r="AY93" s="282"/>
      <c r="AZ93" s="282"/>
      <c r="BA93" s="403">
        <f t="shared" si="26"/>
        <v>0</v>
      </c>
      <c r="BB93" s="283"/>
      <c r="BC93" s="291"/>
      <c r="BD93" s="329" t="str">
        <f t="shared" si="27"/>
        <v>正确</v>
      </c>
    </row>
    <row r="94" s="1" customFormat="1" ht="33" customHeight="1" spans="1:56">
      <c r="A94" s="376">
        <f t="shared" si="19"/>
        <v>90</v>
      </c>
      <c r="B94" s="287"/>
      <c r="C94" s="288"/>
      <c r="D94" s="227"/>
      <c r="E94" s="287"/>
      <c r="F94" s="380">
        <f t="shared" si="20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21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22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23"/>
        <v>0</v>
      </c>
      <c r="AT94" s="403">
        <f t="shared" si="24"/>
        <v>0</v>
      </c>
      <c r="AU94" s="403">
        <f t="shared" si="25"/>
        <v>0</v>
      </c>
      <c r="AV94" s="281"/>
      <c r="AW94" s="282"/>
      <c r="AX94" s="282"/>
      <c r="AY94" s="282"/>
      <c r="AZ94" s="282"/>
      <c r="BA94" s="403">
        <f t="shared" si="26"/>
        <v>0</v>
      </c>
      <c r="BB94" s="283"/>
      <c r="BC94" s="291"/>
      <c r="BD94" s="329" t="str">
        <f t="shared" si="27"/>
        <v>正确</v>
      </c>
    </row>
    <row r="95" s="1" customFormat="1" ht="33" customHeight="1" spans="1:56">
      <c r="A95" s="376">
        <f t="shared" si="19"/>
        <v>91</v>
      </c>
      <c r="B95" s="287"/>
      <c r="C95" s="288"/>
      <c r="D95" s="227"/>
      <c r="E95" s="287"/>
      <c r="F95" s="380">
        <f t="shared" si="20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21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22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23"/>
        <v>0</v>
      </c>
      <c r="AT95" s="403">
        <f t="shared" si="24"/>
        <v>0</v>
      </c>
      <c r="AU95" s="403">
        <f t="shared" si="25"/>
        <v>0</v>
      </c>
      <c r="AV95" s="281"/>
      <c r="AW95" s="282"/>
      <c r="AX95" s="282"/>
      <c r="AY95" s="282"/>
      <c r="AZ95" s="282"/>
      <c r="BA95" s="403">
        <f t="shared" si="26"/>
        <v>0</v>
      </c>
      <c r="BB95" s="283"/>
      <c r="BC95" s="291"/>
      <c r="BD95" s="329" t="str">
        <f t="shared" si="27"/>
        <v>正确</v>
      </c>
    </row>
    <row r="96" s="1" customFormat="1" ht="33" customHeight="1" spans="1:56">
      <c r="A96" s="376">
        <f t="shared" si="19"/>
        <v>92</v>
      </c>
      <c r="B96" s="287"/>
      <c r="C96" s="288"/>
      <c r="D96" s="227"/>
      <c r="E96" s="287"/>
      <c r="F96" s="380">
        <f t="shared" si="20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21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22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23"/>
        <v>0</v>
      </c>
      <c r="AT96" s="403">
        <f t="shared" si="24"/>
        <v>0</v>
      </c>
      <c r="AU96" s="403">
        <f t="shared" si="25"/>
        <v>0</v>
      </c>
      <c r="AV96" s="281"/>
      <c r="AW96" s="282"/>
      <c r="AX96" s="282"/>
      <c r="AY96" s="282"/>
      <c r="AZ96" s="282"/>
      <c r="BA96" s="403">
        <f t="shared" si="26"/>
        <v>0</v>
      </c>
      <c r="BB96" s="283"/>
      <c r="BC96" s="291"/>
      <c r="BD96" s="329" t="str">
        <f t="shared" si="27"/>
        <v>正确</v>
      </c>
    </row>
    <row r="97" s="1" customFormat="1" ht="33" customHeight="1" spans="1:56">
      <c r="A97" s="376">
        <f t="shared" si="19"/>
        <v>93</v>
      </c>
      <c r="B97" s="287"/>
      <c r="C97" s="288"/>
      <c r="D97" s="227"/>
      <c r="E97" s="287"/>
      <c r="F97" s="380">
        <f t="shared" si="20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21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22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23"/>
        <v>0</v>
      </c>
      <c r="AT97" s="403">
        <f t="shared" si="24"/>
        <v>0</v>
      </c>
      <c r="AU97" s="403">
        <f t="shared" si="25"/>
        <v>0</v>
      </c>
      <c r="AV97" s="281"/>
      <c r="AW97" s="282"/>
      <c r="AX97" s="282"/>
      <c r="AY97" s="282"/>
      <c r="AZ97" s="282"/>
      <c r="BA97" s="403">
        <f t="shared" si="26"/>
        <v>0</v>
      </c>
      <c r="BB97" s="283"/>
      <c r="BC97" s="291"/>
      <c r="BD97" s="329" t="str">
        <f t="shared" si="27"/>
        <v>正确</v>
      </c>
    </row>
    <row r="98" s="1" customFormat="1" ht="33" customHeight="1" spans="1:56">
      <c r="A98" s="376">
        <f t="shared" si="19"/>
        <v>94</v>
      </c>
      <c r="B98" s="287"/>
      <c r="C98" s="288"/>
      <c r="D98" s="227"/>
      <c r="E98" s="287"/>
      <c r="F98" s="380">
        <f t="shared" si="20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21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22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23"/>
        <v>0</v>
      </c>
      <c r="AT98" s="403">
        <f t="shared" si="24"/>
        <v>0</v>
      </c>
      <c r="AU98" s="403">
        <f t="shared" si="25"/>
        <v>0</v>
      </c>
      <c r="AV98" s="281"/>
      <c r="AW98" s="282"/>
      <c r="AX98" s="282"/>
      <c r="AY98" s="282"/>
      <c r="AZ98" s="282"/>
      <c r="BA98" s="403">
        <f t="shared" si="26"/>
        <v>0</v>
      </c>
      <c r="BB98" s="283"/>
      <c r="BC98" s="291"/>
      <c r="BD98" s="329" t="str">
        <f t="shared" si="27"/>
        <v>正确</v>
      </c>
    </row>
    <row r="99" s="1" customFormat="1" ht="33" customHeight="1" spans="1:56">
      <c r="A99" s="376">
        <f t="shared" si="19"/>
        <v>95</v>
      </c>
      <c r="B99" s="287"/>
      <c r="C99" s="288"/>
      <c r="D99" s="227"/>
      <c r="E99" s="287"/>
      <c r="F99" s="380">
        <f t="shared" si="20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21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22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23"/>
        <v>0</v>
      </c>
      <c r="AT99" s="403">
        <f t="shared" si="24"/>
        <v>0</v>
      </c>
      <c r="AU99" s="403">
        <f t="shared" si="25"/>
        <v>0</v>
      </c>
      <c r="AV99" s="281"/>
      <c r="AW99" s="282"/>
      <c r="AX99" s="282"/>
      <c r="AY99" s="282"/>
      <c r="AZ99" s="282"/>
      <c r="BA99" s="403">
        <f t="shared" si="26"/>
        <v>0</v>
      </c>
      <c r="BB99" s="283"/>
      <c r="BC99" s="291"/>
      <c r="BD99" s="329" t="str">
        <f t="shared" si="27"/>
        <v>正确</v>
      </c>
    </row>
    <row r="100" s="1" customFormat="1" ht="33" customHeight="1" spans="1:56">
      <c r="A100" s="376">
        <f t="shared" si="19"/>
        <v>96</v>
      </c>
      <c r="B100" s="287"/>
      <c r="C100" s="288"/>
      <c r="D100" s="227"/>
      <c r="E100" s="287"/>
      <c r="F100" s="380">
        <f t="shared" si="20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21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22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23"/>
        <v>0</v>
      </c>
      <c r="AT100" s="403">
        <f t="shared" si="24"/>
        <v>0</v>
      </c>
      <c r="AU100" s="403">
        <f t="shared" si="25"/>
        <v>0</v>
      </c>
      <c r="AV100" s="281"/>
      <c r="AW100" s="282"/>
      <c r="AX100" s="282"/>
      <c r="AY100" s="282"/>
      <c r="AZ100" s="282"/>
      <c r="BA100" s="403">
        <f t="shared" si="26"/>
        <v>0</v>
      </c>
      <c r="BB100" s="283"/>
      <c r="BC100" s="291"/>
      <c r="BD100" s="329" t="str">
        <f t="shared" si="27"/>
        <v>正确</v>
      </c>
    </row>
    <row r="101" s="1" customFormat="1" ht="33" customHeight="1" spans="1:56">
      <c r="A101" s="376">
        <f t="shared" si="19"/>
        <v>97</v>
      </c>
      <c r="B101" s="287"/>
      <c r="C101" s="288"/>
      <c r="D101" s="227"/>
      <c r="E101" s="287"/>
      <c r="F101" s="380">
        <f t="shared" si="20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21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22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23"/>
        <v>0</v>
      </c>
      <c r="AT101" s="403">
        <f t="shared" si="24"/>
        <v>0</v>
      </c>
      <c r="AU101" s="403">
        <f t="shared" si="25"/>
        <v>0</v>
      </c>
      <c r="AV101" s="281"/>
      <c r="AW101" s="282"/>
      <c r="AX101" s="282"/>
      <c r="AY101" s="282"/>
      <c r="AZ101" s="282"/>
      <c r="BA101" s="403">
        <f t="shared" si="26"/>
        <v>0</v>
      </c>
      <c r="BB101" s="283"/>
      <c r="BC101" s="291"/>
      <c r="BD101" s="329" t="str">
        <f t="shared" si="27"/>
        <v>正确</v>
      </c>
    </row>
    <row r="102" s="1" customFormat="1" ht="33" customHeight="1" spans="1:56">
      <c r="A102" s="376">
        <f t="shared" si="19"/>
        <v>98</v>
      </c>
      <c r="B102" s="287"/>
      <c r="C102" s="288"/>
      <c r="D102" s="227"/>
      <c r="E102" s="287"/>
      <c r="F102" s="380">
        <f t="shared" si="20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21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22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23"/>
        <v>0</v>
      </c>
      <c r="AT102" s="403">
        <f t="shared" si="24"/>
        <v>0</v>
      </c>
      <c r="AU102" s="403">
        <f t="shared" si="25"/>
        <v>0</v>
      </c>
      <c r="AV102" s="281"/>
      <c r="AW102" s="282"/>
      <c r="AX102" s="282"/>
      <c r="AY102" s="282"/>
      <c r="AZ102" s="282"/>
      <c r="BA102" s="403">
        <f t="shared" si="26"/>
        <v>0</v>
      </c>
      <c r="BB102" s="283"/>
      <c r="BC102" s="291"/>
      <c r="BD102" s="329" t="str">
        <f t="shared" si="27"/>
        <v>正确</v>
      </c>
    </row>
    <row r="103" s="1" customFormat="1" ht="33" customHeight="1" spans="1:56">
      <c r="A103" s="376">
        <f t="shared" si="19"/>
        <v>99</v>
      </c>
      <c r="B103" s="287"/>
      <c r="C103" s="288"/>
      <c r="D103" s="227"/>
      <c r="E103" s="287"/>
      <c r="F103" s="380">
        <f t="shared" si="20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21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22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23"/>
        <v>0</v>
      </c>
      <c r="AT103" s="403">
        <f t="shared" si="24"/>
        <v>0</v>
      </c>
      <c r="AU103" s="403">
        <f t="shared" si="25"/>
        <v>0</v>
      </c>
      <c r="AV103" s="281"/>
      <c r="AW103" s="282"/>
      <c r="AX103" s="282"/>
      <c r="AY103" s="282"/>
      <c r="AZ103" s="282"/>
      <c r="BA103" s="403">
        <f t="shared" si="26"/>
        <v>0</v>
      </c>
      <c r="BB103" s="283"/>
      <c r="BC103" s="291"/>
      <c r="BD103" s="329" t="str">
        <f t="shared" si="27"/>
        <v>正确</v>
      </c>
    </row>
    <row r="104" s="1" customFormat="1" ht="33" customHeight="1" spans="1:56">
      <c r="A104" s="376">
        <f t="shared" si="19"/>
        <v>100</v>
      </c>
      <c r="B104" s="287"/>
      <c r="C104" s="288"/>
      <c r="D104" s="227"/>
      <c r="E104" s="287"/>
      <c r="F104" s="380">
        <f t="shared" si="20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21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22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23"/>
        <v>0</v>
      </c>
      <c r="AT104" s="403">
        <f t="shared" si="24"/>
        <v>0</v>
      </c>
      <c r="AU104" s="403">
        <f t="shared" si="25"/>
        <v>0</v>
      </c>
      <c r="AV104" s="281"/>
      <c r="AW104" s="282"/>
      <c r="AX104" s="282"/>
      <c r="AY104" s="282"/>
      <c r="AZ104" s="282"/>
      <c r="BA104" s="403">
        <f t="shared" si="26"/>
        <v>0</v>
      </c>
      <c r="BB104" s="283"/>
      <c r="BC104" s="291"/>
      <c r="BD104" s="329" t="str">
        <f t="shared" si="27"/>
        <v>正确</v>
      </c>
    </row>
    <row r="105" s="1" customFormat="1" ht="33" customHeight="1" spans="1:56">
      <c r="A105" s="376">
        <f t="shared" si="19"/>
        <v>101</v>
      </c>
      <c r="B105" s="287"/>
      <c r="C105" s="288"/>
      <c r="D105" s="227"/>
      <c r="E105" s="287"/>
      <c r="F105" s="380">
        <f t="shared" si="20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21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22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23"/>
        <v>0</v>
      </c>
      <c r="AT105" s="403">
        <f t="shared" si="24"/>
        <v>0</v>
      </c>
      <c r="AU105" s="403">
        <f t="shared" si="25"/>
        <v>0</v>
      </c>
      <c r="AV105" s="281"/>
      <c r="AW105" s="282"/>
      <c r="AX105" s="282"/>
      <c r="AY105" s="282"/>
      <c r="AZ105" s="282"/>
      <c r="BA105" s="403">
        <f t="shared" si="26"/>
        <v>0</v>
      </c>
      <c r="BB105" s="283"/>
      <c r="BC105" s="291"/>
      <c r="BD105" s="329" t="str">
        <f t="shared" si="27"/>
        <v>正确</v>
      </c>
    </row>
    <row r="106" s="1" customFormat="1" ht="33" customHeight="1" spans="1:56">
      <c r="A106" s="376">
        <f t="shared" si="19"/>
        <v>102</v>
      </c>
      <c r="B106" s="287"/>
      <c r="C106" s="288"/>
      <c r="D106" s="227"/>
      <c r="E106" s="287"/>
      <c r="F106" s="380">
        <f t="shared" si="20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21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22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23"/>
        <v>0</v>
      </c>
      <c r="AT106" s="403">
        <f t="shared" si="24"/>
        <v>0</v>
      </c>
      <c r="AU106" s="403">
        <f t="shared" si="25"/>
        <v>0</v>
      </c>
      <c r="AV106" s="281"/>
      <c r="AW106" s="282"/>
      <c r="AX106" s="282"/>
      <c r="AY106" s="282"/>
      <c r="AZ106" s="282"/>
      <c r="BA106" s="403">
        <f t="shared" si="26"/>
        <v>0</v>
      </c>
      <c r="BB106" s="283"/>
      <c r="BC106" s="291"/>
      <c r="BD106" s="329" t="str">
        <f t="shared" si="27"/>
        <v>正确</v>
      </c>
    </row>
    <row r="107" s="1" customFormat="1" ht="33" customHeight="1" spans="1:56">
      <c r="A107" s="376">
        <f t="shared" si="19"/>
        <v>103</v>
      </c>
      <c r="B107" s="287"/>
      <c r="C107" s="288"/>
      <c r="D107" s="227"/>
      <c r="E107" s="287"/>
      <c r="F107" s="380">
        <f t="shared" si="20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21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22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23"/>
        <v>0</v>
      </c>
      <c r="AT107" s="403">
        <f t="shared" si="24"/>
        <v>0</v>
      </c>
      <c r="AU107" s="403">
        <f t="shared" si="25"/>
        <v>0</v>
      </c>
      <c r="AV107" s="281"/>
      <c r="AW107" s="282"/>
      <c r="AX107" s="282"/>
      <c r="AY107" s="282"/>
      <c r="AZ107" s="282"/>
      <c r="BA107" s="403">
        <f t="shared" si="26"/>
        <v>0</v>
      </c>
      <c r="BB107" s="283"/>
      <c r="BC107" s="291"/>
      <c r="BD107" s="329" t="str">
        <f t="shared" si="27"/>
        <v>正确</v>
      </c>
    </row>
    <row r="108" s="1" customFormat="1" ht="33" customHeight="1" spans="1:56">
      <c r="A108" s="376">
        <f t="shared" si="19"/>
        <v>104</v>
      </c>
      <c r="B108" s="287"/>
      <c r="C108" s="288"/>
      <c r="D108" s="227"/>
      <c r="E108" s="287"/>
      <c r="F108" s="380">
        <f t="shared" si="20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21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22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23"/>
        <v>0</v>
      </c>
      <c r="AT108" s="403">
        <f t="shared" si="24"/>
        <v>0</v>
      </c>
      <c r="AU108" s="403">
        <f t="shared" si="25"/>
        <v>0</v>
      </c>
      <c r="AV108" s="281"/>
      <c r="AW108" s="282"/>
      <c r="AX108" s="282"/>
      <c r="AY108" s="282"/>
      <c r="AZ108" s="282"/>
      <c r="BA108" s="403">
        <f t="shared" si="26"/>
        <v>0</v>
      </c>
      <c r="BB108" s="283"/>
      <c r="BC108" s="291"/>
      <c r="BD108" s="329" t="str">
        <f t="shared" si="27"/>
        <v>正确</v>
      </c>
    </row>
    <row r="109" s="1" customFormat="1" ht="33" customHeight="1" spans="1:56">
      <c r="A109" s="376">
        <f t="shared" si="19"/>
        <v>105</v>
      </c>
      <c r="B109" s="287"/>
      <c r="C109" s="288"/>
      <c r="D109" s="227"/>
      <c r="E109" s="287"/>
      <c r="F109" s="380">
        <f t="shared" si="20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21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22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23"/>
        <v>0</v>
      </c>
      <c r="AT109" s="403">
        <f t="shared" si="24"/>
        <v>0</v>
      </c>
      <c r="AU109" s="403">
        <f t="shared" si="25"/>
        <v>0</v>
      </c>
      <c r="AV109" s="281"/>
      <c r="AW109" s="282"/>
      <c r="AX109" s="282"/>
      <c r="AY109" s="282"/>
      <c r="AZ109" s="282"/>
      <c r="BA109" s="403">
        <f t="shared" si="26"/>
        <v>0</v>
      </c>
      <c r="BB109" s="283"/>
      <c r="BC109" s="291"/>
      <c r="BD109" s="329" t="str">
        <f t="shared" si="27"/>
        <v>正确</v>
      </c>
    </row>
    <row r="110" s="1" customFormat="1" ht="33" customHeight="1" spans="1:56">
      <c r="A110" s="376">
        <f t="shared" si="19"/>
        <v>106</v>
      </c>
      <c r="B110" s="287"/>
      <c r="C110" s="288"/>
      <c r="D110" s="227"/>
      <c r="E110" s="287"/>
      <c r="F110" s="380">
        <f t="shared" si="20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21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22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23"/>
        <v>0</v>
      </c>
      <c r="AT110" s="403">
        <f t="shared" si="24"/>
        <v>0</v>
      </c>
      <c r="AU110" s="403">
        <f t="shared" si="25"/>
        <v>0</v>
      </c>
      <c r="AV110" s="281"/>
      <c r="AW110" s="282"/>
      <c r="AX110" s="282"/>
      <c r="AY110" s="282"/>
      <c r="AZ110" s="282"/>
      <c r="BA110" s="403">
        <f t="shared" si="26"/>
        <v>0</v>
      </c>
      <c r="BB110" s="283"/>
      <c r="BC110" s="291"/>
      <c r="BD110" s="329" t="str">
        <f t="shared" si="27"/>
        <v>正确</v>
      </c>
    </row>
    <row r="111" s="1" customFormat="1" ht="33" customHeight="1" spans="1:56">
      <c r="A111" s="376">
        <f t="shared" si="19"/>
        <v>107</v>
      </c>
      <c r="B111" s="287"/>
      <c r="C111" s="288"/>
      <c r="D111" s="227"/>
      <c r="E111" s="287"/>
      <c r="F111" s="380">
        <f t="shared" si="20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21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22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23"/>
        <v>0</v>
      </c>
      <c r="AT111" s="403">
        <f t="shared" si="24"/>
        <v>0</v>
      </c>
      <c r="AU111" s="403">
        <f t="shared" si="25"/>
        <v>0</v>
      </c>
      <c r="AV111" s="281"/>
      <c r="AW111" s="282"/>
      <c r="AX111" s="282"/>
      <c r="AY111" s="282"/>
      <c r="AZ111" s="282"/>
      <c r="BA111" s="403">
        <f t="shared" si="26"/>
        <v>0</v>
      </c>
      <c r="BB111" s="283"/>
      <c r="BC111" s="291"/>
      <c r="BD111" s="329" t="str">
        <f t="shared" si="27"/>
        <v>正确</v>
      </c>
    </row>
    <row r="112" s="1" customFormat="1" ht="33" customHeight="1" spans="1:56">
      <c r="A112" s="376">
        <f t="shared" si="19"/>
        <v>108</v>
      </c>
      <c r="B112" s="287"/>
      <c r="C112" s="288"/>
      <c r="D112" s="227"/>
      <c r="E112" s="287"/>
      <c r="F112" s="380">
        <f t="shared" si="20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21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22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23"/>
        <v>0</v>
      </c>
      <c r="AT112" s="403">
        <f t="shared" si="24"/>
        <v>0</v>
      </c>
      <c r="AU112" s="403">
        <f t="shared" si="25"/>
        <v>0</v>
      </c>
      <c r="AV112" s="281"/>
      <c r="AW112" s="282"/>
      <c r="AX112" s="282"/>
      <c r="AY112" s="282"/>
      <c r="AZ112" s="282"/>
      <c r="BA112" s="403">
        <f t="shared" si="26"/>
        <v>0</v>
      </c>
      <c r="BB112" s="283"/>
      <c r="BC112" s="291"/>
      <c r="BD112" s="329" t="str">
        <f t="shared" si="27"/>
        <v>正确</v>
      </c>
    </row>
    <row r="113" s="1" customFormat="1" ht="33" customHeight="1" spans="1:56">
      <c r="A113" s="376">
        <f t="shared" si="19"/>
        <v>109</v>
      </c>
      <c r="B113" s="287"/>
      <c r="C113" s="288"/>
      <c r="D113" s="227"/>
      <c r="E113" s="287"/>
      <c r="F113" s="380">
        <f t="shared" si="20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21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22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23"/>
        <v>0</v>
      </c>
      <c r="AT113" s="403">
        <f t="shared" si="24"/>
        <v>0</v>
      </c>
      <c r="AU113" s="403">
        <f t="shared" si="25"/>
        <v>0</v>
      </c>
      <c r="AV113" s="281"/>
      <c r="AW113" s="282"/>
      <c r="AX113" s="282"/>
      <c r="AY113" s="282"/>
      <c r="AZ113" s="282"/>
      <c r="BA113" s="403">
        <f t="shared" si="26"/>
        <v>0</v>
      </c>
      <c r="BB113" s="283"/>
      <c r="BC113" s="291"/>
      <c r="BD113" s="329" t="str">
        <f t="shared" si="27"/>
        <v>正确</v>
      </c>
    </row>
    <row r="114" s="1" customFormat="1" ht="33" customHeight="1" spans="1:56">
      <c r="A114" s="376">
        <f t="shared" si="19"/>
        <v>110</v>
      </c>
      <c r="B114" s="287"/>
      <c r="C114" s="288"/>
      <c r="D114" s="227"/>
      <c r="E114" s="287"/>
      <c r="F114" s="380">
        <f t="shared" si="20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21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22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23"/>
        <v>0</v>
      </c>
      <c r="AT114" s="403">
        <f t="shared" si="24"/>
        <v>0</v>
      </c>
      <c r="AU114" s="403">
        <f t="shared" si="25"/>
        <v>0</v>
      </c>
      <c r="AV114" s="281"/>
      <c r="AW114" s="282"/>
      <c r="AX114" s="282"/>
      <c r="AY114" s="282"/>
      <c r="AZ114" s="282"/>
      <c r="BA114" s="403">
        <f t="shared" si="26"/>
        <v>0</v>
      </c>
      <c r="BB114" s="283"/>
      <c r="BC114" s="291"/>
      <c r="BD114" s="329" t="str">
        <f t="shared" si="27"/>
        <v>正确</v>
      </c>
    </row>
    <row r="115" s="1" customFormat="1" ht="33" customHeight="1" spans="1:56">
      <c r="A115" s="376">
        <f t="shared" si="19"/>
        <v>111</v>
      </c>
      <c r="B115" s="287"/>
      <c r="C115" s="288"/>
      <c r="D115" s="227"/>
      <c r="E115" s="287"/>
      <c r="F115" s="380">
        <f t="shared" si="20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21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22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23"/>
        <v>0</v>
      </c>
      <c r="AT115" s="403">
        <f t="shared" si="24"/>
        <v>0</v>
      </c>
      <c r="AU115" s="403">
        <f t="shared" si="25"/>
        <v>0</v>
      </c>
      <c r="AV115" s="281"/>
      <c r="AW115" s="282"/>
      <c r="AX115" s="282"/>
      <c r="AY115" s="282"/>
      <c r="AZ115" s="282"/>
      <c r="BA115" s="403">
        <f t="shared" si="26"/>
        <v>0</v>
      </c>
      <c r="BB115" s="283"/>
      <c r="BC115" s="291"/>
      <c r="BD115" s="329" t="str">
        <f t="shared" si="27"/>
        <v>正确</v>
      </c>
    </row>
    <row r="116" s="1" customFormat="1" ht="33" customHeight="1" spans="1:56">
      <c r="A116" s="376">
        <f t="shared" si="19"/>
        <v>112</v>
      </c>
      <c r="B116" s="287"/>
      <c r="C116" s="288"/>
      <c r="D116" s="227"/>
      <c r="E116" s="287"/>
      <c r="F116" s="380">
        <f t="shared" si="20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21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22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23"/>
        <v>0</v>
      </c>
      <c r="AT116" s="403">
        <f t="shared" si="24"/>
        <v>0</v>
      </c>
      <c r="AU116" s="403">
        <f t="shared" si="25"/>
        <v>0</v>
      </c>
      <c r="AV116" s="281"/>
      <c r="AW116" s="282"/>
      <c r="AX116" s="282"/>
      <c r="AY116" s="282"/>
      <c r="AZ116" s="282"/>
      <c r="BA116" s="403">
        <f t="shared" si="26"/>
        <v>0</v>
      </c>
      <c r="BB116" s="283"/>
      <c r="BC116" s="291"/>
      <c r="BD116" s="329" t="str">
        <f t="shared" si="27"/>
        <v>正确</v>
      </c>
    </row>
    <row r="117" s="1" customFormat="1" ht="33" customHeight="1" spans="1:56">
      <c r="A117" s="376">
        <f t="shared" si="19"/>
        <v>113</v>
      </c>
      <c r="B117" s="287"/>
      <c r="C117" s="288"/>
      <c r="D117" s="227"/>
      <c r="E117" s="287"/>
      <c r="F117" s="380">
        <f t="shared" si="20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21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22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23"/>
        <v>0</v>
      </c>
      <c r="AT117" s="403">
        <f t="shared" si="24"/>
        <v>0</v>
      </c>
      <c r="AU117" s="403">
        <f t="shared" si="25"/>
        <v>0</v>
      </c>
      <c r="AV117" s="281"/>
      <c r="AW117" s="282"/>
      <c r="AX117" s="282"/>
      <c r="AY117" s="282"/>
      <c r="AZ117" s="282"/>
      <c r="BA117" s="403">
        <f t="shared" si="26"/>
        <v>0</v>
      </c>
      <c r="BB117" s="283"/>
      <c r="BC117" s="291"/>
      <c r="BD117" s="329" t="str">
        <f t="shared" si="27"/>
        <v>正确</v>
      </c>
    </row>
    <row r="118" s="1" customFormat="1" ht="33" customHeight="1" spans="1:56">
      <c r="A118" s="376">
        <f t="shared" si="19"/>
        <v>114</v>
      </c>
      <c r="B118" s="287"/>
      <c r="C118" s="288"/>
      <c r="D118" s="227"/>
      <c r="E118" s="287"/>
      <c r="F118" s="380">
        <f t="shared" si="20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21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22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23"/>
        <v>0</v>
      </c>
      <c r="AT118" s="403">
        <f t="shared" si="24"/>
        <v>0</v>
      </c>
      <c r="AU118" s="403">
        <f t="shared" si="25"/>
        <v>0</v>
      </c>
      <c r="AV118" s="281"/>
      <c r="AW118" s="282"/>
      <c r="AX118" s="282"/>
      <c r="AY118" s="282"/>
      <c r="AZ118" s="282"/>
      <c r="BA118" s="403">
        <f t="shared" si="26"/>
        <v>0</v>
      </c>
      <c r="BB118" s="283"/>
      <c r="BC118" s="291"/>
      <c r="BD118" s="329" t="str">
        <f t="shared" si="27"/>
        <v>正确</v>
      </c>
    </row>
    <row r="119" s="1" customFormat="1" ht="33" customHeight="1" spans="1:56">
      <c r="A119" s="376">
        <f t="shared" si="19"/>
        <v>115</v>
      </c>
      <c r="B119" s="287"/>
      <c r="C119" s="288"/>
      <c r="D119" s="227"/>
      <c r="E119" s="287"/>
      <c r="F119" s="380">
        <f t="shared" si="20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21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22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23"/>
        <v>0</v>
      </c>
      <c r="AT119" s="403">
        <f t="shared" si="24"/>
        <v>0</v>
      </c>
      <c r="AU119" s="403">
        <f t="shared" si="25"/>
        <v>0</v>
      </c>
      <c r="AV119" s="281"/>
      <c r="AW119" s="282"/>
      <c r="AX119" s="282"/>
      <c r="AY119" s="282"/>
      <c r="AZ119" s="282"/>
      <c r="BA119" s="403">
        <f t="shared" si="26"/>
        <v>0</v>
      </c>
      <c r="BB119" s="283"/>
      <c r="BC119" s="291"/>
      <c r="BD119" s="329" t="str">
        <f t="shared" si="27"/>
        <v>正确</v>
      </c>
    </row>
    <row r="120" s="1" customFormat="1" ht="33" customHeight="1" spans="1:56">
      <c r="A120" s="376">
        <f t="shared" si="19"/>
        <v>116</v>
      </c>
      <c r="B120" s="287"/>
      <c r="C120" s="288"/>
      <c r="D120" s="227"/>
      <c r="E120" s="287"/>
      <c r="F120" s="380">
        <f t="shared" si="20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21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22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23"/>
        <v>0</v>
      </c>
      <c r="AT120" s="403">
        <f t="shared" si="24"/>
        <v>0</v>
      </c>
      <c r="AU120" s="403">
        <f t="shared" si="25"/>
        <v>0</v>
      </c>
      <c r="AV120" s="281"/>
      <c r="AW120" s="282"/>
      <c r="AX120" s="282"/>
      <c r="AY120" s="282"/>
      <c r="AZ120" s="282"/>
      <c r="BA120" s="403">
        <f t="shared" si="26"/>
        <v>0</v>
      </c>
      <c r="BB120" s="283"/>
      <c r="BC120" s="291"/>
      <c r="BD120" s="329" t="str">
        <f t="shared" si="27"/>
        <v>正确</v>
      </c>
    </row>
    <row r="121" s="1" customFormat="1" ht="33" customHeight="1" spans="1:56">
      <c r="A121" s="376">
        <f t="shared" si="19"/>
        <v>117</v>
      </c>
      <c r="B121" s="287"/>
      <c r="C121" s="288"/>
      <c r="D121" s="227"/>
      <c r="E121" s="287"/>
      <c r="F121" s="380">
        <f t="shared" si="20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21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22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23"/>
        <v>0</v>
      </c>
      <c r="AT121" s="403">
        <f t="shared" si="24"/>
        <v>0</v>
      </c>
      <c r="AU121" s="403">
        <f t="shared" si="25"/>
        <v>0</v>
      </c>
      <c r="AV121" s="281"/>
      <c r="AW121" s="282"/>
      <c r="AX121" s="282"/>
      <c r="AY121" s="282"/>
      <c r="AZ121" s="282"/>
      <c r="BA121" s="403">
        <f t="shared" si="26"/>
        <v>0</v>
      </c>
      <c r="BB121" s="283"/>
      <c r="BC121" s="291"/>
      <c r="BD121" s="329" t="str">
        <f t="shared" si="27"/>
        <v>正确</v>
      </c>
    </row>
    <row r="122" s="1" customFormat="1" ht="33" customHeight="1" spans="1:56">
      <c r="A122" s="376">
        <f t="shared" si="19"/>
        <v>118</v>
      </c>
      <c r="B122" s="287"/>
      <c r="C122" s="288"/>
      <c r="D122" s="227"/>
      <c r="E122" s="287"/>
      <c r="F122" s="380">
        <f t="shared" si="20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21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22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23"/>
        <v>0</v>
      </c>
      <c r="AT122" s="403">
        <f t="shared" si="24"/>
        <v>0</v>
      </c>
      <c r="AU122" s="403">
        <f t="shared" si="25"/>
        <v>0</v>
      </c>
      <c r="AV122" s="281"/>
      <c r="AW122" s="282"/>
      <c r="AX122" s="282"/>
      <c r="AY122" s="282"/>
      <c r="AZ122" s="282"/>
      <c r="BA122" s="403">
        <f t="shared" si="26"/>
        <v>0</v>
      </c>
      <c r="BB122" s="283"/>
      <c r="BC122" s="291"/>
      <c r="BD122" s="329" t="str">
        <f t="shared" si="27"/>
        <v>正确</v>
      </c>
    </row>
    <row r="123" s="1" customFormat="1" ht="33" customHeight="1" spans="1:56">
      <c r="A123" s="376">
        <f t="shared" si="19"/>
        <v>119</v>
      </c>
      <c r="B123" s="287"/>
      <c r="C123" s="288"/>
      <c r="D123" s="227"/>
      <c r="E123" s="287"/>
      <c r="F123" s="380">
        <f t="shared" si="20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21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22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23"/>
        <v>0</v>
      </c>
      <c r="AT123" s="403">
        <f t="shared" si="24"/>
        <v>0</v>
      </c>
      <c r="AU123" s="403">
        <f t="shared" si="25"/>
        <v>0</v>
      </c>
      <c r="AV123" s="281"/>
      <c r="AW123" s="282"/>
      <c r="AX123" s="282"/>
      <c r="AY123" s="282"/>
      <c r="AZ123" s="282"/>
      <c r="BA123" s="403">
        <f t="shared" si="26"/>
        <v>0</v>
      </c>
      <c r="BB123" s="283"/>
      <c r="BC123" s="291"/>
      <c r="BD123" s="329" t="str">
        <f t="shared" si="27"/>
        <v>正确</v>
      </c>
    </row>
    <row r="124" s="1" customFormat="1" ht="33" customHeight="1" spans="1:56">
      <c r="A124" s="376">
        <f t="shared" si="19"/>
        <v>120</v>
      </c>
      <c r="B124" s="287"/>
      <c r="C124" s="288"/>
      <c r="D124" s="227"/>
      <c r="E124" s="287"/>
      <c r="F124" s="380">
        <f t="shared" si="20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21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22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23"/>
        <v>0</v>
      </c>
      <c r="AT124" s="403">
        <f t="shared" si="24"/>
        <v>0</v>
      </c>
      <c r="AU124" s="403">
        <f t="shared" si="25"/>
        <v>0</v>
      </c>
      <c r="AV124" s="281"/>
      <c r="AW124" s="282"/>
      <c r="AX124" s="282"/>
      <c r="AY124" s="282"/>
      <c r="AZ124" s="282"/>
      <c r="BA124" s="403">
        <f t="shared" si="26"/>
        <v>0</v>
      </c>
      <c r="BB124" s="283"/>
      <c r="BC124" s="291"/>
      <c r="BD124" s="329" t="str">
        <f t="shared" si="27"/>
        <v>正确</v>
      </c>
    </row>
    <row r="125" s="1" customFormat="1" ht="33" customHeight="1" spans="1:56">
      <c r="A125" s="376">
        <f t="shared" si="19"/>
        <v>121</v>
      </c>
      <c r="B125" s="287"/>
      <c r="C125" s="288"/>
      <c r="D125" s="227"/>
      <c r="E125" s="287"/>
      <c r="F125" s="380">
        <f t="shared" si="20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21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22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23"/>
        <v>0</v>
      </c>
      <c r="AT125" s="403">
        <f t="shared" si="24"/>
        <v>0</v>
      </c>
      <c r="AU125" s="403">
        <f t="shared" si="25"/>
        <v>0</v>
      </c>
      <c r="AV125" s="281"/>
      <c r="AW125" s="282"/>
      <c r="AX125" s="282"/>
      <c r="AY125" s="282"/>
      <c r="AZ125" s="282"/>
      <c r="BA125" s="403">
        <f t="shared" si="26"/>
        <v>0</v>
      </c>
      <c r="BB125" s="283"/>
      <c r="BC125" s="291"/>
      <c r="BD125" s="329" t="str">
        <f t="shared" si="27"/>
        <v>正确</v>
      </c>
    </row>
    <row r="126" s="1" customFormat="1" ht="33" customHeight="1" spans="1:56">
      <c r="A126" s="376">
        <f t="shared" si="19"/>
        <v>122</v>
      </c>
      <c r="B126" s="287"/>
      <c r="C126" s="288"/>
      <c r="D126" s="227"/>
      <c r="E126" s="287"/>
      <c r="F126" s="380">
        <f t="shared" si="20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21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22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23"/>
        <v>0</v>
      </c>
      <c r="AT126" s="403">
        <f t="shared" si="24"/>
        <v>0</v>
      </c>
      <c r="AU126" s="403">
        <f t="shared" si="25"/>
        <v>0</v>
      </c>
      <c r="AV126" s="281"/>
      <c r="AW126" s="282"/>
      <c r="AX126" s="282"/>
      <c r="AY126" s="282"/>
      <c r="AZ126" s="282"/>
      <c r="BA126" s="403">
        <f t="shared" si="26"/>
        <v>0</v>
      </c>
      <c r="BB126" s="283"/>
      <c r="BC126" s="291"/>
      <c r="BD126" s="329" t="str">
        <f t="shared" si="27"/>
        <v>正确</v>
      </c>
    </row>
    <row r="127" s="1" customFormat="1" ht="33" customHeight="1" spans="1:56">
      <c r="A127" s="376">
        <f t="shared" si="19"/>
        <v>123</v>
      </c>
      <c r="B127" s="287"/>
      <c r="C127" s="288"/>
      <c r="D127" s="227"/>
      <c r="E127" s="287"/>
      <c r="F127" s="380">
        <f t="shared" si="20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21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22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23"/>
        <v>0</v>
      </c>
      <c r="AT127" s="403">
        <f t="shared" si="24"/>
        <v>0</v>
      </c>
      <c r="AU127" s="403">
        <f t="shared" si="25"/>
        <v>0</v>
      </c>
      <c r="AV127" s="281"/>
      <c r="AW127" s="282"/>
      <c r="AX127" s="282"/>
      <c r="AY127" s="282"/>
      <c r="AZ127" s="282"/>
      <c r="BA127" s="403">
        <f t="shared" si="26"/>
        <v>0</v>
      </c>
      <c r="BB127" s="283"/>
      <c r="BC127" s="291"/>
      <c r="BD127" s="329" t="str">
        <f t="shared" si="27"/>
        <v>正确</v>
      </c>
    </row>
    <row r="128" s="1" customFormat="1" ht="33" customHeight="1" spans="1:56">
      <c r="A128" s="376">
        <f t="shared" si="19"/>
        <v>124</v>
      </c>
      <c r="B128" s="287"/>
      <c r="C128" s="288"/>
      <c r="D128" s="227"/>
      <c r="E128" s="287"/>
      <c r="F128" s="380">
        <f t="shared" si="20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21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22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23"/>
        <v>0</v>
      </c>
      <c r="AT128" s="403">
        <f t="shared" si="24"/>
        <v>0</v>
      </c>
      <c r="AU128" s="403">
        <f t="shared" si="25"/>
        <v>0</v>
      </c>
      <c r="AV128" s="281"/>
      <c r="AW128" s="282"/>
      <c r="AX128" s="282"/>
      <c r="AY128" s="282"/>
      <c r="AZ128" s="282"/>
      <c r="BA128" s="403">
        <f t="shared" si="26"/>
        <v>0</v>
      </c>
      <c r="BB128" s="283"/>
      <c r="BC128" s="291"/>
      <c r="BD128" s="329" t="str">
        <f t="shared" si="27"/>
        <v>正确</v>
      </c>
    </row>
    <row r="129" s="1" customFormat="1" ht="33" customHeight="1" spans="1:56">
      <c r="A129" s="376">
        <f t="shared" si="19"/>
        <v>125</v>
      </c>
      <c r="B129" s="287"/>
      <c r="C129" s="288"/>
      <c r="D129" s="227"/>
      <c r="E129" s="287"/>
      <c r="F129" s="380">
        <f t="shared" si="20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21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22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23"/>
        <v>0</v>
      </c>
      <c r="AT129" s="403">
        <f t="shared" si="24"/>
        <v>0</v>
      </c>
      <c r="AU129" s="403">
        <f t="shared" si="25"/>
        <v>0</v>
      </c>
      <c r="AV129" s="281"/>
      <c r="AW129" s="282"/>
      <c r="AX129" s="282"/>
      <c r="AY129" s="282"/>
      <c r="AZ129" s="282"/>
      <c r="BA129" s="403">
        <f t="shared" si="26"/>
        <v>0</v>
      </c>
      <c r="BB129" s="283"/>
      <c r="BC129" s="291"/>
      <c r="BD129" s="329" t="str">
        <f t="shared" si="27"/>
        <v>正确</v>
      </c>
    </row>
    <row r="130" s="1" customFormat="1" ht="33" customHeight="1" spans="1:56">
      <c r="A130" s="376">
        <f t="shared" si="19"/>
        <v>126</v>
      </c>
      <c r="B130" s="287"/>
      <c r="C130" s="288"/>
      <c r="D130" s="227"/>
      <c r="E130" s="287"/>
      <c r="F130" s="380">
        <f t="shared" si="20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21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22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23"/>
        <v>0</v>
      </c>
      <c r="AT130" s="403">
        <f t="shared" si="24"/>
        <v>0</v>
      </c>
      <c r="AU130" s="403">
        <f t="shared" si="25"/>
        <v>0</v>
      </c>
      <c r="AV130" s="281"/>
      <c r="AW130" s="282"/>
      <c r="AX130" s="282"/>
      <c r="AY130" s="282"/>
      <c r="AZ130" s="282"/>
      <c r="BA130" s="403">
        <f t="shared" si="26"/>
        <v>0</v>
      </c>
      <c r="BB130" s="283"/>
      <c r="BC130" s="291"/>
      <c r="BD130" s="329" t="str">
        <f t="shared" si="27"/>
        <v>正确</v>
      </c>
    </row>
    <row r="131" s="1" customFormat="1" ht="33" customHeight="1" spans="1:56">
      <c r="A131" s="376">
        <f t="shared" si="19"/>
        <v>127</v>
      </c>
      <c r="B131" s="287"/>
      <c r="C131" s="288"/>
      <c r="D131" s="227"/>
      <c r="E131" s="287"/>
      <c r="F131" s="380">
        <f t="shared" si="20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21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22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23"/>
        <v>0</v>
      </c>
      <c r="AT131" s="403">
        <f t="shared" si="24"/>
        <v>0</v>
      </c>
      <c r="AU131" s="403">
        <f t="shared" si="25"/>
        <v>0</v>
      </c>
      <c r="AV131" s="281"/>
      <c r="AW131" s="282"/>
      <c r="AX131" s="282"/>
      <c r="AY131" s="282"/>
      <c r="AZ131" s="282"/>
      <c r="BA131" s="403">
        <f t="shared" si="26"/>
        <v>0</v>
      </c>
      <c r="BB131" s="283"/>
      <c r="BC131" s="291"/>
      <c r="BD131" s="329" t="str">
        <f t="shared" si="27"/>
        <v>正确</v>
      </c>
    </row>
    <row r="132" s="1" customFormat="1" ht="33" customHeight="1" spans="1:56">
      <c r="A132" s="376">
        <f t="shared" ref="A132:A163" si="28">ROW()-4</f>
        <v>128</v>
      </c>
      <c r="B132" s="287"/>
      <c r="C132" s="288"/>
      <c r="D132" s="227"/>
      <c r="E132" s="287"/>
      <c r="F132" s="380">
        <f t="shared" ref="F132:F163" si="29">IF($C$2-D132+1&lt;$E$2,$C$2-D132+1,$E$2)</f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ref="S132:S163" si="30">P132+Q132-R132</f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ref="AC132:AC163" si="31">IF(G132="是",30,0)</f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ref="AS132:AS163" si="32">IFERROR(U132/$E$2*2*H132+I132*2,0)</f>
        <v>0</v>
      </c>
      <c r="AT132" s="403">
        <f t="shared" ref="AT132:AT163" si="33">IFERROR(U132/$E$2*(J132+K132*0.2+L132+M132*0.5),0)</f>
        <v>0</v>
      </c>
      <c r="AU132" s="403">
        <f t="shared" ref="AU132:AU163" si="34">ROUND(SUM(V132:AP132)-SUM(AQ132:AT132),2)</f>
        <v>0</v>
      </c>
      <c r="AV132" s="281"/>
      <c r="AW132" s="282"/>
      <c r="AX132" s="282"/>
      <c r="AY132" s="282"/>
      <c r="AZ132" s="282"/>
      <c r="BA132" s="403">
        <f t="shared" ref="BA132:BA163" si="35">ROUND(AU132-SUM(AV132:AZ132),2)</f>
        <v>0</v>
      </c>
      <c r="BB132" s="283"/>
      <c r="BC132" s="291"/>
      <c r="BD132" s="329" t="str">
        <f t="shared" ref="BD132:BD163" si="36">IF(U132-SUM(V132:AB132)=0,"正确","错误")</f>
        <v>正确</v>
      </c>
    </row>
    <row r="133" s="1" customFormat="1" ht="33" customHeight="1" spans="1:56">
      <c r="A133" s="376">
        <f t="shared" si="28"/>
        <v>129</v>
      </c>
      <c r="B133" s="287"/>
      <c r="C133" s="288"/>
      <c r="D133" s="227"/>
      <c r="E133" s="287"/>
      <c r="F133" s="380">
        <f t="shared" si="29"/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si="30"/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si="31"/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si="32"/>
        <v>0</v>
      </c>
      <c r="AT133" s="403">
        <f t="shared" si="33"/>
        <v>0</v>
      </c>
      <c r="AU133" s="403">
        <f t="shared" si="34"/>
        <v>0</v>
      </c>
      <c r="AV133" s="281"/>
      <c r="AW133" s="282"/>
      <c r="AX133" s="282"/>
      <c r="AY133" s="282"/>
      <c r="AZ133" s="282"/>
      <c r="BA133" s="403">
        <f t="shared" si="35"/>
        <v>0</v>
      </c>
      <c r="BB133" s="283"/>
      <c r="BC133" s="291"/>
      <c r="BD133" s="329" t="str">
        <f t="shared" si="36"/>
        <v>正确</v>
      </c>
    </row>
    <row r="134" s="1" customFormat="1" ht="33" customHeight="1" spans="1:56">
      <c r="A134" s="376">
        <f t="shared" si="28"/>
        <v>130</v>
      </c>
      <c r="B134" s="287"/>
      <c r="C134" s="288"/>
      <c r="D134" s="227"/>
      <c r="E134" s="287"/>
      <c r="F134" s="380">
        <f t="shared" si="29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30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31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32"/>
        <v>0</v>
      </c>
      <c r="AT134" s="403">
        <f t="shared" si="33"/>
        <v>0</v>
      </c>
      <c r="AU134" s="403">
        <f t="shared" si="34"/>
        <v>0</v>
      </c>
      <c r="AV134" s="281"/>
      <c r="AW134" s="282"/>
      <c r="AX134" s="282"/>
      <c r="AY134" s="282"/>
      <c r="AZ134" s="282"/>
      <c r="BA134" s="403">
        <f t="shared" si="35"/>
        <v>0</v>
      </c>
      <c r="BB134" s="283"/>
      <c r="BC134" s="291"/>
      <c r="BD134" s="329" t="str">
        <f t="shared" si="36"/>
        <v>正确</v>
      </c>
    </row>
    <row r="135" s="1" customFormat="1" ht="33" customHeight="1" spans="1:56">
      <c r="A135" s="376">
        <f t="shared" si="28"/>
        <v>131</v>
      </c>
      <c r="B135" s="287"/>
      <c r="C135" s="288"/>
      <c r="D135" s="227"/>
      <c r="E135" s="287"/>
      <c r="F135" s="380">
        <f t="shared" si="29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30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31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32"/>
        <v>0</v>
      </c>
      <c r="AT135" s="403">
        <f t="shared" si="33"/>
        <v>0</v>
      </c>
      <c r="AU135" s="403">
        <f t="shared" si="34"/>
        <v>0</v>
      </c>
      <c r="AV135" s="281"/>
      <c r="AW135" s="282"/>
      <c r="AX135" s="282"/>
      <c r="AY135" s="282"/>
      <c r="AZ135" s="282"/>
      <c r="BA135" s="403">
        <f t="shared" si="35"/>
        <v>0</v>
      </c>
      <c r="BB135" s="283"/>
      <c r="BC135" s="291"/>
      <c r="BD135" s="329" t="str">
        <f t="shared" si="36"/>
        <v>正确</v>
      </c>
    </row>
    <row r="136" s="1" customFormat="1" ht="33" customHeight="1" spans="1:56">
      <c r="A136" s="376">
        <f t="shared" si="28"/>
        <v>132</v>
      </c>
      <c r="B136" s="287"/>
      <c r="C136" s="288"/>
      <c r="D136" s="227"/>
      <c r="E136" s="287"/>
      <c r="F136" s="380">
        <f t="shared" si="29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30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31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32"/>
        <v>0</v>
      </c>
      <c r="AT136" s="403">
        <f t="shared" si="33"/>
        <v>0</v>
      </c>
      <c r="AU136" s="403">
        <f t="shared" si="34"/>
        <v>0</v>
      </c>
      <c r="AV136" s="281"/>
      <c r="AW136" s="282"/>
      <c r="AX136" s="282"/>
      <c r="AY136" s="282"/>
      <c r="AZ136" s="282"/>
      <c r="BA136" s="403">
        <f t="shared" si="35"/>
        <v>0</v>
      </c>
      <c r="BB136" s="283"/>
      <c r="BC136" s="291"/>
      <c r="BD136" s="329" t="str">
        <f t="shared" si="36"/>
        <v>正确</v>
      </c>
    </row>
    <row r="137" s="1" customFormat="1" ht="33" customHeight="1" spans="1:56">
      <c r="A137" s="376">
        <f t="shared" si="28"/>
        <v>133</v>
      </c>
      <c r="B137" s="287"/>
      <c r="C137" s="288"/>
      <c r="D137" s="227"/>
      <c r="E137" s="287"/>
      <c r="F137" s="380">
        <f t="shared" si="29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30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31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32"/>
        <v>0</v>
      </c>
      <c r="AT137" s="403">
        <f t="shared" si="33"/>
        <v>0</v>
      </c>
      <c r="AU137" s="403">
        <f t="shared" si="34"/>
        <v>0</v>
      </c>
      <c r="AV137" s="281"/>
      <c r="AW137" s="282"/>
      <c r="AX137" s="282"/>
      <c r="AY137" s="282"/>
      <c r="AZ137" s="282"/>
      <c r="BA137" s="403">
        <f t="shared" si="35"/>
        <v>0</v>
      </c>
      <c r="BB137" s="283"/>
      <c r="BC137" s="291"/>
      <c r="BD137" s="329" t="str">
        <f t="shared" si="36"/>
        <v>正确</v>
      </c>
    </row>
    <row r="138" s="1" customFormat="1" ht="33" customHeight="1" spans="1:56">
      <c r="A138" s="376">
        <f t="shared" si="28"/>
        <v>134</v>
      </c>
      <c r="B138" s="287"/>
      <c r="C138" s="288"/>
      <c r="D138" s="227"/>
      <c r="E138" s="287"/>
      <c r="F138" s="380">
        <f t="shared" si="29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30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31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32"/>
        <v>0</v>
      </c>
      <c r="AT138" s="403">
        <f t="shared" si="33"/>
        <v>0</v>
      </c>
      <c r="AU138" s="403">
        <f t="shared" si="34"/>
        <v>0</v>
      </c>
      <c r="AV138" s="281"/>
      <c r="AW138" s="282"/>
      <c r="AX138" s="282"/>
      <c r="AY138" s="282"/>
      <c r="AZ138" s="282"/>
      <c r="BA138" s="403">
        <f t="shared" si="35"/>
        <v>0</v>
      </c>
      <c r="BB138" s="283"/>
      <c r="BC138" s="291"/>
      <c r="BD138" s="329" t="str">
        <f t="shared" si="36"/>
        <v>正确</v>
      </c>
    </row>
    <row r="139" s="1" customFormat="1" ht="33" customHeight="1" spans="1:56">
      <c r="A139" s="376">
        <f t="shared" si="28"/>
        <v>135</v>
      </c>
      <c r="B139" s="287"/>
      <c r="C139" s="288"/>
      <c r="D139" s="227"/>
      <c r="E139" s="287"/>
      <c r="F139" s="380">
        <f t="shared" si="29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30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31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32"/>
        <v>0</v>
      </c>
      <c r="AT139" s="403">
        <f t="shared" si="33"/>
        <v>0</v>
      </c>
      <c r="AU139" s="403">
        <f t="shared" si="34"/>
        <v>0</v>
      </c>
      <c r="AV139" s="281"/>
      <c r="AW139" s="282"/>
      <c r="AX139" s="282"/>
      <c r="AY139" s="282"/>
      <c r="AZ139" s="282"/>
      <c r="BA139" s="403">
        <f t="shared" si="35"/>
        <v>0</v>
      </c>
      <c r="BB139" s="283"/>
      <c r="BC139" s="291"/>
      <c r="BD139" s="329" t="str">
        <f t="shared" si="36"/>
        <v>正确</v>
      </c>
    </row>
    <row r="140" s="1" customFormat="1" ht="33" customHeight="1" spans="1:56">
      <c r="A140" s="376">
        <f t="shared" si="28"/>
        <v>136</v>
      </c>
      <c r="B140" s="287"/>
      <c r="C140" s="288"/>
      <c r="D140" s="227"/>
      <c r="E140" s="287"/>
      <c r="F140" s="380">
        <f t="shared" si="29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30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31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32"/>
        <v>0</v>
      </c>
      <c r="AT140" s="403">
        <f t="shared" si="33"/>
        <v>0</v>
      </c>
      <c r="AU140" s="403">
        <f t="shared" si="34"/>
        <v>0</v>
      </c>
      <c r="AV140" s="281"/>
      <c r="AW140" s="282"/>
      <c r="AX140" s="282"/>
      <c r="AY140" s="282"/>
      <c r="AZ140" s="282"/>
      <c r="BA140" s="403">
        <f t="shared" si="35"/>
        <v>0</v>
      </c>
      <c r="BB140" s="283"/>
      <c r="BC140" s="291"/>
      <c r="BD140" s="329" t="str">
        <f t="shared" si="36"/>
        <v>正确</v>
      </c>
    </row>
    <row r="141" s="1" customFormat="1" ht="33" customHeight="1" spans="1:56">
      <c r="A141" s="376">
        <f t="shared" si="28"/>
        <v>137</v>
      </c>
      <c r="B141" s="287"/>
      <c r="C141" s="288"/>
      <c r="D141" s="227"/>
      <c r="E141" s="287"/>
      <c r="F141" s="380">
        <f t="shared" si="29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30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31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32"/>
        <v>0</v>
      </c>
      <c r="AT141" s="403">
        <f t="shared" si="33"/>
        <v>0</v>
      </c>
      <c r="AU141" s="403">
        <f t="shared" si="34"/>
        <v>0</v>
      </c>
      <c r="AV141" s="281"/>
      <c r="AW141" s="282"/>
      <c r="AX141" s="282"/>
      <c r="AY141" s="282"/>
      <c r="AZ141" s="282"/>
      <c r="BA141" s="403">
        <f t="shared" si="35"/>
        <v>0</v>
      </c>
      <c r="BB141" s="283"/>
      <c r="BC141" s="291"/>
      <c r="BD141" s="329" t="str">
        <f t="shared" si="36"/>
        <v>正确</v>
      </c>
    </row>
    <row r="142" s="1" customFormat="1" ht="33" customHeight="1" spans="1:56">
      <c r="A142" s="376">
        <f t="shared" si="28"/>
        <v>138</v>
      </c>
      <c r="B142" s="287"/>
      <c r="C142" s="288"/>
      <c r="D142" s="227"/>
      <c r="E142" s="287"/>
      <c r="F142" s="380">
        <f t="shared" si="29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30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31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32"/>
        <v>0</v>
      </c>
      <c r="AT142" s="403">
        <f t="shared" si="33"/>
        <v>0</v>
      </c>
      <c r="AU142" s="403">
        <f t="shared" si="34"/>
        <v>0</v>
      </c>
      <c r="AV142" s="281"/>
      <c r="AW142" s="282"/>
      <c r="AX142" s="282"/>
      <c r="AY142" s="282"/>
      <c r="AZ142" s="282"/>
      <c r="BA142" s="403">
        <f t="shared" si="35"/>
        <v>0</v>
      </c>
      <c r="BB142" s="283"/>
      <c r="BC142" s="291"/>
      <c r="BD142" s="329" t="str">
        <f t="shared" si="36"/>
        <v>正确</v>
      </c>
    </row>
    <row r="143" s="1" customFormat="1" ht="33" customHeight="1" spans="1:56">
      <c r="A143" s="376">
        <f t="shared" si="28"/>
        <v>139</v>
      </c>
      <c r="B143" s="287"/>
      <c r="C143" s="288"/>
      <c r="D143" s="227"/>
      <c r="E143" s="287"/>
      <c r="F143" s="380">
        <f t="shared" si="29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30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31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32"/>
        <v>0</v>
      </c>
      <c r="AT143" s="403">
        <f t="shared" si="33"/>
        <v>0</v>
      </c>
      <c r="AU143" s="403">
        <f t="shared" si="34"/>
        <v>0</v>
      </c>
      <c r="AV143" s="281"/>
      <c r="AW143" s="282"/>
      <c r="AX143" s="282"/>
      <c r="AY143" s="282"/>
      <c r="AZ143" s="282"/>
      <c r="BA143" s="403">
        <f t="shared" si="35"/>
        <v>0</v>
      </c>
      <c r="BB143" s="283"/>
      <c r="BC143" s="291"/>
      <c r="BD143" s="329" t="str">
        <f t="shared" si="36"/>
        <v>正确</v>
      </c>
    </row>
    <row r="144" s="1" customFormat="1" ht="33" customHeight="1" spans="1:56">
      <c r="A144" s="376">
        <f t="shared" si="28"/>
        <v>140</v>
      </c>
      <c r="B144" s="287"/>
      <c r="C144" s="288"/>
      <c r="D144" s="227"/>
      <c r="E144" s="287"/>
      <c r="F144" s="380">
        <f t="shared" si="29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30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31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32"/>
        <v>0</v>
      </c>
      <c r="AT144" s="403">
        <f t="shared" si="33"/>
        <v>0</v>
      </c>
      <c r="AU144" s="403">
        <f t="shared" si="34"/>
        <v>0</v>
      </c>
      <c r="AV144" s="281"/>
      <c r="AW144" s="282"/>
      <c r="AX144" s="282"/>
      <c r="AY144" s="282"/>
      <c r="AZ144" s="282"/>
      <c r="BA144" s="403">
        <f t="shared" si="35"/>
        <v>0</v>
      </c>
      <c r="BB144" s="283"/>
      <c r="BC144" s="291"/>
      <c r="BD144" s="329" t="str">
        <f t="shared" si="36"/>
        <v>正确</v>
      </c>
    </row>
    <row r="145" s="1" customFormat="1" ht="33" customHeight="1" spans="1:56">
      <c r="A145" s="376">
        <f t="shared" si="28"/>
        <v>141</v>
      </c>
      <c r="B145" s="287"/>
      <c r="C145" s="288"/>
      <c r="D145" s="227"/>
      <c r="E145" s="287"/>
      <c r="F145" s="380">
        <f t="shared" si="29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30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31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32"/>
        <v>0</v>
      </c>
      <c r="AT145" s="403">
        <f t="shared" si="33"/>
        <v>0</v>
      </c>
      <c r="AU145" s="403">
        <f t="shared" si="34"/>
        <v>0</v>
      </c>
      <c r="AV145" s="281"/>
      <c r="AW145" s="282"/>
      <c r="AX145" s="282"/>
      <c r="AY145" s="282"/>
      <c r="AZ145" s="282"/>
      <c r="BA145" s="403">
        <f t="shared" si="35"/>
        <v>0</v>
      </c>
      <c r="BB145" s="283"/>
      <c r="BC145" s="291"/>
      <c r="BD145" s="329" t="str">
        <f t="shared" si="36"/>
        <v>正确</v>
      </c>
    </row>
    <row r="146" s="1" customFormat="1" ht="33" customHeight="1" spans="1:56">
      <c r="A146" s="376">
        <f t="shared" si="28"/>
        <v>142</v>
      </c>
      <c r="B146" s="287"/>
      <c r="C146" s="288"/>
      <c r="D146" s="227"/>
      <c r="E146" s="287"/>
      <c r="F146" s="380">
        <f t="shared" si="29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30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31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32"/>
        <v>0</v>
      </c>
      <c r="AT146" s="403">
        <f t="shared" si="33"/>
        <v>0</v>
      </c>
      <c r="AU146" s="403">
        <f t="shared" si="34"/>
        <v>0</v>
      </c>
      <c r="AV146" s="281"/>
      <c r="AW146" s="282"/>
      <c r="AX146" s="282"/>
      <c r="AY146" s="282"/>
      <c r="AZ146" s="282"/>
      <c r="BA146" s="403">
        <f t="shared" si="35"/>
        <v>0</v>
      </c>
      <c r="BB146" s="283"/>
      <c r="BC146" s="291"/>
      <c r="BD146" s="329" t="str">
        <f t="shared" si="36"/>
        <v>正确</v>
      </c>
    </row>
    <row r="147" s="1" customFormat="1" ht="33" customHeight="1" spans="1:56">
      <c r="A147" s="376">
        <f t="shared" si="28"/>
        <v>143</v>
      </c>
      <c r="B147" s="287"/>
      <c r="C147" s="288"/>
      <c r="D147" s="227"/>
      <c r="E147" s="287"/>
      <c r="F147" s="380">
        <f t="shared" si="29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30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31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32"/>
        <v>0</v>
      </c>
      <c r="AT147" s="403">
        <f t="shared" si="33"/>
        <v>0</v>
      </c>
      <c r="AU147" s="403">
        <f t="shared" si="34"/>
        <v>0</v>
      </c>
      <c r="AV147" s="281"/>
      <c r="AW147" s="282"/>
      <c r="AX147" s="282"/>
      <c r="AY147" s="282"/>
      <c r="AZ147" s="282"/>
      <c r="BA147" s="403">
        <f t="shared" si="35"/>
        <v>0</v>
      </c>
      <c r="BB147" s="283"/>
      <c r="BC147" s="291"/>
      <c r="BD147" s="329" t="str">
        <f t="shared" si="36"/>
        <v>正确</v>
      </c>
    </row>
    <row r="148" s="1" customFormat="1" ht="33" customHeight="1" spans="1:56">
      <c r="A148" s="376">
        <f t="shared" si="28"/>
        <v>144</v>
      </c>
      <c r="B148" s="287"/>
      <c r="C148" s="288"/>
      <c r="D148" s="227"/>
      <c r="E148" s="287"/>
      <c r="F148" s="380">
        <f t="shared" si="29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30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31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32"/>
        <v>0</v>
      </c>
      <c r="AT148" s="403">
        <f t="shared" si="33"/>
        <v>0</v>
      </c>
      <c r="AU148" s="403">
        <f t="shared" si="34"/>
        <v>0</v>
      </c>
      <c r="AV148" s="281"/>
      <c r="AW148" s="282"/>
      <c r="AX148" s="282"/>
      <c r="AY148" s="282"/>
      <c r="AZ148" s="282"/>
      <c r="BA148" s="403">
        <f t="shared" si="35"/>
        <v>0</v>
      </c>
      <c r="BB148" s="283"/>
      <c r="BC148" s="291"/>
      <c r="BD148" s="329" t="str">
        <f t="shared" si="36"/>
        <v>正确</v>
      </c>
    </row>
    <row r="149" s="1" customFormat="1" ht="33" customHeight="1" spans="1:56">
      <c r="A149" s="376">
        <f t="shared" si="28"/>
        <v>145</v>
      </c>
      <c r="B149" s="287"/>
      <c r="C149" s="288"/>
      <c r="D149" s="227"/>
      <c r="E149" s="287"/>
      <c r="F149" s="380">
        <f t="shared" si="29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30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31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32"/>
        <v>0</v>
      </c>
      <c r="AT149" s="403">
        <f t="shared" si="33"/>
        <v>0</v>
      </c>
      <c r="AU149" s="403">
        <f t="shared" si="34"/>
        <v>0</v>
      </c>
      <c r="AV149" s="281"/>
      <c r="AW149" s="282"/>
      <c r="AX149" s="282"/>
      <c r="AY149" s="282"/>
      <c r="AZ149" s="282"/>
      <c r="BA149" s="403">
        <f t="shared" si="35"/>
        <v>0</v>
      </c>
      <c r="BB149" s="283"/>
      <c r="BC149" s="291"/>
      <c r="BD149" s="329" t="str">
        <f t="shared" si="36"/>
        <v>正确</v>
      </c>
    </row>
    <row r="150" s="1" customFormat="1" ht="33" customHeight="1" spans="1:56">
      <c r="A150" s="376">
        <f t="shared" si="28"/>
        <v>146</v>
      </c>
      <c r="B150" s="287"/>
      <c r="C150" s="288"/>
      <c r="D150" s="227"/>
      <c r="E150" s="287"/>
      <c r="F150" s="380">
        <f t="shared" si="29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30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31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32"/>
        <v>0</v>
      </c>
      <c r="AT150" s="403">
        <f t="shared" si="33"/>
        <v>0</v>
      </c>
      <c r="AU150" s="403">
        <f t="shared" si="34"/>
        <v>0</v>
      </c>
      <c r="AV150" s="281"/>
      <c r="AW150" s="282"/>
      <c r="AX150" s="282"/>
      <c r="AY150" s="282"/>
      <c r="AZ150" s="282"/>
      <c r="BA150" s="403">
        <f t="shared" si="35"/>
        <v>0</v>
      </c>
      <c r="BB150" s="283"/>
      <c r="BC150" s="291"/>
      <c r="BD150" s="329" t="str">
        <f t="shared" si="36"/>
        <v>正确</v>
      </c>
    </row>
    <row r="151" s="1" customFormat="1" ht="33" customHeight="1" spans="1:56">
      <c r="A151" s="376">
        <f t="shared" si="28"/>
        <v>147</v>
      </c>
      <c r="B151" s="287"/>
      <c r="C151" s="288"/>
      <c r="D151" s="227"/>
      <c r="E151" s="287"/>
      <c r="F151" s="380">
        <f t="shared" si="29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30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31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32"/>
        <v>0</v>
      </c>
      <c r="AT151" s="403">
        <f t="shared" si="33"/>
        <v>0</v>
      </c>
      <c r="AU151" s="403">
        <f t="shared" si="34"/>
        <v>0</v>
      </c>
      <c r="AV151" s="281"/>
      <c r="AW151" s="282"/>
      <c r="AX151" s="282"/>
      <c r="AY151" s="282"/>
      <c r="AZ151" s="282"/>
      <c r="BA151" s="403">
        <f t="shared" si="35"/>
        <v>0</v>
      </c>
      <c r="BB151" s="283"/>
      <c r="BC151" s="291"/>
      <c r="BD151" s="329" t="str">
        <f t="shared" si="36"/>
        <v>正确</v>
      </c>
    </row>
    <row r="152" s="1" customFormat="1" ht="33" customHeight="1" spans="1:56">
      <c r="A152" s="376">
        <f t="shared" si="28"/>
        <v>148</v>
      </c>
      <c r="B152" s="287"/>
      <c r="C152" s="288"/>
      <c r="D152" s="227"/>
      <c r="E152" s="287"/>
      <c r="F152" s="380">
        <f t="shared" si="29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30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31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32"/>
        <v>0</v>
      </c>
      <c r="AT152" s="403">
        <f t="shared" si="33"/>
        <v>0</v>
      </c>
      <c r="AU152" s="403">
        <f t="shared" si="34"/>
        <v>0</v>
      </c>
      <c r="AV152" s="281"/>
      <c r="AW152" s="282"/>
      <c r="AX152" s="282"/>
      <c r="AY152" s="282"/>
      <c r="AZ152" s="282"/>
      <c r="BA152" s="403">
        <f t="shared" si="35"/>
        <v>0</v>
      </c>
      <c r="BB152" s="283"/>
      <c r="BC152" s="291"/>
      <c r="BD152" s="329" t="str">
        <f t="shared" si="36"/>
        <v>正确</v>
      </c>
    </row>
    <row r="153" s="1" customFormat="1" ht="33" customHeight="1" spans="1:56">
      <c r="A153" s="376">
        <f t="shared" si="28"/>
        <v>149</v>
      </c>
      <c r="B153" s="287"/>
      <c r="C153" s="288"/>
      <c r="D153" s="227"/>
      <c r="E153" s="287"/>
      <c r="F153" s="380">
        <f t="shared" si="29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30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31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32"/>
        <v>0</v>
      </c>
      <c r="AT153" s="403">
        <f t="shared" si="33"/>
        <v>0</v>
      </c>
      <c r="AU153" s="403">
        <f t="shared" si="34"/>
        <v>0</v>
      </c>
      <c r="AV153" s="281"/>
      <c r="AW153" s="282"/>
      <c r="AX153" s="282"/>
      <c r="AY153" s="282"/>
      <c r="AZ153" s="282"/>
      <c r="BA153" s="403">
        <f t="shared" si="35"/>
        <v>0</v>
      </c>
      <c r="BB153" s="283"/>
      <c r="BC153" s="291"/>
      <c r="BD153" s="329" t="str">
        <f t="shared" si="36"/>
        <v>正确</v>
      </c>
    </row>
    <row r="154" s="1" customFormat="1" ht="33" customHeight="1" spans="1:56">
      <c r="A154" s="376">
        <f t="shared" si="28"/>
        <v>150</v>
      </c>
      <c r="B154" s="287"/>
      <c r="C154" s="288"/>
      <c r="D154" s="227"/>
      <c r="E154" s="287"/>
      <c r="F154" s="380">
        <f t="shared" si="29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30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31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32"/>
        <v>0</v>
      </c>
      <c r="AT154" s="403">
        <f t="shared" si="33"/>
        <v>0</v>
      </c>
      <c r="AU154" s="403">
        <f t="shared" si="34"/>
        <v>0</v>
      </c>
      <c r="AV154" s="281"/>
      <c r="AW154" s="282"/>
      <c r="AX154" s="282"/>
      <c r="AY154" s="282"/>
      <c r="AZ154" s="282"/>
      <c r="BA154" s="403">
        <f t="shared" si="35"/>
        <v>0</v>
      </c>
      <c r="BB154" s="283"/>
      <c r="BC154" s="291"/>
      <c r="BD154" s="329" t="str">
        <f t="shared" si="36"/>
        <v>正确</v>
      </c>
    </row>
    <row r="155" s="1" customFormat="1" ht="33" customHeight="1" spans="1:56">
      <c r="A155" s="376">
        <f t="shared" si="28"/>
        <v>151</v>
      </c>
      <c r="B155" s="287"/>
      <c r="C155" s="288"/>
      <c r="D155" s="227"/>
      <c r="E155" s="287"/>
      <c r="F155" s="380">
        <f t="shared" si="29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30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31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32"/>
        <v>0</v>
      </c>
      <c r="AT155" s="403">
        <f t="shared" si="33"/>
        <v>0</v>
      </c>
      <c r="AU155" s="403">
        <f t="shared" si="34"/>
        <v>0</v>
      </c>
      <c r="AV155" s="281"/>
      <c r="AW155" s="282"/>
      <c r="AX155" s="282"/>
      <c r="AY155" s="282"/>
      <c r="AZ155" s="282"/>
      <c r="BA155" s="403">
        <f t="shared" si="35"/>
        <v>0</v>
      </c>
      <c r="BB155" s="283"/>
      <c r="BC155" s="291"/>
      <c r="BD155" s="329" t="str">
        <f t="shared" si="36"/>
        <v>正确</v>
      </c>
    </row>
    <row r="156" s="1" customFormat="1" ht="33" customHeight="1" spans="1:56">
      <c r="A156" s="376">
        <f t="shared" si="28"/>
        <v>152</v>
      </c>
      <c r="B156" s="287"/>
      <c r="C156" s="288"/>
      <c r="D156" s="227"/>
      <c r="E156" s="287"/>
      <c r="F156" s="380">
        <f t="shared" si="29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30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31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32"/>
        <v>0</v>
      </c>
      <c r="AT156" s="403">
        <f t="shared" si="33"/>
        <v>0</v>
      </c>
      <c r="AU156" s="403">
        <f t="shared" si="34"/>
        <v>0</v>
      </c>
      <c r="AV156" s="281"/>
      <c r="AW156" s="282"/>
      <c r="AX156" s="282"/>
      <c r="AY156" s="282"/>
      <c r="AZ156" s="282"/>
      <c r="BA156" s="403">
        <f t="shared" si="35"/>
        <v>0</v>
      </c>
      <c r="BB156" s="283"/>
      <c r="BC156" s="291"/>
      <c r="BD156" s="329" t="str">
        <f t="shared" si="36"/>
        <v>正确</v>
      </c>
    </row>
    <row r="157" s="1" customFormat="1" ht="33" customHeight="1" spans="1:56">
      <c r="A157" s="376">
        <f t="shared" si="28"/>
        <v>153</v>
      </c>
      <c r="B157" s="287"/>
      <c r="C157" s="288"/>
      <c r="D157" s="227"/>
      <c r="E157" s="287"/>
      <c r="F157" s="380">
        <f t="shared" si="29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30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31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32"/>
        <v>0</v>
      </c>
      <c r="AT157" s="403">
        <f t="shared" si="33"/>
        <v>0</v>
      </c>
      <c r="AU157" s="403">
        <f t="shared" si="34"/>
        <v>0</v>
      </c>
      <c r="AV157" s="281"/>
      <c r="AW157" s="282"/>
      <c r="AX157" s="282"/>
      <c r="AY157" s="282"/>
      <c r="AZ157" s="282"/>
      <c r="BA157" s="403">
        <f t="shared" si="35"/>
        <v>0</v>
      </c>
      <c r="BB157" s="283"/>
      <c r="BC157" s="291"/>
      <c r="BD157" s="329" t="str">
        <f t="shared" si="36"/>
        <v>正确</v>
      </c>
    </row>
    <row r="158" s="1" customFormat="1" ht="33" customHeight="1" spans="1:56">
      <c r="A158" s="376">
        <f t="shared" si="28"/>
        <v>154</v>
      </c>
      <c r="B158" s="287"/>
      <c r="C158" s="288"/>
      <c r="D158" s="227"/>
      <c r="E158" s="287"/>
      <c r="F158" s="380">
        <f t="shared" si="29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30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31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32"/>
        <v>0</v>
      </c>
      <c r="AT158" s="403">
        <f t="shared" si="33"/>
        <v>0</v>
      </c>
      <c r="AU158" s="403">
        <f t="shared" si="34"/>
        <v>0</v>
      </c>
      <c r="AV158" s="281"/>
      <c r="AW158" s="282"/>
      <c r="AX158" s="282"/>
      <c r="AY158" s="282"/>
      <c r="AZ158" s="282"/>
      <c r="BA158" s="403">
        <f t="shared" si="35"/>
        <v>0</v>
      </c>
      <c r="BB158" s="283"/>
      <c r="BC158" s="291"/>
      <c r="BD158" s="329" t="str">
        <f t="shared" si="36"/>
        <v>正确</v>
      </c>
    </row>
    <row r="159" s="1" customFormat="1" ht="33" customHeight="1" spans="1:56">
      <c r="A159" s="376">
        <f t="shared" si="28"/>
        <v>155</v>
      </c>
      <c r="B159" s="287"/>
      <c r="C159" s="288"/>
      <c r="D159" s="227"/>
      <c r="E159" s="287"/>
      <c r="F159" s="380">
        <f t="shared" si="29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30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31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32"/>
        <v>0</v>
      </c>
      <c r="AT159" s="403">
        <f t="shared" si="33"/>
        <v>0</v>
      </c>
      <c r="AU159" s="403">
        <f t="shared" si="34"/>
        <v>0</v>
      </c>
      <c r="AV159" s="281"/>
      <c r="AW159" s="282"/>
      <c r="AX159" s="282"/>
      <c r="AY159" s="282"/>
      <c r="AZ159" s="282"/>
      <c r="BA159" s="403">
        <f t="shared" si="35"/>
        <v>0</v>
      </c>
      <c r="BB159" s="283"/>
      <c r="BC159" s="291"/>
      <c r="BD159" s="329" t="str">
        <f t="shared" si="36"/>
        <v>正确</v>
      </c>
    </row>
    <row r="160" s="1" customFormat="1" ht="33" customHeight="1" spans="1:56">
      <c r="A160" s="376">
        <f t="shared" si="28"/>
        <v>156</v>
      </c>
      <c r="B160" s="287"/>
      <c r="C160" s="288"/>
      <c r="D160" s="227"/>
      <c r="E160" s="287"/>
      <c r="F160" s="380">
        <f t="shared" si="29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30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31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32"/>
        <v>0</v>
      </c>
      <c r="AT160" s="403">
        <f t="shared" si="33"/>
        <v>0</v>
      </c>
      <c r="AU160" s="403">
        <f t="shared" si="34"/>
        <v>0</v>
      </c>
      <c r="AV160" s="281"/>
      <c r="AW160" s="282"/>
      <c r="AX160" s="282"/>
      <c r="AY160" s="282"/>
      <c r="AZ160" s="282"/>
      <c r="BA160" s="403">
        <f t="shared" si="35"/>
        <v>0</v>
      </c>
      <c r="BB160" s="283"/>
      <c r="BC160" s="291"/>
      <c r="BD160" s="329" t="str">
        <f t="shared" si="36"/>
        <v>正确</v>
      </c>
    </row>
    <row r="161" s="1" customFormat="1" ht="33" customHeight="1" spans="1:56">
      <c r="A161" s="376">
        <f t="shared" si="28"/>
        <v>157</v>
      </c>
      <c r="B161" s="287"/>
      <c r="C161" s="288"/>
      <c r="D161" s="227"/>
      <c r="E161" s="287"/>
      <c r="F161" s="380">
        <f t="shared" si="29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30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31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32"/>
        <v>0</v>
      </c>
      <c r="AT161" s="403">
        <f t="shared" si="33"/>
        <v>0</v>
      </c>
      <c r="AU161" s="403">
        <f t="shared" si="34"/>
        <v>0</v>
      </c>
      <c r="AV161" s="281"/>
      <c r="AW161" s="282"/>
      <c r="AX161" s="282"/>
      <c r="AY161" s="282"/>
      <c r="AZ161" s="282"/>
      <c r="BA161" s="403">
        <f t="shared" si="35"/>
        <v>0</v>
      </c>
      <c r="BB161" s="283"/>
      <c r="BC161" s="291"/>
      <c r="BD161" s="329" t="str">
        <f t="shared" si="36"/>
        <v>正确</v>
      </c>
    </row>
    <row r="162" s="1" customFormat="1" ht="33" customHeight="1" spans="1:56">
      <c r="A162" s="376">
        <f t="shared" si="28"/>
        <v>158</v>
      </c>
      <c r="B162" s="287"/>
      <c r="C162" s="288"/>
      <c r="D162" s="227"/>
      <c r="E162" s="287"/>
      <c r="F162" s="380">
        <f t="shared" si="29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30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31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32"/>
        <v>0</v>
      </c>
      <c r="AT162" s="403">
        <f t="shared" si="33"/>
        <v>0</v>
      </c>
      <c r="AU162" s="403">
        <f t="shared" si="34"/>
        <v>0</v>
      </c>
      <c r="AV162" s="281"/>
      <c r="AW162" s="282"/>
      <c r="AX162" s="282"/>
      <c r="AY162" s="282"/>
      <c r="AZ162" s="282"/>
      <c r="BA162" s="403">
        <f t="shared" si="35"/>
        <v>0</v>
      </c>
      <c r="BB162" s="283"/>
      <c r="BC162" s="291"/>
      <c r="BD162" s="329" t="str">
        <f t="shared" si="36"/>
        <v>正确</v>
      </c>
    </row>
    <row r="163" s="1" customFormat="1" ht="33" customHeight="1" spans="1:56">
      <c r="A163" s="376">
        <f t="shared" si="28"/>
        <v>159</v>
      </c>
      <c r="B163" s="287"/>
      <c r="C163" s="288"/>
      <c r="D163" s="227"/>
      <c r="E163" s="287"/>
      <c r="F163" s="380">
        <f t="shared" si="29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30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31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32"/>
        <v>0</v>
      </c>
      <c r="AT163" s="403">
        <f t="shared" si="33"/>
        <v>0</v>
      </c>
      <c r="AU163" s="403">
        <f t="shared" si="34"/>
        <v>0</v>
      </c>
      <c r="AV163" s="281"/>
      <c r="AW163" s="282"/>
      <c r="AX163" s="282"/>
      <c r="AY163" s="282"/>
      <c r="AZ163" s="282"/>
      <c r="BA163" s="403">
        <f t="shared" si="35"/>
        <v>0</v>
      </c>
      <c r="BB163" s="283"/>
      <c r="BC163" s="291"/>
      <c r="BD163" s="329" t="str">
        <f t="shared" si="36"/>
        <v>正确</v>
      </c>
    </row>
  </sheetData>
  <sheetProtection algorithmName="SHA-512" hashValue="ERu+yiZ6PeIwJqMJAP7ntLUPCXo4UJwe7bDQvYBI+kdT3RtZV/qYOOkOMmhM5T608jyH/ispzQDtQ1YqpPO6TA==" saltValue="shujxcJVW46PYWbWWaNKkg==" spinCount="100000" sheet="1" formatCells="0" formatRows="0" deleteRows="0" autoFilter="0" objects="1"/>
  <autoFilter xmlns:etc="http://www.wps.cn/officeDocument/2017/etCustomData" ref="A4:BL163" etc:filterBottomFollowUsedRange="0">
    <extLst/>
  </autoFilter>
  <mergeCells count="2">
    <mergeCell ref="A1:BB1"/>
    <mergeCell ref="A4:E4"/>
  </mergeCells>
  <conditionalFormatting sqref="B5:B10">
    <cfRule type="duplicateValues" dxfId="0" priority="10"/>
  </conditionalFormatting>
  <conditionalFormatting sqref="B5:B45">
    <cfRule type="duplicateValues" dxfId="0" priority="2"/>
  </conditionalFormatting>
  <conditionalFormatting sqref="B11:B13">
    <cfRule type="duplicateValues" dxfId="0" priority="9"/>
  </conditionalFormatting>
  <conditionalFormatting sqref="B14:B19">
    <cfRule type="duplicateValues" dxfId="0" priority="8"/>
  </conditionalFormatting>
  <conditionalFormatting sqref="B20:B27">
    <cfRule type="duplicateValues" dxfId="0" priority="7"/>
  </conditionalFormatting>
  <conditionalFormatting sqref="B28:B33">
    <cfRule type="duplicateValues" dxfId="0" priority="6"/>
  </conditionalFormatting>
  <conditionalFormatting sqref="B34:B36">
    <cfRule type="duplicateValues" dxfId="0" priority="5"/>
  </conditionalFormatting>
  <conditionalFormatting sqref="B37:B40">
    <cfRule type="duplicateValues" dxfId="0" priority="4"/>
  </conditionalFormatting>
  <conditionalFormatting sqref="B41:B45">
    <cfRule type="duplicateValues" dxfId="0" priority="3"/>
  </conditionalFormatting>
  <conditionalFormatting sqref="B46:B48">
    <cfRule type="duplicateValues" dxfId="0" priority="1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  <ignoredErrors>
    <ignoredError sqref="V4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BC17" sqref="BC17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364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SUBTOTAL(9,V5:V163)</f>
        <v>23633.3333333333</v>
      </c>
      <c r="W4" s="329">
        <f t="shared" si="0"/>
        <v>6100</v>
      </c>
      <c r="X4" s="329">
        <f t="shared" si="0"/>
        <v>2200</v>
      </c>
      <c r="Y4" s="329">
        <f t="shared" si="0"/>
        <v>1400</v>
      </c>
      <c r="Z4" s="329">
        <f t="shared" si="0"/>
        <v>1200</v>
      </c>
      <c r="AA4" s="329">
        <f t="shared" si="0"/>
        <v>1200</v>
      </c>
      <c r="AB4" s="329">
        <f t="shared" si="0"/>
        <v>1200</v>
      </c>
      <c r="AC4" s="329">
        <f t="shared" si="0"/>
        <v>0</v>
      </c>
      <c r="AD4" s="329">
        <f t="shared" si="0"/>
        <v>1250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1000</v>
      </c>
      <c r="AJ4" s="329">
        <f t="shared" si="0"/>
        <v>642</v>
      </c>
      <c r="AK4" s="329">
        <f t="shared" si="0"/>
        <v>0</v>
      </c>
      <c r="AL4" s="329">
        <f t="shared" si="0"/>
        <v>0</v>
      </c>
      <c r="AM4" s="329">
        <f t="shared" si="0"/>
        <v>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1966.66666666667</v>
      </c>
      <c r="AU4" s="329">
        <f t="shared" si="0"/>
        <v>37858.66</v>
      </c>
      <c r="AV4" s="329">
        <f t="shared" si="0"/>
        <v>549.9</v>
      </c>
      <c r="AW4" s="329">
        <f t="shared" si="0"/>
        <v>0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37308.76</v>
      </c>
      <c r="BB4" s="329"/>
      <c r="BC4" s="409"/>
      <c r="BD4" s="329"/>
    </row>
    <row r="5" s="1" customFormat="1" ht="31" customHeight="1" spans="1:56">
      <c r="A5" s="370">
        <f t="shared" ref="A5:A68" si="1">ROW()-4</f>
        <v>1</v>
      </c>
      <c r="B5" s="537" t="s">
        <v>365</v>
      </c>
      <c r="C5" s="538" t="s">
        <v>366</v>
      </c>
      <c r="D5" s="539">
        <v>45835</v>
      </c>
      <c r="E5" s="540" t="s">
        <v>78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>
        <v>2</v>
      </c>
      <c r="R5" s="215"/>
      <c r="S5" s="398">
        <f t="shared" ref="S5:S68" si="3">P5+Q5-R5</f>
        <v>2</v>
      </c>
      <c r="T5" s="263" t="s">
        <v>367</v>
      </c>
      <c r="U5" s="544">
        <v>3800</v>
      </c>
      <c r="V5" s="289">
        <v>2000</v>
      </c>
      <c r="W5" s="290">
        <v>400</v>
      </c>
      <c r="X5" s="290">
        <v>300</v>
      </c>
      <c r="Y5" s="290">
        <v>200</v>
      </c>
      <c r="Z5" s="290">
        <v>300</v>
      </c>
      <c r="AA5" s="290">
        <v>300</v>
      </c>
      <c r="AB5" s="269">
        <v>300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v>100</v>
      </c>
      <c r="AJ5" s="269">
        <v>642</v>
      </c>
      <c r="AK5" s="269"/>
      <c r="AL5" s="269"/>
      <c r="AM5" s="269"/>
      <c r="AN5" s="269"/>
      <c r="AO5" s="269"/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4542</v>
      </c>
      <c r="AV5" s="281">
        <v>549.9</v>
      </c>
      <c r="AW5" s="282"/>
      <c r="AX5" s="282"/>
      <c r="AY5" s="282"/>
      <c r="AZ5" s="282"/>
      <c r="BA5" s="403">
        <f t="shared" ref="BA5:BA68" si="8">ROUND(AU5-SUM(AV5:AZ5),2)</f>
        <v>3992.1</v>
      </c>
      <c r="BB5" s="283"/>
      <c r="BC5" s="291" t="s">
        <v>85</v>
      </c>
      <c r="BD5" s="329" t="str">
        <f t="shared" ref="BD5:BD68" si="9">IF(U5-SUM(V5:AB5)=0,"正确","错误")</f>
        <v>正确</v>
      </c>
    </row>
    <row r="6" s="1" customFormat="1" ht="31" customHeight="1" spans="1:56">
      <c r="A6" s="376">
        <f t="shared" si="1"/>
        <v>2</v>
      </c>
      <c r="B6" s="541" t="s">
        <v>368</v>
      </c>
      <c r="C6" s="538" t="s">
        <v>192</v>
      </c>
      <c r="D6" s="539">
        <v>45854</v>
      </c>
      <c r="E6" s="385" t="s">
        <v>78</v>
      </c>
      <c r="F6" s="380">
        <f t="shared" si="2"/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356"/>
      <c r="P6" s="215"/>
      <c r="Q6" s="215">
        <v>1</v>
      </c>
      <c r="R6" s="215"/>
      <c r="S6" s="398">
        <f t="shared" si="3"/>
        <v>1</v>
      </c>
      <c r="T6" s="263" t="s">
        <v>369</v>
      </c>
      <c r="U6" s="544">
        <v>3500</v>
      </c>
      <c r="V6" s="289">
        <v>2000</v>
      </c>
      <c r="W6" s="290">
        <v>700</v>
      </c>
      <c r="X6" s="290">
        <v>300</v>
      </c>
      <c r="Y6" s="290">
        <v>200</v>
      </c>
      <c r="Z6" s="290">
        <v>100</v>
      </c>
      <c r="AA6" s="290">
        <v>100</v>
      </c>
      <c r="AB6" s="269">
        <v>100</v>
      </c>
      <c r="AC6" s="403">
        <f t="shared" si="4"/>
        <v>0</v>
      </c>
      <c r="AD6" s="269"/>
      <c r="AE6" s="269"/>
      <c r="AF6" s="269"/>
      <c r="AG6" s="269"/>
      <c r="AH6" s="269"/>
      <c r="AI6" s="269">
        <v>100</v>
      </c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3600</v>
      </c>
      <c r="AV6" s="281"/>
      <c r="AW6" s="282"/>
      <c r="AX6" s="282"/>
      <c r="AY6" s="282"/>
      <c r="AZ6" s="282"/>
      <c r="BA6" s="403">
        <f t="shared" si="8"/>
        <v>3600</v>
      </c>
      <c r="BB6" s="283"/>
      <c r="BC6" s="291" t="s">
        <v>85</v>
      </c>
      <c r="BD6" s="329" t="str">
        <f t="shared" si="9"/>
        <v>正确</v>
      </c>
    </row>
    <row r="7" s="1" customFormat="1" ht="33" customHeight="1" spans="1:56">
      <c r="A7" s="376">
        <f t="shared" si="1"/>
        <v>3</v>
      </c>
      <c r="B7" s="386" t="s">
        <v>370</v>
      </c>
      <c r="C7" s="538" t="s">
        <v>164</v>
      </c>
      <c r="D7" s="539">
        <v>45854</v>
      </c>
      <c r="E7" s="385" t="s">
        <v>78</v>
      </c>
      <c r="F7" s="380">
        <f t="shared" si="2"/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357"/>
      <c r="P7" s="215"/>
      <c r="Q7" s="215"/>
      <c r="R7" s="215"/>
      <c r="S7" s="398">
        <f t="shared" si="3"/>
        <v>0</v>
      </c>
      <c r="T7" s="330"/>
      <c r="U7" s="544">
        <v>4000</v>
      </c>
      <c r="V7" s="289">
        <v>2000</v>
      </c>
      <c r="W7" s="290">
        <v>1000</v>
      </c>
      <c r="X7" s="290">
        <v>500</v>
      </c>
      <c r="Y7" s="290">
        <v>200</v>
      </c>
      <c r="Z7" s="290">
        <v>100</v>
      </c>
      <c r="AA7" s="290">
        <v>100</v>
      </c>
      <c r="AB7" s="269">
        <v>100</v>
      </c>
      <c r="AC7" s="403">
        <f t="shared" si="4"/>
        <v>0</v>
      </c>
      <c r="AD7" s="269">
        <f>50*13</f>
        <v>650</v>
      </c>
      <c r="AE7" s="269"/>
      <c r="AF7" s="269"/>
      <c r="AG7" s="269"/>
      <c r="AH7" s="269"/>
      <c r="AI7" s="269">
        <v>100</v>
      </c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4750</v>
      </c>
      <c r="AV7" s="281"/>
      <c r="AW7" s="282"/>
      <c r="AX7" s="282"/>
      <c r="AY7" s="282"/>
      <c r="AZ7" s="282"/>
      <c r="BA7" s="403">
        <f t="shared" si="8"/>
        <v>4750</v>
      </c>
      <c r="BB7" s="283"/>
      <c r="BC7" s="291" t="s">
        <v>371</v>
      </c>
      <c r="BD7" s="329" t="str">
        <f t="shared" si="9"/>
        <v>正确</v>
      </c>
    </row>
    <row r="8" s="1" customFormat="1" ht="33" customHeight="1" spans="1:56">
      <c r="A8" s="376">
        <f t="shared" si="1"/>
        <v>4</v>
      </c>
      <c r="B8" s="541" t="s">
        <v>372</v>
      </c>
      <c r="C8" s="538" t="s">
        <v>141</v>
      </c>
      <c r="D8" s="539">
        <v>45857</v>
      </c>
      <c r="E8" s="385" t="s">
        <v>78</v>
      </c>
      <c r="F8" s="380">
        <f t="shared" si="2"/>
        <v>30</v>
      </c>
      <c r="G8" s="214" t="s">
        <v>79</v>
      </c>
      <c r="H8" s="215"/>
      <c r="I8" s="215"/>
      <c r="J8" s="215"/>
      <c r="L8" s="215">
        <v>1</v>
      </c>
      <c r="M8" s="215"/>
      <c r="N8" s="215"/>
      <c r="O8" s="245"/>
      <c r="P8" s="215"/>
      <c r="Q8" s="215"/>
      <c r="R8" s="215"/>
      <c r="S8" s="398">
        <f t="shared" si="3"/>
        <v>0</v>
      </c>
      <c r="T8" s="263" t="s">
        <v>373</v>
      </c>
      <c r="U8" s="544">
        <v>3000</v>
      </c>
      <c r="V8" s="289">
        <v>2000</v>
      </c>
      <c r="W8" s="290">
        <v>500</v>
      </c>
      <c r="X8" s="290">
        <v>100</v>
      </c>
      <c r="Y8" s="290">
        <v>100</v>
      </c>
      <c r="Z8" s="290">
        <v>100</v>
      </c>
      <c r="AA8" s="290">
        <v>100</v>
      </c>
      <c r="AB8" s="269">
        <v>100</v>
      </c>
      <c r="AC8" s="403">
        <f t="shared" si="4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100</v>
      </c>
      <c r="AU8" s="403">
        <f t="shared" si="7"/>
        <v>3000</v>
      </c>
      <c r="AV8" s="281"/>
      <c r="AW8" s="282"/>
      <c r="AX8" s="282"/>
      <c r="AY8" s="282"/>
      <c r="AZ8" s="282"/>
      <c r="BA8" s="403">
        <f t="shared" si="8"/>
        <v>3000</v>
      </c>
      <c r="BB8" s="283"/>
      <c r="BC8" s="291" t="s">
        <v>85</v>
      </c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541" t="s">
        <v>374</v>
      </c>
      <c r="C9" s="538" t="s">
        <v>141</v>
      </c>
      <c r="D9" s="539">
        <v>45854</v>
      </c>
      <c r="E9" s="385" t="s">
        <v>78</v>
      </c>
      <c r="F9" s="380">
        <f t="shared" si="2"/>
        <v>30</v>
      </c>
      <c r="G9" s="214" t="s">
        <v>79</v>
      </c>
      <c r="H9" s="215"/>
      <c r="I9" s="215"/>
      <c r="J9" s="215"/>
      <c r="K9" s="215"/>
      <c r="L9" s="215"/>
      <c r="M9" s="215"/>
      <c r="N9" s="215"/>
      <c r="O9" s="392"/>
      <c r="P9" s="215"/>
      <c r="Q9" s="215">
        <v>1</v>
      </c>
      <c r="R9" s="215"/>
      <c r="S9" s="398">
        <f t="shared" si="3"/>
        <v>1</v>
      </c>
      <c r="T9" s="263" t="s">
        <v>369</v>
      </c>
      <c r="U9" s="544">
        <v>3000</v>
      </c>
      <c r="V9" s="289">
        <v>2000</v>
      </c>
      <c r="W9" s="290">
        <v>500</v>
      </c>
      <c r="X9" s="290">
        <v>100</v>
      </c>
      <c r="Y9" s="290">
        <v>100</v>
      </c>
      <c r="Z9" s="290">
        <v>100</v>
      </c>
      <c r="AA9" s="290">
        <v>100</v>
      </c>
      <c r="AB9" s="269">
        <v>100</v>
      </c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3100</v>
      </c>
      <c r="AV9" s="281"/>
      <c r="AW9" s="282"/>
      <c r="AX9" s="282"/>
      <c r="AY9" s="282"/>
      <c r="AZ9" s="282"/>
      <c r="BA9" s="403">
        <f t="shared" si="8"/>
        <v>3100</v>
      </c>
      <c r="BB9" s="283"/>
      <c r="BC9" s="291" t="s">
        <v>85</v>
      </c>
      <c r="BD9" s="329" t="str">
        <f t="shared" si="9"/>
        <v>正确</v>
      </c>
    </row>
    <row r="10" s="1" customFormat="1" ht="33" customHeight="1" spans="1:56">
      <c r="A10" s="376">
        <f t="shared" si="1"/>
        <v>6</v>
      </c>
      <c r="B10" s="541" t="s">
        <v>375</v>
      </c>
      <c r="C10" s="538" t="s">
        <v>141</v>
      </c>
      <c r="D10" s="539">
        <v>45854</v>
      </c>
      <c r="E10" s="385" t="s">
        <v>78</v>
      </c>
      <c r="F10" s="380">
        <f t="shared" si="2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>
        <v>1</v>
      </c>
      <c r="R10" s="215"/>
      <c r="S10" s="398">
        <f t="shared" si="3"/>
        <v>1</v>
      </c>
      <c r="T10" s="263" t="s">
        <v>369</v>
      </c>
      <c r="U10" s="544">
        <v>3000</v>
      </c>
      <c r="V10" s="289">
        <v>2000</v>
      </c>
      <c r="W10" s="290">
        <v>500</v>
      </c>
      <c r="X10" s="290">
        <v>100</v>
      </c>
      <c r="Y10" s="290">
        <v>100</v>
      </c>
      <c r="Z10" s="290">
        <v>100</v>
      </c>
      <c r="AA10" s="290">
        <v>100</v>
      </c>
      <c r="AB10" s="269">
        <v>100</v>
      </c>
      <c r="AC10" s="403">
        <f t="shared" si="4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3100</v>
      </c>
      <c r="AV10" s="281"/>
      <c r="AW10" s="282"/>
      <c r="AX10" s="282"/>
      <c r="AY10" s="282"/>
      <c r="AZ10" s="282"/>
      <c r="BA10" s="403">
        <f t="shared" si="8"/>
        <v>3100</v>
      </c>
      <c r="BB10" s="283"/>
      <c r="BC10" s="291" t="s">
        <v>85</v>
      </c>
      <c r="BD10" s="329" t="str">
        <f t="shared" si="9"/>
        <v>正确</v>
      </c>
    </row>
    <row r="11" s="1" customFormat="1" ht="33" customHeight="1" spans="1:56">
      <c r="A11" s="376">
        <f t="shared" si="1"/>
        <v>7</v>
      </c>
      <c r="B11" s="541" t="s">
        <v>376</v>
      </c>
      <c r="C11" s="538" t="s">
        <v>141</v>
      </c>
      <c r="D11" s="539">
        <v>45854</v>
      </c>
      <c r="E11" s="385" t="s">
        <v>78</v>
      </c>
      <c r="F11" s="380">
        <f t="shared" si="2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398">
        <f t="shared" si="3"/>
        <v>0</v>
      </c>
      <c r="T11" s="263"/>
      <c r="U11" s="544">
        <v>3000</v>
      </c>
      <c r="V11" s="289">
        <v>2000</v>
      </c>
      <c r="W11" s="290">
        <v>500</v>
      </c>
      <c r="X11" s="290">
        <v>100</v>
      </c>
      <c r="Y11" s="290">
        <v>100</v>
      </c>
      <c r="Z11" s="290">
        <v>100</v>
      </c>
      <c r="AA11" s="290">
        <v>100</v>
      </c>
      <c r="AB11" s="269">
        <v>100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3100</v>
      </c>
      <c r="AV11" s="281"/>
      <c r="AW11" s="282"/>
      <c r="AX11" s="282"/>
      <c r="AY11" s="282"/>
      <c r="AZ11" s="282"/>
      <c r="BA11" s="403">
        <f t="shared" si="8"/>
        <v>3100</v>
      </c>
      <c r="BB11" s="283"/>
      <c r="BC11" s="291" t="s">
        <v>85</v>
      </c>
      <c r="BD11" s="329" t="str">
        <f t="shared" si="9"/>
        <v>正确</v>
      </c>
    </row>
    <row r="12" s="1" customFormat="1" ht="33" customHeight="1" spans="1:56">
      <c r="A12" s="376">
        <f t="shared" si="1"/>
        <v>8</v>
      </c>
      <c r="B12" s="541" t="s">
        <v>377</v>
      </c>
      <c r="C12" s="538" t="s">
        <v>141</v>
      </c>
      <c r="D12" s="539">
        <v>45854</v>
      </c>
      <c r="E12" s="385" t="s">
        <v>78</v>
      </c>
      <c r="F12" s="380">
        <f t="shared" si="2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>
        <v>1</v>
      </c>
      <c r="R12" s="215"/>
      <c r="S12" s="398">
        <f t="shared" si="3"/>
        <v>1</v>
      </c>
      <c r="T12" s="263" t="s">
        <v>369</v>
      </c>
      <c r="U12" s="544">
        <v>3000</v>
      </c>
      <c r="V12" s="289">
        <v>2000</v>
      </c>
      <c r="W12" s="290">
        <v>500</v>
      </c>
      <c r="X12" s="290">
        <v>100</v>
      </c>
      <c r="Y12" s="290">
        <v>100</v>
      </c>
      <c r="Z12" s="290">
        <v>100</v>
      </c>
      <c r="AA12" s="290">
        <v>100</v>
      </c>
      <c r="AB12" s="269">
        <v>100</v>
      </c>
      <c r="AC12" s="403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3100</v>
      </c>
      <c r="AV12" s="281"/>
      <c r="AW12" s="282"/>
      <c r="AX12" s="282"/>
      <c r="AY12" s="282"/>
      <c r="AZ12" s="282"/>
      <c r="BA12" s="403">
        <f t="shared" si="8"/>
        <v>3100</v>
      </c>
      <c r="BB12" s="283"/>
      <c r="BC12" s="291" t="s">
        <v>85</v>
      </c>
      <c r="BD12" s="329" t="str">
        <f t="shared" si="9"/>
        <v>正确</v>
      </c>
    </row>
    <row r="13" s="1" customFormat="1" ht="33" customHeight="1" spans="1:56">
      <c r="A13" s="376">
        <f t="shared" si="1"/>
        <v>9</v>
      </c>
      <c r="B13" s="541" t="s">
        <v>378</v>
      </c>
      <c r="C13" s="538" t="s">
        <v>164</v>
      </c>
      <c r="D13" s="542">
        <v>45863</v>
      </c>
      <c r="E13" s="385" t="s">
        <v>78</v>
      </c>
      <c r="F13" s="380">
        <f t="shared" si="2"/>
        <v>30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398">
        <f t="shared" si="3"/>
        <v>0</v>
      </c>
      <c r="T13" s="263"/>
      <c r="U13" s="544">
        <v>4000</v>
      </c>
      <c r="V13" s="289">
        <v>2000</v>
      </c>
      <c r="W13" s="290">
        <v>1000</v>
      </c>
      <c r="X13" s="290">
        <v>500</v>
      </c>
      <c r="Y13" s="290">
        <v>200</v>
      </c>
      <c r="Z13" s="290">
        <v>100</v>
      </c>
      <c r="AA13" s="290">
        <v>100</v>
      </c>
      <c r="AB13" s="269">
        <v>100</v>
      </c>
      <c r="AC13" s="403">
        <f t="shared" si="4"/>
        <v>0</v>
      </c>
      <c r="AD13" s="269">
        <f>50*12</f>
        <v>600</v>
      </c>
      <c r="AE13" s="269"/>
      <c r="AF13" s="269"/>
      <c r="AG13" s="269"/>
      <c r="AH13" s="269"/>
      <c r="AI13" s="269">
        <v>100</v>
      </c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0</v>
      </c>
      <c r="AU13" s="403">
        <f t="shared" si="7"/>
        <v>4700</v>
      </c>
      <c r="AV13" s="281"/>
      <c r="AW13" s="282"/>
      <c r="AX13" s="282"/>
      <c r="AY13" s="282"/>
      <c r="AZ13" s="282"/>
      <c r="BA13" s="403">
        <f t="shared" si="8"/>
        <v>4700</v>
      </c>
      <c r="BB13" s="283"/>
      <c r="BC13" s="291" t="s">
        <v>379</v>
      </c>
      <c r="BD13" s="329" t="str">
        <f t="shared" si="9"/>
        <v>正确</v>
      </c>
    </row>
    <row r="14" s="1" customFormat="1" ht="33" customHeight="1" spans="1:56">
      <c r="A14" s="376">
        <f t="shared" si="1"/>
        <v>10</v>
      </c>
      <c r="B14" s="541" t="s">
        <v>380</v>
      </c>
      <c r="C14" s="538" t="s">
        <v>141</v>
      </c>
      <c r="D14" s="227">
        <v>45874</v>
      </c>
      <c r="E14" s="385" t="s">
        <v>78</v>
      </c>
      <c r="F14" s="380">
        <f t="shared" si="2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398">
        <f t="shared" si="3"/>
        <v>0</v>
      </c>
      <c r="T14" s="263"/>
      <c r="U14" s="544">
        <v>3000</v>
      </c>
      <c r="V14" s="289">
        <v>2000</v>
      </c>
      <c r="W14" s="290">
        <v>500</v>
      </c>
      <c r="X14" s="290">
        <v>100</v>
      </c>
      <c r="Y14" s="290">
        <v>100</v>
      </c>
      <c r="Z14" s="290">
        <v>100</v>
      </c>
      <c r="AA14" s="290">
        <v>100</v>
      </c>
      <c r="AB14" s="269">
        <v>100</v>
      </c>
      <c r="AC14" s="403">
        <f t="shared" si="4"/>
        <v>0</v>
      </c>
      <c r="AD14" s="462"/>
      <c r="AE14" s="269"/>
      <c r="AF14" s="269"/>
      <c r="AG14" s="269"/>
      <c r="AH14" s="269"/>
      <c r="AI14" s="269">
        <v>100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3100</v>
      </c>
      <c r="AV14" s="281"/>
      <c r="AW14" s="282"/>
      <c r="AX14" s="282"/>
      <c r="AY14" s="282"/>
      <c r="AZ14" s="282"/>
      <c r="BA14" s="403">
        <f t="shared" si="8"/>
        <v>3100</v>
      </c>
      <c r="BB14" s="283"/>
      <c r="BC14" s="291" t="s">
        <v>85</v>
      </c>
      <c r="BD14" s="329" t="str">
        <f t="shared" si="9"/>
        <v>正确</v>
      </c>
    </row>
    <row r="15" s="1" customFormat="1" ht="39" customHeight="1" spans="1:56">
      <c r="A15" s="376">
        <f t="shared" si="1"/>
        <v>11</v>
      </c>
      <c r="B15" s="228" t="s">
        <v>381</v>
      </c>
      <c r="C15" s="470" t="s">
        <v>141</v>
      </c>
      <c r="D15" s="227">
        <v>45908</v>
      </c>
      <c r="E15" s="228" t="s">
        <v>200</v>
      </c>
      <c r="F15" s="380">
        <f t="shared" si="2"/>
        <v>23</v>
      </c>
      <c r="G15" s="214" t="s">
        <v>79</v>
      </c>
      <c r="H15" s="215"/>
      <c r="I15" s="215"/>
      <c r="J15" s="215">
        <v>15</v>
      </c>
      <c r="K15" s="215"/>
      <c r="L15" s="215">
        <v>1</v>
      </c>
      <c r="M15" s="215"/>
      <c r="N15" s="215"/>
      <c r="O15" s="215"/>
      <c r="P15" s="215"/>
      <c r="Q15" s="215"/>
      <c r="R15" s="215"/>
      <c r="S15" s="398">
        <f t="shared" si="3"/>
        <v>0</v>
      </c>
      <c r="T15" s="261" t="s">
        <v>382</v>
      </c>
      <c r="U15" s="399" t="s">
        <v>383</v>
      </c>
      <c r="V15" s="289">
        <f>U15/E2*23</f>
        <v>2300</v>
      </c>
      <c r="W15" s="290"/>
      <c r="X15" s="290"/>
      <c r="Y15" s="290"/>
      <c r="Z15" s="290"/>
      <c r="AA15" s="290"/>
      <c r="AB15" s="269"/>
      <c r="AC15" s="403">
        <f t="shared" si="4"/>
        <v>0</v>
      </c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1600</v>
      </c>
      <c r="AU15" s="403">
        <f t="shared" si="7"/>
        <v>700</v>
      </c>
      <c r="AV15" s="281"/>
      <c r="AW15" s="282"/>
      <c r="AX15" s="282"/>
      <c r="AY15" s="282"/>
      <c r="AZ15" s="282"/>
      <c r="BA15" s="403">
        <f t="shared" si="8"/>
        <v>700</v>
      </c>
      <c r="BB15" s="283"/>
      <c r="BC15" s="291"/>
      <c r="BD15" s="329" t="str">
        <f t="shared" si="9"/>
        <v>错误</v>
      </c>
    </row>
    <row r="16" s="1" customFormat="1" ht="33" customHeight="1" spans="1:56">
      <c r="A16" s="376">
        <f t="shared" si="1"/>
        <v>12</v>
      </c>
      <c r="B16" s="543" t="s">
        <v>384</v>
      </c>
      <c r="C16" s="538" t="s">
        <v>164</v>
      </c>
      <c r="D16" s="227">
        <v>45926</v>
      </c>
      <c r="E16" s="238" t="s">
        <v>114</v>
      </c>
      <c r="F16" s="380">
        <f t="shared" si="2"/>
        <v>5</v>
      </c>
      <c r="G16" s="286" t="s">
        <v>79</v>
      </c>
      <c r="H16" s="215"/>
      <c r="I16" s="215"/>
      <c r="J16" s="215"/>
      <c r="K16" s="215"/>
      <c r="L16" s="215">
        <v>1</v>
      </c>
      <c r="M16" s="215"/>
      <c r="N16" s="215"/>
      <c r="O16" s="215"/>
      <c r="P16" s="215"/>
      <c r="Q16" s="215"/>
      <c r="R16" s="215"/>
      <c r="S16" s="398">
        <f t="shared" si="3"/>
        <v>0</v>
      </c>
      <c r="T16" s="263" t="s">
        <v>385</v>
      </c>
      <c r="U16" s="289">
        <v>4000</v>
      </c>
      <c r="V16" s="289">
        <f>U16/30*F16</f>
        <v>666.666666666667</v>
      </c>
      <c r="W16" s="290"/>
      <c r="X16" s="290"/>
      <c r="Y16" s="290"/>
      <c r="Z16" s="290"/>
      <c r="AA16" s="290"/>
      <c r="AB16" s="269"/>
      <c r="AC16" s="403">
        <f t="shared" si="4"/>
        <v>0</v>
      </c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133.333333333333</v>
      </c>
      <c r="AU16" s="403">
        <f t="shared" si="7"/>
        <v>533.33</v>
      </c>
      <c r="AV16" s="281"/>
      <c r="AW16" s="282"/>
      <c r="AX16" s="282"/>
      <c r="AY16" s="282"/>
      <c r="AZ16" s="282"/>
      <c r="BA16" s="403">
        <f t="shared" si="8"/>
        <v>533.33</v>
      </c>
      <c r="BB16" s="283"/>
      <c r="BC16" s="291"/>
      <c r="BD16" s="329" t="str">
        <f t="shared" si="9"/>
        <v>错误</v>
      </c>
    </row>
    <row r="17" s="1" customFormat="1" ht="33" customHeight="1" spans="1:56">
      <c r="A17" s="376">
        <f t="shared" si="1"/>
        <v>13</v>
      </c>
      <c r="B17" s="543" t="s">
        <v>386</v>
      </c>
      <c r="C17" s="538" t="s">
        <v>164</v>
      </c>
      <c r="D17" s="227">
        <v>45926</v>
      </c>
      <c r="E17" s="238" t="s">
        <v>114</v>
      </c>
      <c r="F17" s="380">
        <f t="shared" si="2"/>
        <v>5</v>
      </c>
      <c r="G17" s="286" t="s">
        <v>79</v>
      </c>
      <c r="H17" s="215"/>
      <c r="I17" s="215"/>
      <c r="J17" s="215"/>
      <c r="K17" s="215"/>
      <c r="L17" s="215">
        <v>1</v>
      </c>
      <c r="M17" s="215"/>
      <c r="N17" s="215"/>
      <c r="O17" s="215"/>
      <c r="P17" s="215"/>
      <c r="Q17" s="215"/>
      <c r="R17" s="215"/>
      <c r="S17" s="398">
        <f t="shared" si="3"/>
        <v>0</v>
      </c>
      <c r="T17" s="263" t="s">
        <v>385</v>
      </c>
      <c r="U17" s="289">
        <v>4000</v>
      </c>
      <c r="V17" s="289">
        <f>U17/30*F17</f>
        <v>666.666666666667</v>
      </c>
      <c r="W17" s="290"/>
      <c r="X17" s="290"/>
      <c r="Y17" s="290"/>
      <c r="Z17" s="290"/>
      <c r="AA17" s="290"/>
      <c r="AB17" s="269"/>
      <c r="AC17" s="403">
        <f t="shared" si="4"/>
        <v>0</v>
      </c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133.333333333333</v>
      </c>
      <c r="AU17" s="403">
        <f t="shared" si="7"/>
        <v>533.33</v>
      </c>
      <c r="AV17" s="281"/>
      <c r="AW17" s="282"/>
      <c r="AX17" s="282"/>
      <c r="AY17" s="282"/>
      <c r="AZ17" s="282"/>
      <c r="BA17" s="403">
        <f t="shared" si="8"/>
        <v>533.33</v>
      </c>
      <c r="BB17" s="283"/>
      <c r="BC17" s="291"/>
      <c r="BD17" s="329" t="str">
        <f t="shared" si="9"/>
        <v>错误</v>
      </c>
    </row>
    <row r="18" s="1" customFormat="1" ht="33" customHeight="1" spans="1:56">
      <c r="A18" s="376">
        <f t="shared" si="1"/>
        <v>14</v>
      </c>
      <c r="B18" s="287"/>
      <c r="C18" s="288"/>
      <c r="D18" s="227"/>
      <c r="E18" s="287"/>
      <c r="F18" s="380">
        <f t="shared" si="2"/>
        <v>30</v>
      </c>
      <c r="G18" s="286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399"/>
      <c r="V18" s="289"/>
      <c r="W18" s="290"/>
      <c r="X18" s="290"/>
      <c r="Y18" s="290"/>
      <c r="Z18" s="290"/>
      <c r="AA18" s="290"/>
      <c r="AB18" s="269"/>
      <c r="AC18" s="403">
        <f t="shared" si="4"/>
        <v>0</v>
      </c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0</v>
      </c>
      <c r="AV18" s="281"/>
      <c r="AW18" s="282"/>
      <c r="AX18" s="282"/>
      <c r="AY18" s="282"/>
      <c r="AZ18" s="282"/>
      <c r="BA18" s="403">
        <f t="shared" si="8"/>
        <v>0</v>
      </c>
      <c r="BB18" s="283"/>
      <c r="BC18" s="291"/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287"/>
      <c r="C19" s="288"/>
      <c r="D19" s="227"/>
      <c r="E19" s="287"/>
      <c r="F19" s="380">
        <f t="shared" si="2"/>
        <v>30</v>
      </c>
      <c r="G19" s="286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399"/>
      <c r="V19" s="289"/>
      <c r="W19" s="290"/>
      <c r="X19" s="290"/>
      <c r="Y19" s="290"/>
      <c r="Z19" s="290"/>
      <c r="AA19" s="290"/>
      <c r="AB19" s="269"/>
      <c r="AC19" s="403">
        <f t="shared" si="4"/>
        <v>0</v>
      </c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0</v>
      </c>
      <c r="AV19" s="281"/>
      <c r="AW19" s="282"/>
      <c r="AX19" s="282"/>
      <c r="AY19" s="282"/>
      <c r="AZ19" s="282"/>
      <c r="BA19" s="403">
        <f t="shared" si="8"/>
        <v>0</v>
      </c>
      <c r="BB19" s="283"/>
      <c r="BC19" s="291"/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287"/>
      <c r="C20" s="288"/>
      <c r="D20" s="227"/>
      <c r="E20" s="287"/>
      <c r="F20" s="380">
        <f t="shared" si="2"/>
        <v>30</v>
      </c>
      <c r="G20" s="286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3"/>
      <c r="U20" s="399"/>
      <c r="V20" s="289"/>
      <c r="W20" s="290"/>
      <c r="X20" s="290"/>
      <c r="Y20" s="290"/>
      <c r="Z20" s="290"/>
      <c r="AA20" s="290"/>
      <c r="AB20" s="269"/>
      <c r="AC20" s="403">
        <f t="shared" si="4"/>
        <v>0</v>
      </c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0</v>
      </c>
      <c r="AV20" s="281"/>
      <c r="AW20" s="282"/>
      <c r="AX20" s="282"/>
      <c r="AY20" s="282"/>
      <c r="AZ20" s="282"/>
      <c r="BA20" s="403">
        <f t="shared" si="8"/>
        <v>0</v>
      </c>
      <c r="BB20" s="283"/>
      <c r="BC20" s="291"/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287"/>
      <c r="C21" s="288"/>
      <c r="D21" s="227"/>
      <c r="E21" s="287"/>
      <c r="F21" s="380">
        <f t="shared" si="2"/>
        <v>30</v>
      </c>
      <c r="G21" s="286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/>
      <c r="U21" s="399"/>
      <c r="V21" s="289"/>
      <c r="W21" s="290"/>
      <c r="X21" s="290"/>
      <c r="Y21" s="290"/>
      <c r="Z21" s="290"/>
      <c r="AA21" s="290"/>
      <c r="AB21" s="269"/>
      <c r="AC21" s="403">
        <f t="shared" si="4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0</v>
      </c>
      <c r="AV21" s="281"/>
      <c r="AW21" s="282"/>
      <c r="AX21" s="282"/>
      <c r="AY21" s="282"/>
      <c r="AZ21" s="282"/>
      <c r="BA21" s="403">
        <f t="shared" si="8"/>
        <v>0</v>
      </c>
      <c r="BB21" s="283"/>
      <c r="BC21" s="291"/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287"/>
      <c r="C22" s="288"/>
      <c r="D22" s="227"/>
      <c r="E22" s="287"/>
      <c r="F22" s="380">
        <f t="shared" si="2"/>
        <v>30</v>
      </c>
      <c r="G22" s="286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263"/>
      <c r="U22" s="399"/>
      <c r="V22" s="289"/>
      <c r="W22" s="290"/>
      <c r="X22" s="290"/>
      <c r="Y22" s="290"/>
      <c r="Z22" s="290"/>
      <c r="AA22" s="290"/>
      <c r="AB22" s="269"/>
      <c r="AC22" s="403">
        <f t="shared" si="4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0</v>
      </c>
      <c r="AV22" s="281"/>
      <c r="AW22" s="282"/>
      <c r="AX22" s="282"/>
      <c r="AY22" s="282"/>
      <c r="AZ22" s="282"/>
      <c r="BA22" s="403">
        <f t="shared" si="8"/>
        <v>0</v>
      </c>
      <c r="BB22" s="283"/>
      <c r="BC22" s="291"/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287"/>
      <c r="C23" s="288"/>
      <c r="D23" s="227"/>
      <c r="E23" s="287"/>
      <c r="F23" s="380">
        <f t="shared" si="2"/>
        <v>30</v>
      </c>
      <c r="G23" s="286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3"/>
      <c r="U23" s="399"/>
      <c r="V23" s="289"/>
      <c r="W23" s="290"/>
      <c r="X23" s="290"/>
      <c r="Y23" s="290"/>
      <c r="Z23" s="290"/>
      <c r="AA23" s="290"/>
      <c r="AB23" s="269"/>
      <c r="AC23" s="403">
        <f t="shared" si="4"/>
        <v>0</v>
      </c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0</v>
      </c>
      <c r="AV23" s="281"/>
      <c r="AW23" s="282"/>
      <c r="AX23" s="282"/>
      <c r="AY23" s="282"/>
      <c r="AZ23" s="282"/>
      <c r="BA23" s="403">
        <f t="shared" si="8"/>
        <v>0</v>
      </c>
      <c r="BB23" s="283"/>
      <c r="BC23" s="291"/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287"/>
      <c r="C24" s="288"/>
      <c r="D24" s="227"/>
      <c r="E24" s="287"/>
      <c r="F24" s="380">
        <f t="shared" si="2"/>
        <v>30</v>
      </c>
      <c r="G24" s="286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263"/>
      <c r="U24" s="399"/>
      <c r="V24" s="289"/>
      <c r="W24" s="290"/>
      <c r="X24" s="290"/>
      <c r="Y24" s="290"/>
      <c r="Z24" s="290"/>
      <c r="AA24" s="290"/>
      <c r="AB24" s="269"/>
      <c r="AC24" s="403">
        <f t="shared" si="4"/>
        <v>0</v>
      </c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0</v>
      </c>
      <c r="AV24" s="281"/>
      <c r="AW24" s="282"/>
      <c r="AX24" s="282"/>
      <c r="AY24" s="282"/>
      <c r="AZ24" s="282"/>
      <c r="BA24" s="403">
        <f t="shared" si="8"/>
        <v>0</v>
      </c>
      <c r="BB24" s="283"/>
      <c r="BC24" s="291"/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287"/>
      <c r="C25" s="288"/>
      <c r="D25" s="227"/>
      <c r="E25" s="287"/>
      <c r="F25" s="380">
        <f t="shared" si="2"/>
        <v>30</v>
      </c>
      <c r="G25" s="286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3"/>
        <v>0</v>
      </c>
      <c r="T25" s="263"/>
      <c r="U25" s="399"/>
      <c r="V25" s="289"/>
      <c r="W25" s="290"/>
      <c r="X25" s="290"/>
      <c r="Y25" s="290"/>
      <c r="Z25" s="290"/>
      <c r="AA25" s="290"/>
      <c r="AB25" s="269"/>
      <c r="AC25" s="403">
        <f t="shared" si="4"/>
        <v>0</v>
      </c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0</v>
      </c>
      <c r="AV25" s="281"/>
      <c r="AW25" s="282"/>
      <c r="AX25" s="282"/>
      <c r="AY25" s="282"/>
      <c r="AZ25" s="282"/>
      <c r="BA25" s="403">
        <f t="shared" si="8"/>
        <v>0</v>
      </c>
      <c r="BB25" s="283"/>
      <c r="BC25" s="291"/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287"/>
      <c r="C26" s="288"/>
      <c r="D26" s="227"/>
      <c r="E26" s="287"/>
      <c r="F26" s="380">
        <f t="shared" si="2"/>
        <v>30</v>
      </c>
      <c r="G26" s="286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3"/>
      <c r="U26" s="399"/>
      <c r="V26" s="289"/>
      <c r="W26" s="290"/>
      <c r="X26" s="290"/>
      <c r="Y26" s="290"/>
      <c r="Z26" s="290"/>
      <c r="AA26" s="290"/>
      <c r="AB26" s="269"/>
      <c r="AC26" s="403">
        <f t="shared" si="4"/>
        <v>0</v>
      </c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0</v>
      </c>
      <c r="AV26" s="281"/>
      <c r="AW26" s="282"/>
      <c r="AX26" s="282"/>
      <c r="AY26" s="282"/>
      <c r="AZ26" s="282"/>
      <c r="BA26" s="403">
        <f t="shared" si="8"/>
        <v>0</v>
      </c>
      <c r="BB26" s="283"/>
      <c r="BC26" s="291"/>
      <c r="BD26" s="329" t="str">
        <f t="shared" si="9"/>
        <v>正确</v>
      </c>
    </row>
    <row r="27" s="1" customFormat="1" ht="33" customHeight="1" spans="1:56">
      <c r="A27" s="376">
        <f t="shared" si="1"/>
        <v>23</v>
      </c>
      <c r="B27" s="287"/>
      <c r="C27" s="288"/>
      <c r="D27" s="227"/>
      <c r="E27" s="287"/>
      <c r="F27" s="380">
        <f t="shared" si="2"/>
        <v>30</v>
      </c>
      <c r="G27" s="286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3"/>
        <v>0</v>
      </c>
      <c r="T27" s="263"/>
      <c r="U27" s="399"/>
      <c r="V27" s="289"/>
      <c r="W27" s="290"/>
      <c r="X27" s="290"/>
      <c r="Y27" s="290"/>
      <c r="Z27" s="290"/>
      <c r="AA27" s="290"/>
      <c r="AB27" s="269"/>
      <c r="AC27" s="403">
        <f t="shared" si="4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0</v>
      </c>
      <c r="AV27" s="281"/>
      <c r="AW27" s="282"/>
      <c r="AX27" s="282"/>
      <c r="AY27" s="282"/>
      <c r="AZ27" s="282"/>
      <c r="BA27" s="403">
        <f t="shared" si="8"/>
        <v>0</v>
      </c>
      <c r="BB27" s="283"/>
      <c r="BC27" s="291"/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287"/>
      <c r="C28" s="288"/>
      <c r="D28" s="227"/>
      <c r="E28" s="287"/>
      <c r="F28" s="380">
        <f t="shared" si="2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399"/>
      <c r="V28" s="289"/>
      <c r="W28" s="290"/>
      <c r="X28" s="290"/>
      <c r="Y28" s="290"/>
      <c r="Z28" s="290"/>
      <c r="AA28" s="290"/>
      <c r="AB28" s="269"/>
      <c r="AC28" s="403">
        <f t="shared" si="4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0</v>
      </c>
      <c r="AV28" s="281"/>
      <c r="AW28" s="282"/>
      <c r="AX28" s="282"/>
      <c r="AY28" s="282"/>
      <c r="AZ28" s="282"/>
      <c r="BA28" s="403">
        <f t="shared" si="8"/>
        <v>0</v>
      </c>
      <c r="BB28" s="283"/>
      <c r="BC28" s="291"/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287"/>
      <c r="C29" s="288"/>
      <c r="D29" s="227"/>
      <c r="E29" s="287"/>
      <c r="F29" s="380">
        <f t="shared" si="2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3"/>
        <v>0</v>
      </c>
      <c r="T29" s="263"/>
      <c r="U29" s="399"/>
      <c r="V29" s="289"/>
      <c r="W29" s="290"/>
      <c r="X29" s="290"/>
      <c r="Y29" s="290"/>
      <c r="Z29" s="290"/>
      <c r="AA29" s="290"/>
      <c r="AB29" s="269"/>
      <c r="AC29" s="403">
        <f t="shared" si="4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0</v>
      </c>
      <c r="AV29" s="281"/>
      <c r="AW29" s="282"/>
      <c r="AX29" s="282"/>
      <c r="AY29" s="282"/>
      <c r="AZ29" s="282"/>
      <c r="BA29" s="403">
        <f t="shared" si="8"/>
        <v>0</v>
      </c>
      <c r="BB29" s="283"/>
      <c r="BC29" s="291"/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287"/>
      <c r="C30" s="288"/>
      <c r="D30" s="227"/>
      <c r="E30" s="287"/>
      <c r="F30" s="380">
        <f t="shared" si="2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3"/>
        <v>0</v>
      </c>
      <c r="T30" s="263"/>
      <c r="U30" s="399"/>
      <c r="V30" s="289"/>
      <c r="W30" s="290"/>
      <c r="X30" s="290"/>
      <c r="Y30" s="290"/>
      <c r="Z30" s="290"/>
      <c r="AA30" s="290"/>
      <c r="AB30" s="269"/>
      <c r="AC30" s="403">
        <f t="shared" si="4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0</v>
      </c>
      <c r="AV30" s="281"/>
      <c r="AW30" s="282"/>
      <c r="AX30" s="282"/>
      <c r="AY30" s="282"/>
      <c r="AZ30" s="282"/>
      <c r="BA30" s="403">
        <f t="shared" si="8"/>
        <v>0</v>
      </c>
      <c r="BB30" s="283"/>
      <c r="BC30" s="291"/>
      <c r="BD30" s="329" t="str">
        <f t="shared" si="9"/>
        <v>正确</v>
      </c>
    </row>
    <row r="31" s="1" customFormat="1" ht="33" customHeight="1" spans="1:56">
      <c r="A31" s="376">
        <f t="shared" si="1"/>
        <v>27</v>
      </c>
      <c r="B31" s="287"/>
      <c r="C31" s="288"/>
      <c r="D31" s="227"/>
      <c r="E31" s="287"/>
      <c r="F31" s="380">
        <f t="shared" si="2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3"/>
        <v>0</v>
      </c>
      <c r="T31" s="263"/>
      <c r="U31" s="399"/>
      <c r="V31" s="289"/>
      <c r="W31" s="290"/>
      <c r="X31" s="290"/>
      <c r="Y31" s="290"/>
      <c r="Z31" s="290"/>
      <c r="AA31" s="290"/>
      <c r="AB31" s="269"/>
      <c r="AC31" s="403">
        <f t="shared" si="4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0</v>
      </c>
      <c r="AV31" s="281"/>
      <c r="AW31" s="282"/>
      <c r="AX31" s="282"/>
      <c r="AY31" s="282"/>
      <c r="AZ31" s="282"/>
      <c r="BA31" s="403">
        <f t="shared" si="8"/>
        <v>0</v>
      </c>
      <c r="BB31" s="283"/>
      <c r="BC31" s="291"/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287"/>
      <c r="C32" s="288"/>
      <c r="D32" s="227"/>
      <c r="E32" s="287"/>
      <c r="F32" s="380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3"/>
        <v>0</v>
      </c>
      <c r="T32" s="263"/>
      <c r="U32" s="399"/>
      <c r="V32" s="289"/>
      <c r="W32" s="290"/>
      <c r="X32" s="290"/>
      <c r="Y32" s="290"/>
      <c r="Z32" s="290"/>
      <c r="AA32" s="290"/>
      <c r="AB32" s="269"/>
      <c r="AC32" s="403">
        <f t="shared" si="4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0</v>
      </c>
      <c r="AV32" s="281"/>
      <c r="AW32" s="282"/>
      <c r="AX32" s="282"/>
      <c r="AY32" s="282"/>
      <c r="AZ32" s="282"/>
      <c r="BA32" s="403">
        <f t="shared" si="8"/>
        <v>0</v>
      </c>
      <c r="BB32" s="283"/>
      <c r="BC32" s="291"/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287"/>
      <c r="C33" s="288"/>
      <c r="D33" s="227"/>
      <c r="E33" s="287"/>
      <c r="F33" s="380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3"/>
        <v>0</v>
      </c>
      <c r="T33" s="263"/>
      <c r="U33" s="399"/>
      <c r="V33" s="289"/>
      <c r="W33" s="290"/>
      <c r="X33" s="290"/>
      <c r="Y33" s="290"/>
      <c r="Z33" s="290"/>
      <c r="AA33" s="290"/>
      <c r="AB33" s="269"/>
      <c r="AC33" s="403">
        <f t="shared" si="4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0</v>
      </c>
      <c r="AV33" s="281"/>
      <c r="AW33" s="282"/>
      <c r="AX33" s="282"/>
      <c r="AY33" s="282"/>
      <c r="AZ33" s="282"/>
      <c r="BA33" s="403">
        <f t="shared" si="8"/>
        <v>0</v>
      </c>
      <c r="BB33" s="283"/>
      <c r="BC33" s="291"/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287"/>
      <c r="C34" s="288"/>
      <c r="D34" s="227"/>
      <c r="E34" s="287"/>
      <c r="F34" s="380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3"/>
        <v>0</v>
      </c>
      <c r="T34" s="263"/>
      <c r="U34" s="399"/>
      <c r="V34" s="289"/>
      <c r="W34" s="290"/>
      <c r="X34" s="290"/>
      <c r="Y34" s="290"/>
      <c r="Z34" s="290"/>
      <c r="AA34" s="290"/>
      <c r="AB34" s="269"/>
      <c r="AC34" s="403">
        <f t="shared" si="4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0</v>
      </c>
      <c r="AV34" s="281"/>
      <c r="AW34" s="282"/>
      <c r="AX34" s="282"/>
      <c r="AY34" s="282"/>
      <c r="AZ34" s="282"/>
      <c r="BA34" s="403">
        <f t="shared" si="8"/>
        <v>0</v>
      </c>
      <c r="BB34" s="283"/>
      <c r="BC34" s="291"/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287"/>
      <c r="C35" s="288"/>
      <c r="D35" s="227"/>
      <c r="E35" s="287"/>
      <c r="F35" s="380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3"/>
        <v>0</v>
      </c>
      <c r="T35" s="263"/>
      <c r="U35" s="399"/>
      <c r="V35" s="289"/>
      <c r="W35" s="290"/>
      <c r="X35" s="290"/>
      <c r="Y35" s="290"/>
      <c r="Z35" s="290"/>
      <c r="AA35" s="290"/>
      <c r="AB35" s="269"/>
      <c r="AC35" s="403">
        <f t="shared" si="4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0</v>
      </c>
      <c r="AV35" s="281"/>
      <c r="AW35" s="282"/>
      <c r="AX35" s="282"/>
      <c r="AY35" s="282"/>
      <c r="AZ35" s="282"/>
      <c r="BA35" s="403">
        <f t="shared" si="8"/>
        <v>0</v>
      </c>
      <c r="BB35" s="283"/>
      <c r="BC35" s="291"/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287"/>
      <c r="C36" s="288"/>
      <c r="D36" s="227"/>
      <c r="E36" s="287"/>
      <c r="F36" s="380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3"/>
        <v>0</v>
      </c>
      <c r="T36" s="263"/>
      <c r="U36" s="399"/>
      <c r="V36" s="289"/>
      <c r="W36" s="290"/>
      <c r="X36" s="290"/>
      <c r="Y36" s="290"/>
      <c r="Z36" s="290"/>
      <c r="AA36" s="290"/>
      <c r="AB36" s="269"/>
      <c r="AC36" s="403">
        <f t="shared" si="4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0</v>
      </c>
      <c r="AV36" s="281"/>
      <c r="AW36" s="282"/>
      <c r="AX36" s="282"/>
      <c r="AY36" s="282"/>
      <c r="AZ36" s="282"/>
      <c r="BA36" s="403">
        <f t="shared" si="8"/>
        <v>0</v>
      </c>
      <c r="BB36" s="283"/>
      <c r="BC36" s="291"/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287"/>
      <c r="C37" s="288"/>
      <c r="D37" s="227"/>
      <c r="E37" s="287"/>
      <c r="F37" s="380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3"/>
        <v>0</v>
      </c>
      <c r="T37" s="263"/>
      <c r="U37" s="399"/>
      <c r="V37" s="289"/>
      <c r="W37" s="290"/>
      <c r="X37" s="290"/>
      <c r="Y37" s="290"/>
      <c r="Z37" s="290"/>
      <c r="AA37" s="290"/>
      <c r="AB37" s="269"/>
      <c r="AC37" s="403">
        <f t="shared" si="4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0</v>
      </c>
      <c r="AV37" s="281"/>
      <c r="AW37" s="282"/>
      <c r="AX37" s="282"/>
      <c r="AY37" s="282"/>
      <c r="AZ37" s="282"/>
      <c r="BA37" s="403">
        <f t="shared" si="8"/>
        <v>0</v>
      </c>
      <c r="BB37" s="283"/>
      <c r="BC37" s="291"/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287"/>
      <c r="C38" s="288"/>
      <c r="D38" s="227"/>
      <c r="E38" s="287"/>
      <c r="F38" s="380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3"/>
        <v>0</v>
      </c>
      <c r="T38" s="263"/>
      <c r="U38" s="399"/>
      <c r="V38" s="289"/>
      <c r="W38" s="290"/>
      <c r="X38" s="290"/>
      <c r="Y38" s="290"/>
      <c r="Z38" s="290"/>
      <c r="AA38" s="290"/>
      <c r="AB38" s="269"/>
      <c r="AC38" s="403">
        <f t="shared" si="4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0</v>
      </c>
      <c r="AV38" s="281"/>
      <c r="AW38" s="282"/>
      <c r="AX38" s="282"/>
      <c r="AY38" s="282"/>
      <c r="AZ38" s="282"/>
      <c r="BA38" s="403">
        <f t="shared" si="8"/>
        <v>0</v>
      </c>
      <c r="BB38" s="283"/>
      <c r="BC38" s="291"/>
      <c r="BD38" s="329" t="str">
        <f t="shared" si="9"/>
        <v>正确</v>
      </c>
    </row>
    <row r="39" s="1" customFormat="1" ht="33" customHeight="1" spans="1:56">
      <c r="A39" s="376">
        <f t="shared" si="1"/>
        <v>35</v>
      </c>
      <c r="B39" s="287"/>
      <c r="C39" s="288"/>
      <c r="D39" s="227"/>
      <c r="E39" s="287"/>
      <c r="F39" s="380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3"/>
        <v>0</v>
      </c>
      <c r="T39" s="263"/>
      <c r="U39" s="399"/>
      <c r="V39" s="289"/>
      <c r="W39" s="290"/>
      <c r="X39" s="290"/>
      <c r="Y39" s="290"/>
      <c r="Z39" s="290"/>
      <c r="AA39" s="290"/>
      <c r="AB39" s="269"/>
      <c r="AC39" s="403">
        <f t="shared" si="4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0</v>
      </c>
      <c r="AV39" s="281"/>
      <c r="AW39" s="282"/>
      <c r="AX39" s="282"/>
      <c r="AY39" s="282"/>
      <c r="AZ39" s="282"/>
      <c r="BA39" s="403">
        <f t="shared" si="8"/>
        <v>0</v>
      </c>
      <c r="BB39" s="283"/>
      <c r="BC39" s="291"/>
      <c r="BD39" s="329" t="str">
        <f t="shared" si="9"/>
        <v>正确</v>
      </c>
    </row>
    <row r="40" s="1" customFormat="1" ht="33" customHeight="1" spans="1:56">
      <c r="A40" s="376">
        <f t="shared" si="1"/>
        <v>36</v>
      </c>
      <c r="B40" s="287"/>
      <c r="C40" s="288"/>
      <c r="D40" s="227"/>
      <c r="E40" s="287"/>
      <c r="F40" s="380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3"/>
        <v>0</v>
      </c>
      <c r="T40" s="263"/>
      <c r="U40" s="399"/>
      <c r="V40" s="289"/>
      <c r="W40" s="290"/>
      <c r="X40" s="290"/>
      <c r="Y40" s="290"/>
      <c r="Z40" s="290"/>
      <c r="AA40" s="290"/>
      <c r="AB40" s="269"/>
      <c r="AC40" s="403">
        <f t="shared" si="4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0</v>
      </c>
      <c r="AV40" s="281"/>
      <c r="AW40" s="282"/>
      <c r="AX40" s="282"/>
      <c r="AY40" s="282"/>
      <c r="AZ40" s="282"/>
      <c r="BA40" s="403">
        <f t="shared" si="8"/>
        <v>0</v>
      </c>
      <c r="BB40" s="283"/>
      <c r="BC40" s="291"/>
      <c r="BD40" s="329" t="str">
        <f t="shared" si="9"/>
        <v>正确</v>
      </c>
    </row>
    <row r="41" s="1" customFormat="1" ht="33" customHeight="1" spans="1:56">
      <c r="A41" s="376">
        <f t="shared" si="1"/>
        <v>37</v>
      </c>
      <c r="B41" s="287"/>
      <c r="C41" s="288"/>
      <c r="D41" s="227"/>
      <c r="E41" s="287"/>
      <c r="F41" s="380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3"/>
        <v>0</v>
      </c>
      <c r="T41" s="263"/>
      <c r="U41" s="399"/>
      <c r="V41" s="289"/>
      <c r="W41" s="290"/>
      <c r="X41" s="290"/>
      <c r="Y41" s="290"/>
      <c r="Z41" s="290"/>
      <c r="AA41" s="290"/>
      <c r="AB41" s="269"/>
      <c r="AC41" s="403">
        <f t="shared" si="4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0</v>
      </c>
      <c r="AV41" s="281"/>
      <c r="AW41" s="282"/>
      <c r="AX41" s="282"/>
      <c r="AY41" s="282"/>
      <c r="AZ41" s="282"/>
      <c r="BA41" s="403">
        <f t="shared" si="8"/>
        <v>0</v>
      </c>
      <c r="BB41" s="283"/>
      <c r="BC41" s="291"/>
      <c r="BD41" s="329" t="str">
        <f t="shared" si="9"/>
        <v>正确</v>
      </c>
    </row>
    <row r="42" s="1" customFormat="1" ht="33" customHeight="1" spans="1:56">
      <c r="A42" s="376">
        <f t="shared" si="1"/>
        <v>38</v>
      </c>
      <c r="B42" s="287"/>
      <c r="C42" s="288"/>
      <c r="D42" s="227"/>
      <c r="E42" s="287"/>
      <c r="F42" s="380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4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0</v>
      </c>
      <c r="AV42" s="281"/>
      <c r="AW42" s="282"/>
      <c r="AX42" s="282"/>
      <c r="AY42" s="282"/>
      <c r="AZ42" s="282"/>
      <c r="BA42" s="403">
        <f t="shared" si="8"/>
        <v>0</v>
      </c>
      <c r="BB42" s="283"/>
      <c r="BC42" s="291"/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287"/>
      <c r="C43" s="288"/>
      <c r="D43" s="227"/>
      <c r="E43" s="287"/>
      <c r="F43" s="380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4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0</v>
      </c>
      <c r="AV43" s="281"/>
      <c r="AW43" s="282"/>
      <c r="AX43" s="282"/>
      <c r="AY43" s="282"/>
      <c r="AZ43" s="282"/>
      <c r="BA43" s="403">
        <f t="shared" si="8"/>
        <v>0</v>
      </c>
      <c r="BB43" s="283"/>
      <c r="BC43" s="291"/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287"/>
      <c r="C44" s="288"/>
      <c r="D44" s="227"/>
      <c r="E44" s="287"/>
      <c r="F44" s="380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3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4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0</v>
      </c>
      <c r="AV44" s="281"/>
      <c r="AW44" s="282"/>
      <c r="AX44" s="282"/>
      <c r="AY44" s="282"/>
      <c r="AZ44" s="282"/>
      <c r="BA44" s="403">
        <f t="shared" si="8"/>
        <v>0</v>
      </c>
      <c r="BB44" s="283"/>
      <c r="BC44" s="291"/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287"/>
      <c r="C45" s="288"/>
      <c r="D45" s="227"/>
      <c r="E45" s="287"/>
      <c r="F45" s="380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4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0</v>
      </c>
      <c r="AV45" s="281"/>
      <c r="AW45" s="282"/>
      <c r="AX45" s="282"/>
      <c r="AY45" s="282"/>
      <c r="AZ45" s="282"/>
      <c r="BA45" s="403">
        <f t="shared" si="8"/>
        <v>0</v>
      </c>
      <c r="BB45" s="283"/>
      <c r="BC45" s="291"/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287"/>
      <c r="C46" s="288"/>
      <c r="D46" s="227"/>
      <c r="E46" s="287"/>
      <c r="F46" s="380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4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0</v>
      </c>
      <c r="AV46" s="281"/>
      <c r="AW46" s="282"/>
      <c r="AX46" s="282"/>
      <c r="AY46" s="282"/>
      <c r="AZ46" s="282"/>
      <c r="BA46" s="403">
        <f t="shared" si="8"/>
        <v>0</v>
      </c>
      <c r="BB46" s="283"/>
      <c r="BC46" s="291"/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287"/>
      <c r="C47" s="288"/>
      <c r="D47" s="227"/>
      <c r="E47" s="287"/>
      <c r="F47" s="380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0</v>
      </c>
      <c r="AV47" s="281"/>
      <c r="AW47" s="282"/>
      <c r="AX47" s="282"/>
      <c r="AY47" s="282"/>
      <c r="AZ47" s="282"/>
      <c r="BA47" s="403">
        <f t="shared" si="8"/>
        <v>0</v>
      </c>
      <c r="BB47" s="283"/>
      <c r="BC47" s="291"/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287"/>
      <c r="C48" s="288"/>
      <c r="D48" s="227"/>
      <c r="E48" s="287"/>
      <c r="F48" s="380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0</v>
      </c>
      <c r="AV48" s="281"/>
      <c r="AW48" s="282"/>
      <c r="AX48" s="282"/>
      <c r="AY48" s="282"/>
      <c r="AZ48" s="282"/>
      <c r="BA48" s="403">
        <f t="shared" si="8"/>
        <v>0</v>
      </c>
      <c r="BB48" s="283"/>
      <c r="BC48" s="291"/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287"/>
      <c r="C49" s="288"/>
      <c r="D49" s="227"/>
      <c r="E49" s="287"/>
      <c r="F49" s="380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4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0</v>
      </c>
      <c r="AV49" s="281"/>
      <c r="AW49" s="282"/>
      <c r="AX49" s="282"/>
      <c r="AY49" s="282"/>
      <c r="AZ49" s="282"/>
      <c r="BA49" s="403">
        <f t="shared" si="8"/>
        <v>0</v>
      </c>
      <c r="BB49" s="283"/>
      <c r="BC49" s="291"/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287"/>
      <c r="C50" s="288"/>
      <c r="D50" s="227"/>
      <c r="E50" s="287"/>
      <c r="F50" s="380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4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0</v>
      </c>
      <c r="AV50" s="281"/>
      <c r="AW50" s="282"/>
      <c r="AX50" s="282"/>
      <c r="AY50" s="282"/>
      <c r="AZ50" s="282"/>
      <c r="BA50" s="403">
        <f t="shared" si="8"/>
        <v>0</v>
      </c>
      <c r="BB50" s="283"/>
      <c r="BC50" s="291"/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287"/>
      <c r="C51" s="288"/>
      <c r="D51" s="227"/>
      <c r="E51" s="28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3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0">ROW()-4</f>
        <v>65</v>
      </c>
      <c r="B69" s="287"/>
      <c r="C69" s="288"/>
      <c r="D69" s="227"/>
      <c r="E69" s="287"/>
      <c r="F69" s="380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7">ROUND(AU69-SUM(AV69:AZ69),2)</f>
        <v>0</v>
      </c>
      <c r="BB69" s="283"/>
      <c r="BC69" s="291"/>
      <c r="BD69" s="329" t="str">
        <f t="shared" ref="BD69:BD132" si="18">IF(U69-SUM(V69:AB69)=0,"正确","错误")</f>
        <v>正确</v>
      </c>
    </row>
    <row r="70" s="1" customFormat="1" ht="33" customHeight="1" spans="1:56">
      <c r="A70" s="376">
        <f t="shared" si="10"/>
        <v>66</v>
      </c>
      <c r="B70" s="287"/>
      <c r="C70" s="288"/>
      <c r="D70" s="227"/>
      <c r="E70" s="287"/>
      <c r="F70" s="380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3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0</v>
      </c>
      <c r="AV70" s="281"/>
      <c r="AW70" s="282"/>
      <c r="AX70" s="282"/>
      <c r="AY70" s="282"/>
      <c r="AZ70" s="282"/>
      <c r="BA70" s="403">
        <f t="shared" si="17"/>
        <v>0</v>
      </c>
      <c r="BB70" s="283"/>
      <c r="BC70" s="291"/>
      <c r="BD70" s="329" t="str">
        <f t="shared" si="18"/>
        <v>正确</v>
      </c>
    </row>
    <row r="71" s="1" customFormat="1" ht="33" customHeight="1" spans="1:56">
      <c r="A71" s="376">
        <f t="shared" si="10"/>
        <v>67</v>
      </c>
      <c r="B71" s="287"/>
      <c r="C71" s="288"/>
      <c r="D71" s="227"/>
      <c r="E71" s="287"/>
      <c r="F71" s="380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2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3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0</v>
      </c>
      <c r="AV71" s="281"/>
      <c r="AW71" s="282"/>
      <c r="AX71" s="282"/>
      <c r="AY71" s="282"/>
      <c r="AZ71" s="282"/>
      <c r="BA71" s="403">
        <f t="shared" si="17"/>
        <v>0</v>
      </c>
      <c r="BB71" s="283"/>
      <c r="BC71" s="291"/>
      <c r="BD71" s="329" t="str">
        <f t="shared" si="18"/>
        <v>正确</v>
      </c>
    </row>
    <row r="72" s="1" customFormat="1" ht="33" customHeight="1" spans="1:56">
      <c r="A72" s="376">
        <f t="shared" si="10"/>
        <v>68</v>
      </c>
      <c r="B72" s="287"/>
      <c r="C72" s="288"/>
      <c r="D72" s="227"/>
      <c r="E72" s="287"/>
      <c r="F72" s="380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3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0</v>
      </c>
      <c r="AV72" s="281"/>
      <c r="AW72" s="282"/>
      <c r="AX72" s="282"/>
      <c r="AY72" s="282"/>
      <c r="AZ72" s="282"/>
      <c r="BA72" s="403">
        <f t="shared" si="17"/>
        <v>0</v>
      </c>
      <c r="BB72" s="283"/>
      <c r="BC72" s="291"/>
      <c r="BD72" s="329" t="str">
        <f t="shared" si="18"/>
        <v>正确</v>
      </c>
    </row>
    <row r="73" s="1" customFormat="1" ht="33" customHeight="1" spans="1:56">
      <c r="A73" s="376">
        <f t="shared" si="10"/>
        <v>69</v>
      </c>
      <c r="B73" s="287"/>
      <c r="C73" s="288"/>
      <c r="D73" s="227"/>
      <c r="E73" s="287"/>
      <c r="F73" s="380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3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0</v>
      </c>
      <c r="AV73" s="281"/>
      <c r="AW73" s="282"/>
      <c r="AX73" s="282"/>
      <c r="AY73" s="282"/>
      <c r="AZ73" s="282"/>
      <c r="BA73" s="403">
        <f t="shared" si="17"/>
        <v>0</v>
      </c>
      <c r="BB73" s="283"/>
      <c r="BC73" s="291"/>
      <c r="BD73" s="329" t="str">
        <f t="shared" si="18"/>
        <v>正确</v>
      </c>
    </row>
    <row r="74" s="1" customFormat="1" ht="33" customHeight="1" spans="1:56">
      <c r="A74" s="376">
        <f t="shared" si="10"/>
        <v>70</v>
      </c>
      <c r="B74" s="287"/>
      <c r="C74" s="288"/>
      <c r="D74" s="227"/>
      <c r="E74" s="287"/>
      <c r="F74" s="380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3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0</v>
      </c>
      <c r="AV74" s="281"/>
      <c r="AW74" s="282"/>
      <c r="AX74" s="282"/>
      <c r="AY74" s="282"/>
      <c r="AZ74" s="282"/>
      <c r="BA74" s="403">
        <f t="shared" si="17"/>
        <v>0</v>
      </c>
      <c r="BB74" s="283"/>
      <c r="BC74" s="291"/>
      <c r="BD74" s="329" t="str">
        <f t="shared" si="18"/>
        <v>正确</v>
      </c>
    </row>
    <row r="75" s="1" customFormat="1" ht="33" customHeight="1" spans="1:56">
      <c r="A75" s="376">
        <f t="shared" si="10"/>
        <v>71</v>
      </c>
      <c r="B75" s="287"/>
      <c r="C75" s="288"/>
      <c r="D75" s="227"/>
      <c r="E75" s="287"/>
      <c r="F75" s="380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3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0</v>
      </c>
      <c r="AV75" s="281"/>
      <c r="AW75" s="282"/>
      <c r="AX75" s="282"/>
      <c r="AY75" s="282"/>
      <c r="AZ75" s="282"/>
      <c r="BA75" s="403">
        <f t="shared" si="17"/>
        <v>0</v>
      </c>
      <c r="BB75" s="283"/>
      <c r="BC75" s="291"/>
      <c r="BD75" s="329" t="str">
        <f t="shared" si="18"/>
        <v>正确</v>
      </c>
    </row>
    <row r="76" s="1" customFormat="1" ht="33" customHeight="1" spans="1:56">
      <c r="A76" s="376">
        <f t="shared" si="10"/>
        <v>72</v>
      </c>
      <c r="B76" s="287"/>
      <c r="C76" s="288"/>
      <c r="D76" s="227"/>
      <c r="E76" s="287"/>
      <c r="F76" s="380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3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0</v>
      </c>
      <c r="AV76" s="281"/>
      <c r="AW76" s="282"/>
      <c r="AX76" s="282"/>
      <c r="AY76" s="282"/>
      <c r="AZ76" s="282"/>
      <c r="BA76" s="403">
        <f t="shared" si="17"/>
        <v>0</v>
      </c>
      <c r="BB76" s="283"/>
      <c r="BC76" s="291"/>
      <c r="BD76" s="329" t="str">
        <f t="shared" si="18"/>
        <v>正确</v>
      </c>
    </row>
    <row r="77" s="1" customFormat="1" ht="33" customHeight="1" spans="1:56">
      <c r="A77" s="376">
        <f t="shared" si="10"/>
        <v>73</v>
      </c>
      <c r="B77" s="287"/>
      <c r="C77" s="288"/>
      <c r="D77" s="227"/>
      <c r="E77" s="287"/>
      <c r="F77" s="380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3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0</v>
      </c>
      <c r="AV77" s="281"/>
      <c r="AW77" s="282"/>
      <c r="AX77" s="282"/>
      <c r="AY77" s="282"/>
      <c r="AZ77" s="282"/>
      <c r="BA77" s="403">
        <f t="shared" si="17"/>
        <v>0</v>
      </c>
      <c r="BB77" s="283"/>
      <c r="BC77" s="291"/>
      <c r="BD77" s="329" t="str">
        <f t="shared" si="18"/>
        <v>正确</v>
      </c>
    </row>
    <row r="78" s="1" customFormat="1" ht="33" customHeight="1" spans="1:56">
      <c r="A78" s="376">
        <f t="shared" si="10"/>
        <v>74</v>
      </c>
      <c r="B78" s="287"/>
      <c r="C78" s="288"/>
      <c r="D78" s="227"/>
      <c r="E78" s="287"/>
      <c r="F78" s="380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3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0</v>
      </c>
      <c r="AV78" s="281"/>
      <c r="AW78" s="282"/>
      <c r="AX78" s="282"/>
      <c r="AY78" s="282"/>
      <c r="AZ78" s="282"/>
      <c r="BA78" s="403">
        <f t="shared" si="17"/>
        <v>0</v>
      </c>
      <c r="BB78" s="283"/>
      <c r="BC78" s="291"/>
      <c r="BD78" s="329" t="str">
        <f t="shared" si="18"/>
        <v>正确</v>
      </c>
    </row>
    <row r="79" s="1" customFormat="1" ht="33" customHeight="1" spans="1:56">
      <c r="A79" s="376">
        <f t="shared" si="10"/>
        <v>75</v>
      </c>
      <c r="B79" s="287"/>
      <c r="C79" s="288"/>
      <c r="D79" s="227"/>
      <c r="E79" s="287"/>
      <c r="F79" s="380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0</v>
      </c>
      <c r="AU79" s="403">
        <f t="shared" si="16"/>
        <v>0</v>
      </c>
      <c r="AV79" s="281"/>
      <c r="AW79" s="282"/>
      <c r="AX79" s="282"/>
      <c r="AY79" s="282"/>
      <c r="AZ79" s="282"/>
      <c r="BA79" s="403">
        <f t="shared" si="17"/>
        <v>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6">
        <f t="shared" si="10"/>
        <v>76</v>
      </c>
      <c r="B80" s="287"/>
      <c r="C80" s="288"/>
      <c r="D80" s="227"/>
      <c r="E80" s="287"/>
      <c r="F80" s="380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3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0</v>
      </c>
      <c r="AV80" s="281"/>
      <c r="AW80" s="282"/>
      <c r="AX80" s="282"/>
      <c r="AY80" s="282"/>
      <c r="AZ80" s="282"/>
      <c r="BA80" s="403">
        <f t="shared" si="17"/>
        <v>0</v>
      </c>
      <c r="BB80" s="283"/>
      <c r="BC80" s="291"/>
      <c r="BD80" s="329" t="str">
        <f t="shared" si="18"/>
        <v>正确</v>
      </c>
    </row>
    <row r="81" s="1" customFormat="1" ht="33" customHeight="1" spans="1:56">
      <c r="A81" s="376">
        <f t="shared" si="10"/>
        <v>77</v>
      </c>
      <c r="B81" s="287"/>
      <c r="C81" s="288"/>
      <c r="D81" s="227"/>
      <c r="E81" s="287"/>
      <c r="F81" s="380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0</v>
      </c>
      <c r="AV81" s="281"/>
      <c r="AW81" s="282"/>
      <c r="AX81" s="282"/>
      <c r="AY81" s="282"/>
      <c r="AZ81" s="282"/>
      <c r="BA81" s="403">
        <f t="shared" si="17"/>
        <v>0</v>
      </c>
      <c r="BB81" s="283"/>
      <c r="BC81" s="291"/>
      <c r="BD81" s="329" t="str">
        <f t="shared" si="18"/>
        <v>正确</v>
      </c>
    </row>
    <row r="82" s="1" customFormat="1" ht="33" customHeight="1" spans="1:56">
      <c r="A82" s="376">
        <f t="shared" si="10"/>
        <v>78</v>
      </c>
      <c r="B82" s="287"/>
      <c r="C82" s="288"/>
      <c r="D82" s="227"/>
      <c r="E82" s="287"/>
      <c r="F82" s="380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0</v>
      </c>
      <c r="AV82" s="281"/>
      <c r="AW82" s="282"/>
      <c r="AX82" s="282"/>
      <c r="AY82" s="282"/>
      <c r="AZ82" s="282"/>
      <c r="BA82" s="403">
        <f t="shared" si="17"/>
        <v>0</v>
      </c>
      <c r="BB82" s="283"/>
      <c r="BC82" s="291"/>
      <c r="BD82" s="329" t="str">
        <f t="shared" si="18"/>
        <v>正确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63" si="19">ROW()-4</f>
        <v>129</v>
      </c>
      <c r="B133" s="287"/>
      <c r="C133" s="288"/>
      <c r="D133" s="227"/>
      <c r="E133" s="287"/>
      <c r="F133" s="380">
        <f t="shared" ref="F133:F163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63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63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3" si="23">IFERROR(U133/$E$2*2*H133+I133*2,0)</f>
        <v>0</v>
      </c>
      <c r="AT133" s="403">
        <f t="shared" ref="AT133:AT163" si="24">IFERROR(U133/$E$2*(J133+K133*0.2+L133+M133*0.5),0)</f>
        <v>0</v>
      </c>
      <c r="AU133" s="403">
        <f t="shared" ref="AU133:AU163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3" si="26">ROUND(AU133-SUM(AV133:AZ133),2)</f>
        <v>0</v>
      </c>
      <c r="BB133" s="283"/>
      <c r="BC133" s="291"/>
      <c r="BD133" s="329" t="str">
        <f t="shared" ref="BD133:BD163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  <row r="158" s="1" customFormat="1" ht="33" customHeight="1" spans="1:56">
      <c r="A158" s="376">
        <f t="shared" si="19"/>
        <v>154</v>
      </c>
      <c r="B158" s="287"/>
      <c r="C158" s="288"/>
      <c r="D158" s="227"/>
      <c r="E158" s="287"/>
      <c r="F158" s="380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1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2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3"/>
        <v>0</v>
      </c>
      <c r="AT158" s="403">
        <f t="shared" si="24"/>
        <v>0</v>
      </c>
      <c r="AU158" s="403">
        <f t="shared" si="25"/>
        <v>0</v>
      </c>
      <c r="AV158" s="281"/>
      <c r="AW158" s="282"/>
      <c r="AX158" s="282"/>
      <c r="AY158" s="282"/>
      <c r="AZ158" s="282"/>
      <c r="BA158" s="403">
        <f t="shared" si="26"/>
        <v>0</v>
      </c>
      <c r="BB158" s="283"/>
      <c r="BC158" s="291"/>
      <c r="BD158" s="329" t="str">
        <f t="shared" si="27"/>
        <v>正确</v>
      </c>
    </row>
    <row r="159" s="1" customFormat="1" ht="33" customHeight="1" spans="1:56">
      <c r="A159" s="376">
        <f t="shared" si="19"/>
        <v>155</v>
      </c>
      <c r="B159" s="287"/>
      <c r="C159" s="288"/>
      <c r="D159" s="227"/>
      <c r="E159" s="287"/>
      <c r="F159" s="380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1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2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3"/>
        <v>0</v>
      </c>
      <c r="AT159" s="403">
        <f t="shared" si="24"/>
        <v>0</v>
      </c>
      <c r="AU159" s="403">
        <f t="shared" si="25"/>
        <v>0</v>
      </c>
      <c r="AV159" s="281"/>
      <c r="AW159" s="282"/>
      <c r="AX159" s="282"/>
      <c r="AY159" s="282"/>
      <c r="AZ159" s="282"/>
      <c r="BA159" s="403">
        <f t="shared" si="26"/>
        <v>0</v>
      </c>
      <c r="BB159" s="283"/>
      <c r="BC159" s="291"/>
      <c r="BD159" s="329" t="str">
        <f t="shared" si="27"/>
        <v>正确</v>
      </c>
    </row>
    <row r="160" s="1" customFormat="1" ht="33" customHeight="1" spans="1:56">
      <c r="A160" s="376">
        <f t="shared" si="19"/>
        <v>156</v>
      </c>
      <c r="B160" s="287"/>
      <c r="C160" s="288"/>
      <c r="D160" s="227"/>
      <c r="E160" s="287"/>
      <c r="F160" s="380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1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2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3"/>
        <v>0</v>
      </c>
      <c r="AT160" s="403">
        <f t="shared" si="24"/>
        <v>0</v>
      </c>
      <c r="AU160" s="403">
        <f t="shared" si="25"/>
        <v>0</v>
      </c>
      <c r="AV160" s="281"/>
      <c r="AW160" s="282"/>
      <c r="AX160" s="282"/>
      <c r="AY160" s="282"/>
      <c r="AZ160" s="282"/>
      <c r="BA160" s="403">
        <f t="shared" si="26"/>
        <v>0</v>
      </c>
      <c r="BB160" s="283"/>
      <c r="BC160" s="291"/>
      <c r="BD160" s="329" t="str">
        <f t="shared" si="27"/>
        <v>正确</v>
      </c>
    </row>
    <row r="161" s="1" customFormat="1" ht="33" customHeight="1" spans="1:56">
      <c r="A161" s="376">
        <f t="shared" si="19"/>
        <v>157</v>
      </c>
      <c r="B161" s="287"/>
      <c r="C161" s="288"/>
      <c r="D161" s="227"/>
      <c r="E161" s="287"/>
      <c r="F161" s="380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1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2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3"/>
        <v>0</v>
      </c>
      <c r="AT161" s="403">
        <f t="shared" si="24"/>
        <v>0</v>
      </c>
      <c r="AU161" s="403">
        <f t="shared" si="25"/>
        <v>0</v>
      </c>
      <c r="AV161" s="281"/>
      <c r="AW161" s="282"/>
      <c r="AX161" s="282"/>
      <c r="AY161" s="282"/>
      <c r="AZ161" s="282"/>
      <c r="BA161" s="403">
        <f t="shared" si="26"/>
        <v>0</v>
      </c>
      <c r="BB161" s="283"/>
      <c r="BC161" s="291"/>
      <c r="BD161" s="329" t="str">
        <f t="shared" si="27"/>
        <v>正确</v>
      </c>
    </row>
    <row r="162" s="1" customFormat="1" ht="33" customHeight="1" spans="1:56">
      <c r="A162" s="376">
        <f t="shared" si="19"/>
        <v>158</v>
      </c>
      <c r="B162" s="287"/>
      <c r="C162" s="288"/>
      <c r="D162" s="227"/>
      <c r="E162" s="287"/>
      <c r="F162" s="380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1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2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3"/>
        <v>0</v>
      </c>
      <c r="AT162" s="403">
        <f t="shared" si="24"/>
        <v>0</v>
      </c>
      <c r="AU162" s="403">
        <f t="shared" si="25"/>
        <v>0</v>
      </c>
      <c r="AV162" s="281"/>
      <c r="AW162" s="282"/>
      <c r="AX162" s="282"/>
      <c r="AY162" s="282"/>
      <c r="AZ162" s="282"/>
      <c r="BA162" s="403">
        <f t="shared" si="26"/>
        <v>0</v>
      </c>
      <c r="BB162" s="283"/>
      <c r="BC162" s="291"/>
      <c r="BD162" s="329" t="str">
        <f t="shared" si="27"/>
        <v>正确</v>
      </c>
    </row>
    <row r="163" s="1" customFormat="1" ht="33" customHeight="1" spans="1:56">
      <c r="A163" s="376">
        <f t="shared" si="19"/>
        <v>159</v>
      </c>
      <c r="B163" s="287"/>
      <c r="C163" s="288"/>
      <c r="D163" s="227"/>
      <c r="E163" s="287"/>
      <c r="F163" s="380">
        <f t="shared" si="20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1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2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3"/>
        <v>0</v>
      </c>
      <c r="AT163" s="403">
        <f t="shared" si="24"/>
        <v>0</v>
      </c>
      <c r="AU163" s="403">
        <f t="shared" si="25"/>
        <v>0</v>
      </c>
      <c r="AV163" s="281"/>
      <c r="AW163" s="282"/>
      <c r="AX163" s="282"/>
      <c r="AY163" s="282"/>
      <c r="AZ163" s="282"/>
      <c r="BA163" s="403">
        <f t="shared" si="26"/>
        <v>0</v>
      </c>
      <c r="BB163" s="283"/>
      <c r="BC163" s="291"/>
      <c r="BD163" s="329" t="str">
        <f t="shared" si="27"/>
        <v>正确</v>
      </c>
    </row>
  </sheetData>
  <sheetProtection algorithmName="SHA-512" hashValue="afc5GAbT0VzkhccHrWbjW5iTZpLjxqMB+mzOGQV6C59ZY9Ic4G6Pypban1A7HnKn1Cze+Cymzy6Dkm64FRKMMg==" saltValue="BOs7uoQKitl5v/X4OL8BbQ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5">
    <cfRule type="duplicateValues" dxfId="0" priority="2"/>
    <cfRule type="duplicateValues" dxfId="0" priority="5"/>
  </conditionalFormatting>
  <conditionalFormatting sqref="B5:B17">
    <cfRule type="duplicateValues" dxfId="0" priority="1"/>
  </conditionalFormatting>
  <conditionalFormatting sqref="B6:B7">
    <cfRule type="duplicateValues" dxfId="0" priority="6"/>
  </conditionalFormatting>
  <conditionalFormatting sqref="B8:B9">
    <cfRule type="duplicateValues" dxfId="0" priority="3"/>
  </conditionalFormatting>
  <conditionalFormatting sqref="B10:B163">
    <cfRule type="duplicateValues" dxfId="0" priority="8"/>
  </conditionalFormatting>
  <conditionalFormatting sqref="C5:C7">
    <cfRule type="duplicateValues" dxfId="0" priority="4"/>
  </conditionalFormatting>
  <conditionalFormatting sqref="C18:C163">
    <cfRule type="duplicateValues" dxfId="0" priority="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57"/>
  <sheetViews>
    <sheetView zoomScale="90" zoomScaleNormal="90" workbookViewId="0">
      <pane xSplit="6" ySplit="4" topLeftCell="AT80" activePane="bottomRight" state="frozen"/>
      <selection/>
      <selection pane="topRight"/>
      <selection pane="bottomLeft"/>
      <selection pane="bottomRight" activeCell="BA5" sqref="BA5:BA45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833333333333" style="184" customWidth="1"/>
    <col min="7" max="7" width="12.2583333333333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2" width="13.0833333333333" style="1" customWidth="1"/>
    <col min="23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387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8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SUBTOTAL(9,V5:V157)</f>
        <v>223400</v>
      </c>
      <c r="W4" s="329">
        <f t="shared" si="0"/>
        <v>10700</v>
      </c>
      <c r="X4" s="329">
        <f t="shared" si="0"/>
        <v>9400</v>
      </c>
      <c r="Y4" s="329">
        <f t="shared" si="0"/>
        <v>7800</v>
      </c>
      <c r="Z4" s="329">
        <f t="shared" si="0"/>
        <v>8100</v>
      </c>
      <c r="AA4" s="329">
        <f t="shared" si="0"/>
        <v>8550</v>
      </c>
      <c r="AB4" s="329">
        <f t="shared" si="0"/>
        <v>13196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100</v>
      </c>
      <c r="AI4" s="329">
        <f t="shared" si="0"/>
        <v>7200</v>
      </c>
      <c r="AJ4" s="329">
        <f t="shared" si="0"/>
        <v>3064</v>
      </c>
      <c r="AK4" s="329">
        <f t="shared" si="0"/>
        <v>0</v>
      </c>
      <c r="AL4" s="329">
        <f t="shared" si="0"/>
        <v>900</v>
      </c>
      <c r="AM4" s="329">
        <f t="shared" si="0"/>
        <v>400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8094.66666666667</v>
      </c>
      <c r="AU4" s="329">
        <f t="shared" si="0"/>
        <v>284715.33</v>
      </c>
      <c r="AV4" s="329">
        <f t="shared" si="0"/>
        <v>21446.1</v>
      </c>
      <c r="AW4" s="329">
        <f t="shared" si="0"/>
        <v>208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263061.23</v>
      </c>
      <c r="BB4" s="329"/>
      <c r="BC4" s="409"/>
      <c r="BD4" s="329"/>
      <c r="BE4" s="124" t="s">
        <v>388</v>
      </c>
      <c r="BF4" s="124" t="s">
        <v>389</v>
      </c>
    </row>
    <row r="5" s="1" customFormat="1" ht="31" customHeight="1" spans="1:56">
      <c r="A5" s="370">
        <f t="shared" ref="A5:A68" si="1">ROW()-4</f>
        <v>1</v>
      </c>
      <c r="B5" s="525" t="s">
        <v>390</v>
      </c>
      <c r="C5" s="526" t="s">
        <v>119</v>
      </c>
      <c r="D5" s="416">
        <v>45831</v>
      </c>
      <c r="E5" s="415" t="s">
        <v>78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98">
        <f t="shared" ref="S5:S68" si="3">P5+Q5-R5</f>
        <v>0</v>
      </c>
      <c r="T5" s="263"/>
      <c r="U5" s="533">
        <v>5000</v>
      </c>
      <c r="V5" s="289">
        <v>2000</v>
      </c>
      <c r="W5" s="290">
        <v>1000</v>
      </c>
      <c r="X5" s="290">
        <v>1000</v>
      </c>
      <c r="Y5" s="290">
        <v>300</v>
      </c>
      <c r="Z5" s="290">
        <v>200</v>
      </c>
      <c r="AA5" s="290">
        <v>300</v>
      </c>
      <c r="AB5" s="290">
        <v>200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f>100+100</f>
        <v>200</v>
      </c>
      <c r="AJ5" s="290">
        <v>1090</v>
      </c>
      <c r="AK5" s="269"/>
      <c r="AL5" s="269"/>
      <c r="AM5" s="269">
        <v>100</v>
      </c>
      <c r="AN5" s="269"/>
      <c r="AO5" s="269"/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6390</v>
      </c>
      <c r="AV5" s="281">
        <v>549.9</v>
      </c>
      <c r="AW5" s="282">
        <v>104</v>
      </c>
      <c r="AX5" s="282"/>
      <c r="AY5" s="282"/>
      <c r="AZ5" s="282"/>
      <c r="BA5" s="403">
        <f t="shared" ref="BA5:BA68" si="8">ROUND(AU5-SUM(AV5:AZ5),2)</f>
        <v>5736.1</v>
      </c>
      <c r="BB5" s="283"/>
      <c r="BC5" s="291" t="s">
        <v>391</v>
      </c>
      <c r="BD5" s="329" t="str">
        <f t="shared" ref="BD5:BD68" si="9">IF(U5-SUM(V5:AB5)=0,"正确","错误")</f>
        <v>正确</v>
      </c>
    </row>
    <row r="6" s="1" customFormat="1" ht="31" customHeight="1" spans="1:56">
      <c r="A6" s="370">
        <f t="shared" si="1"/>
        <v>2</v>
      </c>
      <c r="B6" s="527" t="s">
        <v>392</v>
      </c>
      <c r="C6" s="526" t="s">
        <v>127</v>
      </c>
      <c r="D6" s="416">
        <v>45836</v>
      </c>
      <c r="E6" s="528" t="s">
        <v>78</v>
      </c>
      <c r="F6" s="380">
        <f t="shared" si="2"/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398">
        <f t="shared" si="3"/>
        <v>0</v>
      </c>
      <c r="T6" s="263" t="s">
        <v>393</v>
      </c>
      <c r="U6" s="533">
        <v>3800</v>
      </c>
      <c r="V6" s="289">
        <v>3000</v>
      </c>
      <c r="W6" s="290">
        <v>200</v>
      </c>
      <c r="X6" s="290">
        <v>100</v>
      </c>
      <c r="Y6" s="290">
        <v>100</v>
      </c>
      <c r="Z6" s="290">
        <v>100</v>
      </c>
      <c r="AA6" s="290">
        <v>100</v>
      </c>
      <c r="AB6" s="269">
        <v>200</v>
      </c>
      <c r="AC6" s="403">
        <f t="shared" si="4"/>
        <v>0</v>
      </c>
      <c r="AD6" s="269"/>
      <c r="AE6" s="269"/>
      <c r="AF6" s="269"/>
      <c r="AG6" s="269"/>
      <c r="AH6" s="269"/>
      <c r="AI6" s="269">
        <v>100</v>
      </c>
      <c r="AJ6" s="290">
        <v>660</v>
      </c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4560</v>
      </c>
      <c r="AV6" s="281">
        <v>549.9</v>
      </c>
      <c r="AW6" s="282"/>
      <c r="AX6" s="282"/>
      <c r="AY6" s="282"/>
      <c r="AZ6" s="282"/>
      <c r="BA6" s="403">
        <f t="shared" si="8"/>
        <v>4010.1</v>
      </c>
      <c r="BB6" s="283"/>
      <c r="BC6" s="291" t="s">
        <v>85</v>
      </c>
      <c r="BD6" s="329" t="str">
        <f t="shared" si="9"/>
        <v>正确</v>
      </c>
    </row>
    <row r="7" s="1" customFormat="1" ht="33" customHeight="1" spans="1:56">
      <c r="A7" s="370">
        <f t="shared" si="1"/>
        <v>3</v>
      </c>
      <c r="B7" s="527" t="s">
        <v>394</v>
      </c>
      <c r="C7" s="526" t="s">
        <v>127</v>
      </c>
      <c r="D7" s="416">
        <v>45836</v>
      </c>
      <c r="E7" s="528" t="s">
        <v>78</v>
      </c>
      <c r="F7" s="380">
        <f t="shared" si="2"/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398">
        <f t="shared" si="3"/>
        <v>0</v>
      </c>
      <c r="T7" s="263" t="s">
        <v>393</v>
      </c>
      <c r="U7" s="533">
        <v>3800</v>
      </c>
      <c r="V7" s="289">
        <v>3000</v>
      </c>
      <c r="W7" s="290">
        <v>300</v>
      </c>
      <c r="X7" s="290">
        <v>100</v>
      </c>
      <c r="Y7" s="290">
        <v>100</v>
      </c>
      <c r="Z7" s="290">
        <v>100</v>
      </c>
      <c r="AA7" s="290">
        <v>100</v>
      </c>
      <c r="AB7" s="269">
        <v>100</v>
      </c>
      <c r="AC7" s="403">
        <f t="shared" si="4"/>
        <v>0</v>
      </c>
      <c r="AD7" s="269"/>
      <c r="AE7" s="269"/>
      <c r="AF7" s="269"/>
      <c r="AG7" s="269"/>
      <c r="AH7" s="269"/>
      <c r="AI7" s="269">
        <v>100</v>
      </c>
      <c r="AJ7" s="290">
        <v>654</v>
      </c>
      <c r="AK7" s="269"/>
      <c r="AL7" s="269">
        <v>400</v>
      </c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4954</v>
      </c>
      <c r="AV7" s="281"/>
      <c r="AW7" s="282"/>
      <c r="AX7" s="282"/>
      <c r="AY7" s="282"/>
      <c r="AZ7" s="282"/>
      <c r="BA7" s="403">
        <f t="shared" si="8"/>
        <v>4954</v>
      </c>
      <c r="BB7" s="283"/>
      <c r="BC7" s="291" t="s">
        <v>85</v>
      </c>
      <c r="BD7" s="329" t="str">
        <f t="shared" si="9"/>
        <v>正确</v>
      </c>
    </row>
    <row r="8" s="1" customFormat="1" ht="33" customHeight="1" spans="1:56">
      <c r="A8" s="370">
        <f t="shared" si="1"/>
        <v>4</v>
      </c>
      <c r="B8" s="529" t="s">
        <v>395</v>
      </c>
      <c r="C8" s="526" t="s">
        <v>127</v>
      </c>
      <c r="D8" s="481">
        <v>45811</v>
      </c>
      <c r="E8" s="528" t="s">
        <v>78</v>
      </c>
      <c r="F8" s="380">
        <f t="shared" si="2"/>
        <v>30</v>
      </c>
      <c r="G8" s="214" t="s">
        <v>79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398">
        <f t="shared" si="3"/>
        <v>0</v>
      </c>
      <c r="T8" s="263" t="s">
        <v>393</v>
      </c>
      <c r="U8" s="399" t="s">
        <v>310</v>
      </c>
      <c r="V8" s="289">
        <v>3000</v>
      </c>
      <c r="W8" s="290">
        <v>300</v>
      </c>
      <c r="X8" s="290">
        <v>100</v>
      </c>
      <c r="Y8" s="290">
        <v>100</v>
      </c>
      <c r="Z8" s="290">
        <v>100</v>
      </c>
      <c r="AA8" s="290">
        <v>100</v>
      </c>
      <c r="AB8" s="269">
        <v>100</v>
      </c>
      <c r="AC8" s="403">
        <f t="shared" si="4"/>
        <v>0</v>
      </c>
      <c r="AD8" s="269"/>
      <c r="AE8" s="269"/>
      <c r="AF8" s="269"/>
      <c r="AG8" s="269"/>
      <c r="AH8" s="269">
        <v>100</v>
      </c>
      <c r="AI8" s="269">
        <v>100</v>
      </c>
      <c r="AJ8" s="290">
        <v>660</v>
      </c>
      <c r="AK8" s="269"/>
      <c r="AL8" s="269">
        <v>500</v>
      </c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5160</v>
      </c>
      <c r="AV8" s="281">
        <v>549.9</v>
      </c>
      <c r="AW8" s="282">
        <v>104</v>
      </c>
      <c r="AX8" s="282"/>
      <c r="AY8" s="282"/>
      <c r="AZ8" s="282"/>
      <c r="BA8" s="403">
        <f t="shared" si="8"/>
        <v>4506.1</v>
      </c>
      <c r="BB8" s="283"/>
      <c r="BC8" s="291" t="s">
        <v>396</v>
      </c>
      <c r="BD8" s="329" t="str">
        <f t="shared" si="9"/>
        <v>正确</v>
      </c>
    </row>
    <row r="9" s="1" customFormat="1" ht="33" customHeight="1" spans="1:56">
      <c r="A9" s="370">
        <f t="shared" si="1"/>
        <v>5</v>
      </c>
      <c r="B9" s="525" t="s">
        <v>397</v>
      </c>
      <c r="C9" s="530" t="s">
        <v>164</v>
      </c>
      <c r="D9" s="416">
        <v>45842</v>
      </c>
      <c r="E9" s="415" t="s">
        <v>78</v>
      </c>
      <c r="F9" s="380">
        <f t="shared" si="2"/>
        <v>30</v>
      </c>
      <c r="G9" s="214" t="s">
        <v>79</v>
      </c>
      <c r="H9" s="215"/>
      <c r="I9" s="215"/>
      <c r="J9" s="215"/>
      <c r="K9" s="215"/>
      <c r="L9" s="215"/>
      <c r="M9" s="215"/>
      <c r="N9" s="215"/>
      <c r="O9" s="356"/>
      <c r="P9" s="215"/>
      <c r="Q9" s="215"/>
      <c r="R9" s="215"/>
      <c r="S9" s="398">
        <f t="shared" si="3"/>
        <v>0</v>
      </c>
      <c r="T9" s="263"/>
      <c r="U9" s="533">
        <v>4020</v>
      </c>
      <c r="V9" s="289">
        <v>3500</v>
      </c>
      <c r="W9" s="290">
        <v>100</v>
      </c>
      <c r="X9" s="290">
        <v>100</v>
      </c>
      <c r="Y9" s="290">
        <v>100</v>
      </c>
      <c r="Z9" s="290">
        <v>100</v>
      </c>
      <c r="AA9" s="290">
        <v>100</v>
      </c>
      <c r="AB9" s="269">
        <v>20</v>
      </c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4120</v>
      </c>
      <c r="AV9" s="281">
        <v>549.9</v>
      </c>
      <c r="AW9" s="282"/>
      <c r="AX9" s="282"/>
      <c r="AY9" s="282"/>
      <c r="AZ9" s="282"/>
      <c r="BA9" s="403">
        <f t="shared" si="8"/>
        <v>3570.1</v>
      </c>
      <c r="BB9" s="283"/>
      <c r="BC9" s="291" t="s">
        <v>85</v>
      </c>
      <c r="BD9" s="329" t="str">
        <f t="shared" si="9"/>
        <v>正确</v>
      </c>
    </row>
    <row r="10" s="1" customFormat="1" ht="33" customHeight="1" spans="1:56">
      <c r="A10" s="370">
        <f t="shared" si="1"/>
        <v>6</v>
      </c>
      <c r="B10" s="525" t="s">
        <v>398</v>
      </c>
      <c r="C10" s="530" t="s">
        <v>164</v>
      </c>
      <c r="D10" s="416">
        <v>45842</v>
      </c>
      <c r="E10" s="415" t="s">
        <v>78</v>
      </c>
      <c r="F10" s="380">
        <f t="shared" si="2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O10" s="357"/>
      <c r="P10" s="215"/>
      <c r="Q10" s="215"/>
      <c r="R10" s="215"/>
      <c r="S10" s="398">
        <f t="shared" si="3"/>
        <v>0</v>
      </c>
      <c r="T10" s="263"/>
      <c r="U10" s="399">
        <v>4040</v>
      </c>
      <c r="V10" s="289">
        <v>3500</v>
      </c>
      <c r="W10" s="290">
        <v>100</v>
      </c>
      <c r="X10" s="290">
        <v>100</v>
      </c>
      <c r="Y10" s="290">
        <v>100</v>
      </c>
      <c r="Z10" s="290">
        <v>100</v>
      </c>
      <c r="AA10" s="290">
        <v>100</v>
      </c>
      <c r="AB10" s="269">
        <v>40</v>
      </c>
      <c r="AC10" s="403">
        <f t="shared" si="4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4140</v>
      </c>
      <c r="AV10" s="281">
        <v>549.9</v>
      </c>
      <c r="AW10" s="282"/>
      <c r="AX10" s="282"/>
      <c r="AY10" s="282"/>
      <c r="AZ10" s="282"/>
      <c r="BA10" s="403">
        <f t="shared" si="8"/>
        <v>3590.1</v>
      </c>
      <c r="BB10" s="283"/>
      <c r="BC10" s="291" t="s">
        <v>85</v>
      </c>
      <c r="BD10" s="329" t="str">
        <f t="shared" si="9"/>
        <v>正确</v>
      </c>
    </row>
    <row r="11" s="1" customFormat="1" ht="33" customHeight="1" spans="1:56">
      <c r="A11" s="370">
        <f t="shared" si="1"/>
        <v>7</v>
      </c>
      <c r="B11" s="525" t="s">
        <v>399</v>
      </c>
      <c r="C11" s="530" t="s">
        <v>164</v>
      </c>
      <c r="D11" s="416">
        <v>45842</v>
      </c>
      <c r="E11" s="415" t="s">
        <v>78</v>
      </c>
      <c r="F11" s="380">
        <f t="shared" si="2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45"/>
      <c r="P11" s="215"/>
      <c r="Q11" s="215"/>
      <c r="R11" s="215"/>
      <c r="S11" s="398">
        <f t="shared" si="3"/>
        <v>0</v>
      </c>
      <c r="T11" s="263"/>
      <c r="U11" s="533">
        <v>4080</v>
      </c>
      <c r="V11" s="289">
        <v>3500</v>
      </c>
      <c r="W11" s="290">
        <v>100</v>
      </c>
      <c r="X11" s="290">
        <v>100</v>
      </c>
      <c r="Y11" s="290">
        <v>100</v>
      </c>
      <c r="Z11" s="290">
        <v>100</v>
      </c>
      <c r="AA11" s="290">
        <v>100</v>
      </c>
      <c r="AB11" s="269">
        <v>80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4180</v>
      </c>
      <c r="AV11" s="281">
        <v>549.9</v>
      </c>
      <c r="AW11" s="282"/>
      <c r="AX11" s="282"/>
      <c r="AY11" s="282"/>
      <c r="AZ11" s="282"/>
      <c r="BA11" s="403">
        <f t="shared" si="8"/>
        <v>3630.1</v>
      </c>
      <c r="BB11" s="283"/>
      <c r="BC11" s="291" t="s">
        <v>85</v>
      </c>
      <c r="BD11" s="329" t="str">
        <f t="shared" si="9"/>
        <v>正确</v>
      </c>
    </row>
    <row r="12" s="1" customFormat="1" ht="33" customHeight="1" spans="1:56">
      <c r="A12" s="370">
        <f t="shared" si="1"/>
        <v>8</v>
      </c>
      <c r="B12" s="525" t="s">
        <v>400</v>
      </c>
      <c r="C12" s="530" t="s">
        <v>164</v>
      </c>
      <c r="D12" s="416">
        <v>45842</v>
      </c>
      <c r="E12" s="415" t="s">
        <v>78</v>
      </c>
      <c r="F12" s="380">
        <f t="shared" si="2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392"/>
      <c r="P12" s="215"/>
      <c r="Q12" s="215"/>
      <c r="R12" s="215"/>
      <c r="S12" s="398">
        <f t="shared" si="3"/>
        <v>0</v>
      </c>
      <c r="T12" s="263"/>
      <c r="U12" s="533">
        <v>4600</v>
      </c>
      <c r="V12" s="289">
        <v>4000</v>
      </c>
      <c r="W12" s="290">
        <v>100</v>
      </c>
      <c r="X12" s="290">
        <v>100</v>
      </c>
      <c r="Y12" s="290">
        <v>100</v>
      </c>
      <c r="Z12" s="290">
        <v>100</v>
      </c>
      <c r="AA12" s="290">
        <v>100</v>
      </c>
      <c r="AB12" s="269">
        <v>100</v>
      </c>
      <c r="AC12" s="403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4700</v>
      </c>
      <c r="AV12" s="281">
        <v>549.9</v>
      </c>
      <c r="AW12" s="282"/>
      <c r="AX12" s="282"/>
      <c r="AY12" s="282"/>
      <c r="AZ12" s="282"/>
      <c r="BA12" s="403">
        <f t="shared" si="8"/>
        <v>4150.1</v>
      </c>
      <c r="BB12" s="283"/>
      <c r="BC12" s="291" t="s">
        <v>85</v>
      </c>
      <c r="BD12" s="329" t="str">
        <f t="shared" si="9"/>
        <v>正确</v>
      </c>
    </row>
    <row r="13" s="1" customFormat="1" ht="33" customHeight="1" spans="1:56">
      <c r="A13" s="370">
        <f t="shared" si="1"/>
        <v>9</v>
      </c>
      <c r="B13" s="525" t="s">
        <v>401</v>
      </c>
      <c r="C13" s="530" t="s">
        <v>231</v>
      </c>
      <c r="D13" s="416">
        <v>45842</v>
      </c>
      <c r="E13" s="415" t="s">
        <v>78</v>
      </c>
      <c r="F13" s="380">
        <f t="shared" si="2"/>
        <v>30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398">
        <f t="shared" si="3"/>
        <v>0</v>
      </c>
      <c r="T13" s="263"/>
      <c r="U13" s="399">
        <v>4800</v>
      </c>
      <c r="V13" s="289">
        <v>4000</v>
      </c>
      <c r="W13" s="290">
        <v>100</v>
      </c>
      <c r="X13" s="290">
        <v>100</v>
      </c>
      <c r="Y13" s="290">
        <v>100</v>
      </c>
      <c r="Z13" s="290">
        <v>100</v>
      </c>
      <c r="AA13" s="290">
        <v>100</v>
      </c>
      <c r="AB13" s="269">
        <v>300</v>
      </c>
      <c r="AC13" s="403">
        <f t="shared" si="4"/>
        <v>0</v>
      </c>
      <c r="AD13" s="269"/>
      <c r="AE13" s="269"/>
      <c r="AF13" s="269"/>
      <c r="AG13" s="269"/>
      <c r="AH13" s="269"/>
      <c r="AI13" s="269">
        <v>100</v>
      </c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0</v>
      </c>
      <c r="AU13" s="403">
        <f t="shared" si="7"/>
        <v>4900</v>
      </c>
      <c r="AV13" s="281">
        <v>549.9</v>
      </c>
      <c r="AW13" s="282"/>
      <c r="AX13" s="282"/>
      <c r="AY13" s="282"/>
      <c r="AZ13" s="282"/>
      <c r="BA13" s="403">
        <f t="shared" si="8"/>
        <v>4350.1</v>
      </c>
      <c r="BB13" s="283"/>
      <c r="BC13" s="291" t="s">
        <v>85</v>
      </c>
      <c r="BD13" s="329" t="str">
        <f t="shared" si="9"/>
        <v>正确</v>
      </c>
    </row>
    <row r="14" s="1" customFormat="1" ht="33" customHeight="1" spans="1:56">
      <c r="A14" s="370">
        <f t="shared" si="1"/>
        <v>10</v>
      </c>
      <c r="B14" s="525" t="s">
        <v>402</v>
      </c>
      <c r="C14" s="530" t="s">
        <v>231</v>
      </c>
      <c r="D14" s="416">
        <v>45842</v>
      </c>
      <c r="E14" s="415" t="s">
        <v>78</v>
      </c>
      <c r="F14" s="380">
        <f t="shared" si="2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398">
        <f t="shared" si="3"/>
        <v>0</v>
      </c>
      <c r="T14" s="263"/>
      <c r="U14" s="399">
        <v>4340</v>
      </c>
      <c r="V14" s="289">
        <v>3500</v>
      </c>
      <c r="W14" s="290">
        <v>100</v>
      </c>
      <c r="X14" s="290">
        <v>100</v>
      </c>
      <c r="Y14" s="290">
        <v>100</v>
      </c>
      <c r="Z14" s="290">
        <v>100</v>
      </c>
      <c r="AA14" s="290">
        <v>100</v>
      </c>
      <c r="AB14" s="269">
        <v>340</v>
      </c>
      <c r="AC14" s="403">
        <f t="shared" si="4"/>
        <v>0</v>
      </c>
      <c r="AD14" s="269"/>
      <c r="AE14" s="269"/>
      <c r="AF14" s="269"/>
      <c r="AG14" s="269"/>
      <c r="AH14" s="269"/>
      <c r="AI14" s="269">
        <v>100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4440</v>
      </c>
      <c r="AV14" s="281">
        <v>549.9</v>
      </c>
      <c r="AW14" s="282"/>
      <c r="AX14" s="282"/>
      <c r="AY14" s="282"/>
      <c r="AZ14" s="282"/>
      <c r="BA14" s="403">
        <f t="shared" si="8"/>
        <v>3890.1</v>
      </c>
      <c r="BB14" s="283"/>
      <c r="BC14" s="291" t="s">
        <v>85</v>
      </c>
      <c r="BD14" s="329" t="str">
        <f t="shared" si="9"/>
        <v>正确</v>
      </c>
    </row>
    <row r="15" s="1" customFormat="1" ht="33" customHeight="1" spans="1:56">
      <c r="A15" s="370">
        <f t="shared" si="1"/>
        <v>11</v>
      </c>
      <c r="B15" s="525" t="s">
        <v>403</v>
      </c>
      <c r="C15" s="530" t="s">
        <v>231</v>
      </c>
      <c r="D15" s="416">
        <v>45842</v>
      </c>
      <c r="E15" s="415" t="s">
        <v>78</v>
      </c>
      <c r="F15" s="380">
        <f t="shared" si="2"/>
        <v>30</v>
      </c>
      <c r="G15" s="214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399">
        <v>4340</v>
      </c>
      <c r="V15" s="289">
        <v>3500</v>
      </c>
      <c r="W15" s="290">
        <v>100</v>
      </c>
      <c r="X15" s="290">
        <v>100</v>
      </c>
      <c r="Y15" s="290">
        <v>100</v>
      </c>
      <c r="Z15" s="290">
        <v>100</v>
      </c>
      <c r="AA15" s="290">
        <v>100</v>
      </c>
      <c r="AB15" s="269">
        <v>340</v>
      </c>
      <c r="AC15" s="403">
        <f t="shared" si="4"/>
        <v>0</v>
      </c>
      <c r="AD15" s="269"/>
      <c r="AE15" s="269"/>
      <c r="AF15" s="269"/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4440</v>
      </c>
      <c r="AV15" s="281">
        <v>549.9</v>
      </c>
      <c r="AW15" s="282"/>
      <c r="AX15" s="282"/>
      <c r="AY15" s="282"/>
      <c r="AZ15" s="282"/>
      <c r="BA15" s="403">
        <f t="shared" si="8"/>
        <v>3890.1</v>
      </c>
      <c r="BB15" s="283"/>
      <c r="BC15" s="291" t="s">
        <v>85</v>
      </c>
      <c r="BD15" s="329" t="str">
        <f t="shared" si="9"/>
        <v>正确</v>
      </c>
    </row>
    <row r="16" s="1" customFormat="1" ht="33" customHeight="1" spans="1:56">
      <c r="A16" s="370">
        <f t="shared" si="1"/>
        <v>12</v>
      </c>
      <c r="B16" s="531" t="s">
        <v>404</v>
      </c>
      <c r="C16" s="530" t="s">
        <v>231</v>
      </c>
      <c r="D16" s="416">
        <v>45841</v>
      </c>
      <c r="E16" s="415" t="s">
        <v>78</v>
      </c>
      <c r="F16" s="380">
        <f t="shared" si="2"/>
        <v>30</v>
      </c>
      <c r="G16" s="214" t="s">
        <v>79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3"/>
      <c r="U16" s="399">
        <v>4300</v>
      </c>
      <c r="V16" s="289">
        <v>3500</v>
      </c>
      <c r="W16" s="290">
        <v>100</v>
      </c>
      <c r="X16" s="290">
        <v>100</v>
      </c>
      <c r="Y16" s="290">
        <v>100</v>
      </c>
      <c r="Z16" s="290">
        <v>100</v>
      </c>
      <c r="AA16" s="290">
        <v>100</v>
      </c>
      <c r="AB16" s="269">
        <v>300</v>
      </c>
      <c r="AC16" s="403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4400</v>
      </c>
      <c r="AV16" s="281">
        <v>549.9</v>
      </c>
      <c r="AW16" s="282"/>
      <c r="AX16" s="282"/>
      <c r="AY16" s="282"/>
      <c r="AZ16" s="282"/>
      <c r="BA16" s="403">
        <f t="shared" si="8"/>
        <v>3850.1</v>
      </c>
      <c r="BB16" s="283"/>
      <c r="BC16" s="291" t="s">
        <v>85</v>
      </c>
      <c r="BD16" s="329" t="str">
        <f t="shared" si="9"/>
        <v>正确</v>
      </c>
    </row>
    <row r="17" s="1" customFormat="1" ht="33" customHeight="1" spans="1:56">
      <c r="A17" s="370">
        <f t="shared" si="1"/>
        <v>13</v>
      </c>
      <c r="B17" s="525" t="s">
        <v>405</v>
      </c>
      <c r="C17" s="530" t="s">
        <v>231</v>
      </c>
      <c r="D17" s="416">
        <v>45842</v>
      </c>
      <c r="E17" s="415" t="s">
        <v>78</v>
      </c>
      <c r="F17" s="380">
        <f t="shared" si="2"/>
        <v>30</v>
      </c>
      <c r="G17" s="214" t="s">
        <v>79</v>
      </c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/>
      <c r="U17" s="399">
        <v>4300</v>
      </c>
      <c r="V17" s="289">
        <v>3500</v>
      </c>
      <c r="W17" s="290">
        <v>100</v>
      </c>
      <c r="X17" s="290">
        <v>100</v>
      </c>
      <c r="Y17" s="290">
        <v>100</v>
      </c>
      <c r="Z17" s="290">
        <v>100</v>
      </c>
      <c r="AA17" s="290">
        <v>100</v>
      </c>
      <c r="AB17" s="269">
        <v>300</v>
      </c>
      <c r="AC17" s="403">
        <f t="shared" si="4"/>
        <v>0</v>
      </c>
      <c r="AD17" s="269"/>
      <c r="AE17" s="269"/>
      <c r="AF17" s="269"/>
      <c r="AG17" s="269"/>
      <c r="AH17" s="269"/>
      <c r="AI17" s="269">
        <v>100</v>
      </c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4400</v>
      </c>
      <c r="AV17" s="281">
        <v>549.9</v>
      </c>
      <c r="AW17" s="282"/>
      <c r="AX17" s="282"/>
      <c r="AY17" s="282"/>
      <c r="AZ17" s="282"/>
      <c r="BA17" s="403">
        <f t="shared" si="8"/>
        <v>3850.1</v>
      </c>
      <c r="BB17" s="283"/>
      <c r="BC17" s="291" t="s">
        <v>85</v>
      </c>
      <c r="BD17" s="329" t="str">
        <f t="shared" si="9"/>
        <v>正确</v>
      </c>
    </row>
    <row r="18" s="1" customFormat="1" ht="33" customHeight="1" spans="1:56">
      <c r="A18" s="370">
        <f t="shared" si="1"/>
        <v>14</v>
      </c>
      <c r="B18" s="525" t="s">
        <v>406</v>
      </c>
      <c r="C18" s="526" t="s">
        <v>407</v>
      </c>
      <c r="D18" s="416">
        <v>45842</v>
      </c>
      <c r="E18" s="415" t="s">
        <v>78</v>
      </c>
      <c r="F18" s="380">
        <f t="shared" si="2"/>
        <v>30</v>
      </c>
      <c r="G18" s="214" t="s">
        <v>79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533">
        <v>5000</v>
      </c>
      <c r="V18" s="289">
        <v>4000</v>
      </c>
      <c r="W18" s="290">
        <v>100</v>
      </c>
      <c r="X18" s="290">
        <v>100</v>
      </c>
      <c r="Y18" s="290">
        <v>100</v>
      </c>
      <c r="Z18" s="290">
        <v>100</v>
      </c>
      <c r="AA18" s="290">
        <v>500</v>
      </c>
      <c r="AB18" s="269">
        <v>100</v>
      </c>
      <c r="AC18" s="403">
        <f t="shared" si="4"/>
        <v>0</v>
      </c>
      <c r="AD18" s="269"/>
      <c r="AE18" s="269"/>
      <c r="AF18" s="269"/>
      <c r="AG18" s="269"/>
      <c r="AH18" s="269"/>
      <c r="AI18" s="269">
        <v>100</v>
      </c>
      <c r="AJ18" s="269"/>
      <c r="AK18" s="269"/>
      <c r="AL18" s="269"/>
      <c r="AM18" s="269">
        <v>300</v>
      </c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5400</v>
      </c>
      <c r="AV18" s="281">
        <v>549.9</v>
      </c>
      <c r="AW18" s="282"/>
      <c r="AX18" s="282"/>
      <c r="AY18" s="282"/>
      <c r="AZ18" s="282"/>
      <c r="BA18" s="403">
        <f t="shared" si="8"/>
        <v>4850.1</v>
      </c>
      <c r="BB18" s="283"/>
      <c r="BC18" s="291" t="s">
        <v>408</v>
      </c>
      <c r="BD18" s="329" t="str">
        <f t="shared" si="9"/>
        <v>正确</v>
      </c>
    </row>
    <row r="19" s="1" customFormat="1" ht="33" customHeight="1" spans="1:56">
      <c r="A19" s="370">
        <f t="shared" si="1"/>
        <v>15</v>
      </c>
      <c r="B19" s="525" t="s">
        <v>409</v>
      </c>
      <c r="C19" s="530" t="s">
        <v>410</v>
      </c>
      <c r="D19" s="416">
        <v>45842</v>
      </c>
      <c r="E19" s="415" t="s">
        <v>78</v>
      </c>
      <c r="F19" s="380">
        <f t="shared" si="2"/>
        <v>30</v>
      </c>
      <c r="G19" s="214" t="s">
        <v>79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533">
        <v>4580</v>
      </c>
      <c r="V19" s="289">
        <v>4000</v>
      </c>
      <c r="W19" s="290">
        <v>100</v>
      </c>
      <c r="X19" s="290">
        <v>100</v>
      </c>
      <c r="Y19" s="290">
        <v>100</v>
      </c>
      <c r="Z19" s="290">
        <v>100</v>
      </c>
      <c r="AA19" s="290">
        <v>100</v>
      </c>
      <c r="AB19" s="269">
        <v>80</v>
      </c>
      <c r="AC19" s="403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4680</v>
      </c>
      <c r="AV19" s="281">
        <v>549.9</v>
      </c>
      <c r="AW19" s="282"/>
      <c r="AX19" s="282"/>
      <c r="AY19" s="282"/>
      <c r="AZ19" s="282"/>
      <c r="BA19" s="403">
        <f t="shared" si="8"/>
        <v>4130.1</v>
      </c>
      <c r="BB19" s="283"/>
      <c r="BC19" s="291" t="s">
        <v>85</v>
      </c>
      <c r="BD19" s="329" t="str">
        <f t="shared" si="9"/>
        <v>正确</v>
      </c>
    </row>
    <row r="20" s="1" customFormat="1" ht="33" customHeight="1" spans="1:56">
      <c r="A20" s="370">
        <f t="shared" si="1"/>
        <v>16</v>
      </c>
      <c r="B20" s="525" t="s">
        <v>411</v>
      </c>
      <c r="C20" s="530" t="s">
        <v>412</v>
      </c>
      <c r="D20" s="416">
        <v>45842</v>
      </c>
      <c r="E20" s="415" t="s">
        <v>78</v>
      </c>
      <c r="F20" s="380">
        <f t="shared" si="2"/>
        <v>30</v>
      </c>
      <c r="G20" s="214" t="s">
        <v>79</v>
      </c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3"/>
      <c r="U20" s="533">
        <v>4000</v>
      </c>
      <c r="V20" s="289">
        <v>3400</v>
      </c>
      <c r="W20" s="290">
        <v>100</v>
      </c>
      <c r="X20" s="290">
        <v>100</v>
      </c>
      <c r="Y20" s="290">
        <v>100</v>
      </c>
      <c r="Z20" s="290">
        <v>100</v>
      </c>
      <c r="AA20" s="290">
        <v>100</v>
      </c>
      <c r="AB20" s="269">
        <v>100</v>
      </c>
      <c r="AC20" s="403">
        <f t="shared" si="4"/>
        <v>0</v>
      </c>
      <c r="AD20" s="269"/>
      <c r="AE20" s="269"/>
      <c r="AF20" s="269"/>
      <c r="AG20" s="269"/>
      <c r="AH20" s="269"/>
      <c r="AI20" s="269">
        <v>100</v>
      </c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4100</v>
      </c>
      <c r="AV20" s="281">
        <v>549.9</v>
      </c>
      <c r="AW20" s="282"/>
      <c r="AX20" s="282"/>
      <c r="AY20" s="282"/>
      <c r="AZ20" s="282"/>
      <c r="BA20" s="403">
        <f t="shared" si="8"/>
        <v>3550.1</v>
      </c>
      <c r="BB20" s="283"/>
      <c r="BC20" s="291" t="s">
        <v>85</v>
      </c>
      <c r="BD20" s="329" t="str">
        <f t="shared" si="9"/>
        <v>正确</v>
      </c>
    </row>
    <row r="21" s="1" customFormat="1" ht="33" customHeight="1" spans="1:56">
      <c r="A21" s="370">
        <f t="shared" si="1"/>
        <v>17</v>
      </c>
      <c r="B21" s="525" t="s">
        <v>413</v>
      </c>
      <c r="C21" s="530" t="s">
        <v>410</v>
      </c>
      <c r="D21" s="416">
        <v>45842</v>
      </c>
      <c r="E21" s="415" t="s">
        <v>78</v>
      </c>
      <c r="F21" s="380">
        <f t="shared" si="2"/>
        <v>30</v>
      </c>
      <c r="G21" s="214" t="s">
        <v>79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/>
      <c r="U21" s="533">
        <v>3060</v>
      </c>
      <c r="V21" s="289">
        <v>2500</v>
      </c>
      <c r="W21" s="290">
        <v>100</v>
      </c>
      <c r="X21" s="290">
        <v>100</v>
      </c>
      <c r="Y21" s="290">
        <v>100</v>
      </c>
      <c r="Z21" s="290">
        <v>100</v>
      </c>
      <c r="AA21" s="290">
        <v>100</v>
      </c>
      <c r="AB21" s="269">
        <v>60</v>
      </c>
      <c r="AC21" s="403">
        <f t="shared" si="4"/>
        <v>0</v>
      </c>
      <c r="AD21" s="269"/>
      <c r="AE21" s="269"/>
      <c r="AF21" s="269"/>
      <c r="AG21" s="269"/>
      <c r="AH21" s="269"/>
      <c r="AI21" s="269">
        <v>100</v>
      </c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3160</v>
      </c>
      <c r="AV21" s="281">
        <v>549.9</v>
      </c>
      <c r="AW21" s="282"/>
      <c r="AX21" s="282"/>
      <c r="AY21" s="282"/>
      <c r="AZ21" s="282"/>
      <c r="BA21" s="403">
        <f t="shared" si="8"/>
        <v>2610.1</v>
      </c>
      <c r="BB21" s="283"/>
      <c r="BC21" s="291" t="s">
        <v>85</v>
      </c>
      <c r="BD21" s="329" t="str">
        <f t="shared" si="9"/>
        <v>正确</v>
      </c>
    </row>
    <row r="22" s="1" customFormat="1" ht="33" customHeight="1" spans="1:56">
      <c r="A22" s="370">
        <f t="shared" si="1"/>
        <v>18</v>
      </c>
      <c r="B22" s="525" t="s">
        <v>414</v>
      </c>
      <c r="C22" s="530" t="s">
        <v>410</v>
      </c>
      <c r="D22" s="416">
        <v>45842</v>
      </c>
      <c r="E22" s="415" t="s">
        <v>78</v>
      </c>
      <c r="F22" s="380">
        <f t="shared" si="2"/>
        <v>30</v>
      </c>
      <c r="G22" s="214" t="s">
        <v>79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263"/>
      <c r="U22" s="399">
        <v>3560</v>
      </c>
      <c r="V22" s="289">
        <v>3000</v>
      </c>
      <c r="W22" s="290">
        <v>100</v>
      </c>
      <c r="X22" s="290">
        <v>100</v>
      </c>
      <c r="Y22" s="290">
        <v>100</v>
      </c>
      <c r="Z22" s="290">
        <v>100</v>
      </c>
      <c r="AA22" s="290">
        <v>100</v>
      </c>
      <c r="AB22" s="269">
        <v>60</v>
      </c>
      <c r="AC22" s="403">
        <f t="shared" si="4"/>
        <v>0</v>
      </c>
      <c r="AD22" s="269"/>
      <c r="AE22" s="269"/>
      <c r="AF22" s="269"/>
      <c r="AG22" s="269"/>
      <c r="AH22" s="269"/>
      <c r="AI22" s="269">
        <v>100</v>
      </c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3660</v>
      </c>
      <c r="AV22" s="281">
        <v>549.9</v>
      </c>
      <c r="AW22" s="282"/>
      <c r="AX22" s="282"/>
      <c r="AY22" s="282"/>
      <c r="AZ22" s="282"/>
      <c r="BA22" s="403">
        <f t="shared" si="8"/>
        <v>3110.1</v>
      </c>
      <c r="BB22" s="283"/>
      <c r="BC22" s="291" t="s">
        <v>85</v>
      </c>
      <c r="BD22" s="329" t="str">
        <f t="shared" si="9"/>
        <v>正确</v>
      </c>
    </row>
    <row r="23" s="1" customFormat="1" ht="33" customHeight="1" spans="1:56">
      <c r="A23" s="370">
        <f t="shared" si="1"/>
        <v>19</v>
      </c>
      <c r="B23" s="525" t="s">
        <v>415</v>
      </c>
      <c r="C23" s="530" t="s">
        <v>410</v>
      </c>
      <c r="D23" s="416">
        <v>45842</v>
      </c>
      <c r="E23" s="415" t="s">
        <v>78</v>
      </c>
      <c r="F23" s="380">
        <f t="shared" si="2"/>
        <v>30</v>
      </c>
      <c r="G23" s="214" t="s">
        <v>79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3"/>
      <c r="U23" s="533">
        <v>3080</v>
      </c>
      <c r="V23" s="289">
        <v>2500</v>
      </c>
      <c r="W23" s="290">
        <v>100</v>
      </c>
      <c r="X23" s="290">
        <v>100</v>
      </c>
      <c r="Y23" s="290">
        <v>100</v>
      </c>
      <c r="Z23" s="290">
        <v>100</v>
      </c>
      <c r="AA23" s="290">
        <v>100</v>
      </c>
      <c r="AB23" s="269">
        <v>80</v>
      </c>
      <c r="AC23" s="403">
        <f t="shared" si="4"/>
        <v>0</v>
      </c>
      <c r="AD23" s="269"/>
      <c r="AE23" s="269"/>
      <c r="AF23" s="269"/>
      <c r="AG23" s="269"/>
      <c r="AH23" s="269"/>
      <c r="AI23" s="269">
        <v>100</v>
      </c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3180</v>
      </c>
      <c r="AV23" s="281">
        <v>549.9</v>
      </c>
      <c r="AW23" s="282"/>
      <c r="AX23" s="282"/>
      <c r="AY23" s="282"/>
      <c r="AZ23" s="282"/>
      <c r="BA23" s="403">
        <f t="shared" si="8"/>
        <v>2630.1</v>
      </c>
      <c r="BB23" s="283"/>
      <c r="BC23" s="291" t="s">
        <v>85</v>
      </c>
      <c r="BD23" s="329" t="str">
        <f t="shared" si="9"/>
        <v>正确</v>
      </c>
    </row>
    <row r="24" s="1" customFormat="1" ht="33" customHeight="1" spans="1:56">
      <c r="A24" s="370">
        <f t="shared" si="1"/>
        <v>20</v>
      </c>
      <c r="B24" s="525" t="s">
        <v>416</v>
      </c>
      <c r="C24" s="530" t="s">
        <v>410</v>
      </c>
      <c r="D24" s="416">
        <v>45842</v>
      </c>
      <c r="E24" s="415" t="s">
        <v>78</v>
      </c>
      <c r="F24" s="380">
        <f t="shared" si="2"/>
        <v>30</v>
      </c>
      <c r="G24" s="214" t="s">
        <v>79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263"/>
      <c r="U24" s="533">
        <v>3080</v>
      </c>
      <c r="V24" s="289">
        <v>2500</v>
      </c>
      <c r="W24" s="290">
        <v>100</v>
      </c>
      <c r="X24" s="290">
        <v>100</v>
      </c>
      <c r="Y24" s="290">
        <v>100</v>
      </c>
      <c r="Z24" s="290">
        <v>100</v>
      </c>
      <c r="AA24" s="290">
        <v>100</v>
      </c>
      <c r="AB24" s="269">
        <v>80</v>
      </c>
      <c r="AC24" s="403">
        <f t="shared" si="4"/>
        <v>0</v>
      </c>
      <c r="AD24" s="269"/>
      <c r="AE24" s="269"/>
      <c r="AF24" s="269"/>
      <c r="AG24" s="269"/>
      <c r="AH24" s="269"/>
      <c r="AI24" s="269">
        <v>100</v>
      </c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3180</v>
      </c>
      <c r="AV24" s="281">
        <v>549.9</v>
      </c>
      <c r="AW24" s="282"/>
      <c r="AX24" s="282"/>
      <c r="AY24" s="282"/>
      <c r="AZ24" s="282"/>
      <c r="BA24" s="403">
        <f t="shared" si="8"/>
        <v>2630.1</v>
      </c>
      <c r="BB24" s="283"/>
      <c r="BC24" s="291" t="s">
        <v>85</v>
      </c>
      <c r="BD24" s="329" t="str">
        <f t="shared" si="9"/>
        <v>正确</v>
      </c>
    </row>
    <row r="25" s="1" customFormat="1" ht="33" customHeight="1" spans="1:56">
      <c r="A25" s="370">
        <f t="shared" si="1"/>
        <v>21</v>
      </c>
      <c r="B25" s="525" t="s">
        <v>417</v>
      </c>
      <c r="C25" s="530" t="s">
        <v>410</v>
      </c>
      <c r="D25" s="416">
        <v>45842</v>
      </c>
      <c r="E25" s="415" t="s">
        <v>78</v>
      </c>
      <c r="F25" s="380">
        <f t="shared" si="2"/>
        <v>30</v>
      </c>
      <c r="G25" s="214" t="s">
        <v>79</v>
      </c>
      <c r="H25" s="215"/>
      <c r="I25" s="215"/>
      <c r="J25" s="215"/>
      <c r="K25" s="215"/>
      <c r="L25" s="262"/>
      <c r="M25" s="215"/>
      <c r="N25" s="215"/>
      <c r="O25" s="215"/>
      <c r="P25" s="215"/>
      <c r="Q25" s="215"/>
      <c r="R25" s="215"/>
      <c r="S25" s="398">
        <f t="shared" si="3"/>
        <v>0</v>
      </c>
      <c r="T25" s="263"/>
      <c r="U25" s="533">
        <v>3000</v>
      </c>
      <c r="V25" s="289">
        <v>2400</v>
      </c>
      <c r="W25" s="290">
        <v>100</v>
      </c>
      <c r="X25" s="290">
        <v>100</v>
      </c>
      <c r="Y25" s="290">
        <v>100</v>
      </c>
      <c r="Z25" s="290">
        <v>100</v>
      </c>
      <c r="AA25" s="290">
        <v>100</v>
      </c>
      <c r="AB25" s="269">
        <v>100</v>
      </c>
      <c r="AC25" s="403">
        <f t="shared" si="4"/>
        <v>0</v>
      </c>
      <c r="AD25" s="269"/>
      <c r="AE25" s="269"/>
      <c r="AF25" s="269"/>
      <c r="AG25" s="269"/>
      <c r="AH25" s="269"/>
      <c r="AI25" s="269">
        <v>100</v>
      </c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3100</v>
      </c>
      <c r="AV25" s="281">
        <v>549.9</v>
      </c>
      <c r="AW25" s="282"/>
      <c r="AX25" s="282"/>
      <c r="AY25" s="282"/>
      <c r="AZ25" s="282"/>
      <c r="BA25" s="403">
        <f t="shared" si="8"/>
        <v>2550.1</v>
      </c>
      <c r="BB25" s="283"/>
      <c r="BC25" s="291" t="s">
        <v>85</v>
      </c>
      <c r="BD25" s="329" t="str">
        <f t="shared" si="9"/>
        <v>正确</v>
      </c>
    </row>
    <row r="26" s="1" customFormat="1" ht="33" customHeight="1" spans="1:56">
      <c r="A26" s="370">
        <f t="shared" si="1"/>
        <v>22</v>
      </c>
      <c r="B26" s="525" t="s">
        <v>418</v>
      </c>
      <c r="C26" s="530" t="s">
        <v>410</v>
      </c>
      <c r="D26" s="416">
        <v>45842</v>
      </c>
      <c r="E26" s="415" t="s">
        <v>78</v>
      </c>
      <c r="F26" s="380">
        <f t="shared" si="2"/>
        <v>30</v>
      </c>
      <c r="G26" s="214" t="s">
        <v>79</v>
      </c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3"/>
      <c r="U26" s="533">
        <v>3080</v>
      </c>
      <c r="V26" s="289">
        <v>2500</v>
      </c>
      <c r="W26" s="290">
        <v>100</v>
      </c>
      <c r="X26" s="290">
        <v>100</v>
      </c>
      <c r="Y26" s="290">
        <v>100</v>
      </c>
      <c r="Z26" s="290">
        <v>100</v>
      </c>
      <c r="AA26" s="290">
        <v>100</v>
      </c>
      <c r="AB26" s="269">
        <v>80</v>
      </c>
      <c r="AC26" s="403">
        <f t="shared" si="4"/>
        <v>0</v>
      </c>
      <c r="AD26" s="269"/>
      <c r="AE26" s="269"/>
      <c r="AF26" s="269"/>
      <c r="AG26" s="269"/>
      <c r="AH26" s="269"/>
      <c r="AI26" s="269">
        <v>100</v>
      </c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3180</v>
      </c>
      <c r="AV26" s="281">
        <v>549.9</v>
      </c>
      <c r="AW26" s="282"/>
      <c r="AX26" s="282"/>
      <c r="AY26" s="282"/>
      <c r="AZ26" s="282"/>
      <c r="BA26" s="403">
        <f t="shared" si="8"/>
        <v>2630.1</v>
      </c>
      <c r="BB26" s="283"/>
      <c r="BC26" s="291" t="s">
        <v>85</v>
      </c>
      <c r="BD26" s="329" t="str">
        <f t="shared" si="9"/>
        <v>正确</v>
      </c>
    </row>
    <row r="27" s="1" customFormat="1" ht="33" customHeight="1" spans="1:56">
      <c r="A27" s="370">
        <f t="shared" si="1"/>
        <v>23</v>
      </c>
      <c r="B27" s="525" t="s">
        <v>419</v>
      </c>
      <c r="C27" s="530" t="s">
        <v>410</v>
      </c>
      <c r="D27" s="416">
        <v>45842</v>
      </c>
      <c r="E27" s="415" t="s">
        <v>78</v>
      </c>
      <c r="F27" s="380">
        <f t="shared" si="2"/>
        <v>30</v>
      </c>
      <c r="G27" s="214" t="s">
        <v>79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3"/>
        <v>0</v>
      </c>
      <c r="T27" s="263"/>
      <c r="U27" s="533">
        <v>3106</v>
      </c>
      <c r="V27" s="289">
        <v>2500</v>
      </c>
      <c r="W27" s="290">
        <v>100</v>
      </c>
      <c r="X27" s="290">
        <v>100</v>
      </c>
      <c r="Y27" s="290">
        <v>100</v>
      </c>
      <c r="Z27" s="290">
        <v>100</v>
      </c>
      <c r="AA27" s="290">
        <v>100</v>
      </c>
      <c r="AB27" s="269">
        <v>106</v>
      </c>
      <c r="AC27" s="403">
        <f t="shared" si="4"/>
        <v>0</v>
      </c>
      <c r="AD27" s="269"/>
      <c r="AE27" s="269"/>
      <c r="AF27" s="269"/>
      <c r="AG27" s="269"/>
      <c r="AH27" s="269"/>
      <c r="AI27" s="269">
        <v>100</v>
      </c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3206</v>
      </c>
      <c r="AV27" s="281">
        <v>549.9</v>
      </c>
      <c r="AW27" s="282"/>
      <c r="AX27" s="282"/>
      <c r="AY27" s="282"/>
      <c r="AZ27" s="282"/>
      <c r="BA27" s="403">
        <f t="shared" si="8"/>
        <v>2656.1</v>
      </c>
      <c r="BB27" s="283"/>
      <c r="BC27" s="291" t="s">
        <v>85</v>
      </c>
      <c r="BD27" s="329" t="str">
        <f t="shared" si="9"/>
        <v>正确</v>
      </c>
    </row>
    <row r="28" s="1" customFormat="1" ht="33" customHeight="1" spans="1:56">
      <c r="A28" s="370">
        <f t="shared" si="1"/>
        <v>24</v>
      </c>
      <c r="B28" s="525" t="s">
        <v>420</v>
      </c>
      <c r="C28" s="530" t="s">
        <v>410</v>
      </c>
      <c r="D28" s="416">
        <v>45842</v>
      </c>
      <c r="E28" s="415" t="s">
        <v>78</v>
      </c>
      <c r="F28" s="380">
        <f t="shared" si="2"/>
        <v>30</v>
      </c>
      <c r="G28" s="214" t="s">
        <v>79</v>
      </c>
      <c r="H28" s="215"/>
      <c r="I28" s="215"/>
      <c r="J28" s="215"/>
      <c r="K28" s="215"/>
      <c r="L28" s="262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533">
        <v>3080</v>
      </c>
      <c r="V28" s="289">
        <v>2500</v>
      </c>
      <c r="W28" s="290">
        <v>100</v>
      </c>
      <c r="X28" s="290">
        <v>100</v>
      </c>
      <c r="Y28" s="290">
        <v>100</v>
      </c>
      <c r="Z28" s="290">
        <v>100</v>
      </c>
      <c r="AA28" s="290">
        <v>100</v>
      </c>
      <c r="AB28" s="269">
        <v>80</v>
      </c>
      <c r="AC28" s="403">
        <f t="shared" si="4"/>
        <v>0</v>
      </c>
      <c r="AD28" s="269"/>
      <c r="AE28" s="269"/>
      <c r="AF28" s="269"/>
      <c r="AG28" s="269"/>
      <c r="AH28" s="269"/>
      <c r="AI28" s="269">
        <v>100</v>
      </c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3180</v>
      </c>
      <c r="AV28" s="281">
        <v>549.9</v>
      </c>
      <c r="AW28" s="282"/>
      <c r="AX28" s="282"/>
      <c r="AY28" s="282"/>
      <c r="AZ28" s="282"/>
      <c r="BA28" s="403">
        <f t="shared" si="8"/>
        <v>2630.1</v>
      </c>
      <c r="BB28" s="283"/>
      <c r="BC28" s="291" t="s">
        <v>85</v>
      </c>
      <c r="BD28" s="329" t="str">
        <f t="shared" si="9"/>
        <v>正确</v>
      </c>
    </row>
    <row r="29" s="1" customFormat="1" ht="33" customHeight="1" spans="1:56">
      <c r="A29" s="370">
        <f t="shared" si="1"/>
        <v>25</v>
      </c>
      <c r="B29" s="525" t="s">
        <v>421</v>
      </c>
      <c r="C29" s="530" t="s">
        <v>412</v>
      </c>
      <c r="D29" s="416">
        <v>45842</v>
      </c>
      <c r="E29" s="415" t="s">
        <v>78</v>
      </c>
      <c r="F29" s="380">
        <f t="shared" si="2"/>
        <v>30</v>
      </c>
      <c r="G29" s="214" t="s">
        <v>79</v>
      </c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3"/>
        <v>0</v>
      </c>
      <c r="T29" s="263" t="s">
        <v>422</v>
      </c>
      <c r="U29" s="533">
        <v>4000</v>
      </c>
      <c r="V29" s="289">
        <v>2400</v>
      </c>
      <c r="W29" s="290">
        <v>1000</v>
      </c>
      <c r="X29" s="290">
        <v>200</v>
      </c>
      <c r="Y29" s="290">
        <v>100</v>
      </c>
      <c r="Z29" s="290">
        <v>100</v>
      </c>
      <c r="AA29" s="290">
        <v>100</v>
      </c>
      <c r="AB29" s="269">
        <v>100</v>
      </c>
      <c r="AC29" s="403">
        <f t="shared" si="4"/>
        <v>0</v>
      </c>
      <c r="AD29" s="269"/>
      <c r="AE29" s="269"/>
      <c r="AF29" s="269"/>
      <c r="AG29" s="269"/>
      <c r="AH29" s="269"/>
      <c r="AI29" s="269">
        <v>100</v>
      </c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4100</v>
      </c>
      <c r="AV29" s="281">
        <v>549.9</v>
      </c>
      <c r="AW29" s="282"/>
      <c r="AX29" s="282"/>
      <c r="AY29" s="282"/>
      <c r="AZ29" s="282"/>
      <c r="BA29" s="403">
        <f t="shared" si="8"/>
        <v>3550.1</v>
      </c>
      <c r="BB29" s="283"/>
      <c r="BC29" s="291" t="s">
        <v>85</v>
      </c>
      <c r="BD29" s="329" t="str">
        <f t="shared" si="9"/>
        <v>正确</v>
      </c>
    </row>
    <row r="30" s="1" customFormat="1" ht="45" customHeight="1" spans="1:56">
      <c r="A30" s="370">
        <f t="shared" si="1"/>
        <v>26</v>
      </c>
      <c r="B30" s="532" t="s">
        <v>423</v>
      </c>
      <c r="C30" s="530" t="s">
        <v>410</v>
      </c>
      <c r="D30" s="416">
        <v>45842</v>
      </c>
      <c r="E30" s="430" t="s">
        <v>200</v>
      </c>
      <c r="F30" s="380">
        <f t="shared" si="2"/>
        <v>30</v>
      </c>
      <c r="G30" s="214" t="s">
        <v>79</v>
      </c>
      <c r="H30" s="215"/>
      <c r="I30" s="215"/>
      <c r="J30" s="215">
        <v>19</v>
      </c>
      <c r="K30" s="215"/>
      <c r="L30" s="215"/>
      <c r="M30" s="215"/>
      <c r="N30" s="215"/>
      <c r="O30" s="215"/>
      <c r="P30" s="215"/>
      <c r="Q30" s="215"/>
      <c r="R30" s="215"/>
      <c r="S30" s="398">
        <f t="shared" si="3"/>
        <v>0</v>
      </c>
      <c r="T30" s="261" t="s">
        <v>424</v>
      </c>
      <c r="U30" s="533">
        <v>3020</v>
      </c>
      <c r="V30" s="289">
        <v>2500</v>
      </c>
      <c r="W30" s="290">
        <v>100</v>
      </c>
      <c r="X30" s="290">
        <v>100</v>
      </c>
      <c r="Y30" s="290">
        <v>100</v>
      </c>
      <c r="Z30" s="290">
        <v>100</v>
      </c>
      <c r="AA30" s="290">
        <v>100</v>
      </c>
      <c r="AB30" s="269">
        <v>20</v>
      </c>
      <c r="AC30" s="403">
        <f t="shared" si="4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1912.66666666667</v>
      </c>
      <c r="AU30" s="403">
        <f t="shared" si="7"/>
        <v>1107.33</v>
      </c>
      <c r="AV30" s="281"/>
      <c r="AW30" s="282"/>
      <c r="AX30" s="282"/>
      <c r="AY30" s="282"/>
      <c r="AZ30" s="282"/>
      <c r="BA30" s="403">
        <f t="shared" si="8"/>
        <v>1107.33</v>
      </c>
      <c r="BB30" s="283"/>
      <c r="BC30" s="291"/>
      <c r="BD30" s="329" t="str">
        <f t="shared" si="9"/>
        <v>正确</v>
      </c>
    </row>
    <row r="31" s="1" customFormat="1" ht="33" customHeight="1" spans="1:56">
      <c r="A31" s="370">
        <f t="shared" si="1"/>
        <v>27</v>
      </c>
      <c r="B31" s="525" t="s">
        <v>425</v>
      </c>
      <c r="C31" s="530" t="s">
        <v>410</v>
      </c>
      <c r="D31" s="416">
        <v>45842</v>
      </c>
      <c r="E31" s="415" t="s">
        <v>78</v>
      </c>
      <c r="F31" s="380">
        <f t="shared" si="2"/>
        <v>30</v>
      </c>
      <c r="G31" s="214" t="s">
        <v>79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3"/>
        <v>0</v>
      </c>
      <c r="T31" s="263"/>
      <c r="U31" s="533">
        <v>3020</v>
      </c>
      <c r="V31" s="289">
        <v>2500</v>
      </c>
      <c r="W31" s="290">
        <v>100</v>
      </c>
      <c r="X31" s="290">
        <v>100</v>
      </c>
      <c r="Y31" s="290">
        <v>100</v>
      </c>
      <c r="Z31" s="290">
        <v>100</v>
      </c>
      <c r="AA31" s="290">
        <v>100</v>
      </c>
      <c r="AB31" s="269">
        <v>20</v>
      </c>
      <c r="AC31" s="403">
        <f t="shared" si="4"/>
        <v>0</v>
      </c>
      <c r="AD31" s="269"/>
      <c r="AE31" s="269"/>
      <c r="AF31" s="269"/>
      <c r="AG31" s="269"/>
      <c r="AH31" s="269"/>
      <c r="AI31" s="269">
        <v>100</v>
      </c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3120</v>
      </c>
      <c r="AV31" s="281">
        <v>549.9</v>
      </c>
      <c r="AW31" s="282"/>
      <c r="AX31" s="282"/>
      <c r="AY31" s="282"/>
      <c r="AZ31" s="282"/>
      <c r="BA31" s="403">
        <f t="shared" si="8"/>
        <v>2570.1</v>
      </c>
      <c r="BB31" s="283"/>
      <c r="BC31" s="291" t="s">
        <v>85</v>
      </c>
      <c r="BD31" s="329" t="str">
        <f t="shared" si="9"/>
        <v>正确</v>
      </c>
    </row>
    <row r="32" s="1" customFormat="1" ht="33" customHeight="1" spans="1:56">
      <c r="A32" s="370">
        <f t="shared" si="1"/>
        <v>28</v>
      </c>
      <c r="B32" s="525" t="s">
        <v>426</v>
      </c>
      <c r="C32" s="530" t="s">
        <v>410</v>
      </c>
      <c r="D32" s="416">
        <v>45842</v>
      </c>
      <c r="E32" s="415" t="s">
        <v>78</v>
      </c>
      <c r="F32" s="380">
        <f t="shared" si="2"/>
        <v>30</v>
      </c>
      <c r="G32" s="214" t="s">
        <v>79</v>
      </c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3"/>
        <v>0</v>
      </c>
      <c r="T32" s="263"/>
      <c r="U32" s="533">
        <v>3000</v>
      </c>
      <c r="V32" s="289">
        <v>2400</v>
      </c>
      <c r="W32" s="290">
        <v>100</v>
      </c>
      <c r="X32" s="290">
        <v>100</v>
      </c>
      <c r="Y32" s="290">
        <v>100</v>
      </c>
      <c r="Z32" s="290">
        <v>100</v>
      </c>
      <c r="AA32" s="290">
        <v>100</v>
      </c>
      <c r="AB32" s="269">
        <v>100</v>
      </c>
      <c r="AC32" s="403">
        <f t="shared" si="4"/>
        <v>0</v>
      </c>
      <c r="AD32" s="269"/>
      <c r="AE32" s="269"/>
      <c r="AF32" s="269"/>
      <c r="AG32" s="269"/>
      <c r="AH32" s="269"/>
      <c r="AI32" s="269">
        <v>100</v>
      </c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3100</v>
      </c>
      <c r="AV32" s="281">
        <v>549.9</v>
      </c>
      <c r="AW32" s="282"/>
      <c r="AX32" s="282"/>
      <c r="AY32" s="282"/>
      <c r="AZ32" s="282"/>
      <c r="BA32" s="403">
        <f t="shared" si="8"/>
        <v>2550.1</v>
      </c>
      <c r="BB32" s="283"/>
      <c r="BC32" s="291" t="s">
        <v>85</v>
      </c>
      <c r="BD32" s="329" t="str">
        <f t="shared" si="9"/>
        <v>正确</v>
      </c>
    </row>
    <row r="33" s="1" customFormat="1" ht="33" customHeight="1" spans="1:56">
      <c r="A33" s="370">
        <f t="shared" si="1"/>
        <v>29</v>
      </c>
      <c r="B33" s="525" t="s">
        <v>427</v>
      </c>
      <c r="C33" s="530" t="s">
        <v>410</v>
      </c>
      <c r="D33" s="416">
        <v>45842</v>
      </c>
      <c r="E33" s="415" t="s">
        <v>78</v>
      </c>
      <c r="F33" s="380">
        <f t="shared" si="2"/>
        <v>30</v>
      </c>
      <c r="G33" s="214" t="s">
        <v>79</v>
      </c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3"/>
        <v>0</v>
      </c>
      <c r="T33" s="263"/>
      <c r="U33" s="533">
        <v>3020</v>
      </c>
      <c r="V33" s="289">
        <v>2500</v>
      </c>
      <c r="W33" s="290">
        <v>100</v>
      </c>
      <c r="X33" s="290">
        <v>100</v>
      </c>
      <c r="Y33" s="290">
        <v>100</v>
      </c>
      <c r="Z33" s="290">
        <v>100</v>
      </c>
      <c r="AA33" s="290">
        <v>100</v>
      </c>
      <c r="AB33" s="269">
        <v>20</v>
      </c>
      <c r="AC33" s="403">
        <f t="shared" si="4"/>
        <v>0</v>
      </c>
      <c r="AD33" s="269"/>
      <c r="AE33" s="269"/>
      <c r="AF33" s="269"/>
      <c r="AG33" s="269"/>
      <c r="AH33" s="269"/>
      <c r="AI33" s="269">
        <v>100</v>
      </c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3120</v>
      </c>
      <c r="AV33" s="281">
        <v>549.9</v>
      </c>
      <c r="AW33" s="282"/>
      <c r="AX33" s="282"/>
      <c r="AY33" s="282"/>
      <c r="AZ33" s="282"/>
      <c r="BA33" s="403">
        <f t="shared" si="8"/>
        <v>2570.1</v>
      </c>
      <c r="BB33" s="283"/>
      <c r="BC33" s="291" t="s">
        <v>85</v>
      </c>
      <c r="BD33" s="329" t="str">
        <f t="shared" si="9"/>
        <v>正确</v>
      </c>
    </row>
    <row r="34" s="1" customFormat="1" ht="33" customHeight="1" spans="1:56">
      <c r="A34" s="370">
        <f t="shared" si="1"/>
        <v>30</v>
      </c>
      <c r="B34" s="525" t="s">
        <v>428</v>
      </c>
      <c r="C34" s="530" t="s">
        <v>410</v>
      </c>
      <c r="D34" s="416">
        <v>45846</v>
      </c>
      <c r="E34" s="415" t="s">
        <v>78</v>
      </c>
      <c r="F34" s="380">
        <f t="shared" si="2"/>
        <v>30</v>
      </c>
      <c r="G34" s="214" t="s">
        <v>79</v>
      </c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3"/>
        <v>0</v>
      </c>
      <c r="T34" s="263"/>
      <c r="U34" s="533">
        <v>3000</v>
      </c>
      <c r="V34" s="289">
        <v>2400</v>
      </c>
      <c r="W34" s="290">
        <v>100</v>
      </c>
      <c r="X34" s="290">
        <v>100</v>
      </c>
      <c r="Y34" s="290">
        <v>100</v>
      </c>
      <c r="Z34" s="290">
        <v>100</v>
      </c>
      <c r="AA34" s="290">
        <v>100</v>
      </c>
      <c r="AB34" s="269">
        <v>100</v>
      </c>
      <c r="AC34" s="403">
        <f t="shared" si="4"/>
        <v>0</v>
      </c>
      <c r="AD34" s="269"/>
      <c r="AE34" s="269"/>
      <c r="AF34" s="269"/>
      <c r="AG34" s="269"/>
      <c r="AH34" s="269"/>
      <c r="AI34" s="269">
        <v>100</v>
      </c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3100</v>
      </c>
      <c r="AV34" s="281">
        <v>549.9</v>
      </c>
      <c r="AW34" s="282"/>
      <c r="AX34" s="282"/>
      <c r="AY34" s="282"/>
      <c r="AZ34" s="282"/>
      <c r="BA34" s="403">
        <f t="shared" si="8"/>
        <v>2550.1</v>
      </c>
      <c r="BB34" s="283"/>
      <c r="BC34" s="291" t="s">
        <v>85</v>
      </c>
      <c r="BD34" s="329" t="str">
        <f t="shared" si="9"/>
        <v>正确</v>
      </c>
    </row>
    <row r="35" s="1" customFormat="1" ht="33" customHeight="1" spans="1:56">
      <c r="A35" s="370">
        <f t="shared" si="1"/>
        <v>31</v>
      </c>
      <c r="B35" s="525" t="s">
        <v>429</v>
      </c>
      <c r="C35" s="530" t="s">
        <v>152</v>
      </c>
      <c r="D35" s="416">
        <v>45860</v>
      </c>
      <c r="E35" s="415" t="s">
        <v>78</v>
      </c>
      <c r="F35" s="380">
        <f t="shared" si="2"/>
        <v>30</v>
      </c>
      <c r="G35" s="214" t="s">
        <v>79</v>
      </c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3"/>
        <v>0</v>
      </c>
      <c r="T35" s="263"/>
      <c r="U35" s="533">
        <v>3600</v>
      </c>
      <c r="V35" s="289">
        <v>3000</v>
      </c>
      <c r="W35" s="290">
        <v>100</v>
      </c>
      <c r="X35" s="290">
        <v>100</v>
      </c>
      <c r="Y35" s="290">
        <v>100</v>
      </c>
      <c r="Z35" s="290">
        <v>100</v>
      </c>
      <c r="AA35" s="290">
        <v>100</v>
      </c>
      <c r="AB35" s="269">
        <v>100</v>
      </c>
      <c r="AC35" s="403">
        <f t="shared" si="4"/>
        <v>0</v>
      </c>
      <c r="AD35" s="269"/>
      <c r="AE35" s="269"/>
      <c r="AF35" s="269"/>
      <c r="AG35" s="269"/>
      <c r="AH35" s="269"/>
      <c r="AI35" s="269">
        <v>100</v>
      </c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3700</v>
      </c>
      <c r="AV35" s="281">
        <v>549.9</v>
      </c>
      <c r="AW35" s="282"/>
      <c r="AX35" s="282"/>
      <c r="AY35" s="282"/>
      <c r="AZ35" s="282"/>
      <c r="BA35" s="403">
        <f t="shared" si="8"/>
        <v>3150.1</v>
      </c>
      <c r="BB35" s="283"/>
      <c r="BC35" s="291" t="s">
        <v>85</v>
      </c>
      <c r="BD35" s="329" t="str">
        <f t="shared" si="9"/>
        <v>正确</v>
      </c>
    </row>
    <row r="36" s="1" customFormat="1" ht="33" customHeight="1" spans="1:56">
      <c r="A36" s="370">
        <f t="shared" si="1"/>
        <v>32</v>
      </c>
      <c r="B36" s="525" t="s">
        <v>430</v>
      </c>
      <c r="C36" s="530" t="s">
        <v>152</v>
      </c>
      <c r="D36" s="416">
        <v>45842</v>
      </c>
      <c r="E36" s="415" t="s">
        <v>78</v>
      </c>
      <c r="F36" s="380">
        <f t="shared" si="2"/>
        <v>30</v>
      </c>
      <c r="G36" s="214" t="s">
        <v>79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3"/>
        <v>0</v>
      </c>
      <c r="T36" s="263"/>
      <c r="U36" s="399">
        <v>3620</v>
      </c>
      <c r="V36" s="289">
        <v>3000</v>
      </c>
      <c r="W36" s="290">
        <v>100</v>
      </c>
      <c r="X36" s="290">
        <v>100</v>
      </c>
      <c r="Y36" s="290">
        <v>100</v>
      </c>
      <c r="Z36" s="290">
        <v>100</v>
      </c>
      <c r="AA36" s="290">
        <v>100</v>
      </c>
      <c r="AB36" s="269">
        <v>120</v>
      </c>
      <c r="AC36" s="403">
        <f t="shared" si="4"/>
        <v>0</v>
      </c>
      <c r="AD36" s="269"/>
      <c r="AE36" s="269"/>
      <c r="AF36" s="269"/>
      <c r="AG36" s="269"/>
      <c r="AH36" s="269"/>
      <c r="AI36" s="269">
        <v>100</v>
      </c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3720</v>
      </c>
      <c r="AV36" s="281">
        <v>549.9</v>
      </c>
      <c r="AW36" s="282"/>
      <c r="AX36" s="282"/>
      <c r="AY36" s="282"/>
      <c r="AZ36" s="282"/>
      <c r="BA36" s="403">
        <f t="shared" si="8"/>
        <v>3170.1</v>
      </c>
      <c r="BB36" s="283"/>
      <c r="BC36" s="291" t="s">
        <v>85</v>
      </c>
      <c r="BD36" s="329" t="str">
        <f t="shared" si="9"/>
        <v>正确</v>
      </c>
    </row>
    <row r="37" s="1" customFormat="1" ht="33" customHeight="1" spans="1:56">
      <c r="A37" s="370">
        <f t="shared" si="1"/>
        <v>33</v>
      </c>
      <c r="B37" s="525" t="s">
        <v>431</v>
      </c>
      <c r="C37" s="530" t="s">
        <v>152</v>
      </c>
      <c r="D37" s="416">
        <v>45842</v>
      </c>
      <c r="E37" s="415" t="s">
        <v>78</v>
      </c>
      <c r="F37" s="380">
        <f t="shared" si="2"/>
        <v>30</v>
      </c>
      <c r="G37" s="214" t="s">
        <v>79</v>
      </c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3"/>
        <v>0</v>
      </c>
      <c r="T37" s="263"/>
      <c r="U37" s="399">
        <v>3640</v>
      </c>
      <c r="V37" s="289">
        <v>3000</v>
      </c>
      <c r="W37" s="290">
        <v>100</v>
      </c>
      <c r="X37" s="290">
        <v>100</v>
      </c>
      <c r="Y37" s="290">
        <v>100</v>
      </c>
      <c r="Z37" s="290">
        <v>100</v>
      </c>
      <c r="AA37" s="290">
        <v>100</v>
      </c>
      <c r="AB37" s="269">
        <v>140</v>
      </c>
      <c r="AC37" s="403">
        <f t="shared" si="4"/>
        <v>0</v>
      </c>
      <c r="AD37" s="269"/>
      <c r="AE37" s="269"/>
      <c r="AF37" s="269"/>
      <c r="AG37" s="269"/>
      <c r="AH37" s="269"/>
      <c r="AI37" s="269">
        <v>100</v>
      </c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3740</v>
      </c>
      <c r="AV37" s="281">
        <v>549.9</v>
      </c>
      <c r="AW37" s="282"/>
      <c r="AX37" s="282"/>
      <c r="AY37" s="282"/>
      <c r="AZ37" s="282"/>
      <c r="BA37" s="403">
        <f t="shared" si="8"/>
        <v>3190.1</v>
      </c>
      <c r="BB37" s="283"/>
      <c r="BC37" s="291" t="s">
        <v>85</v>
      </c>
      <c r="BD37" s="329" t="str">
        <f t="shared" si="9"/>
        <v>正确</v>
      </c>
    </row>
    <row r="38" s="1" customFormat="1" ht="33" customHeight="1" spans="1:56">
      <c r="A38" s="370">
        <f t="shared" si="1"/>
        <v>34</v>
      </c>
      <c r="B38" s="525" t="s">
        <v>432</v>
      </c>
      <c r="C38" s="530" t="s">
        <v>152</v>
      </c>
      <c r="D38" s="416">
        <v>45842</v>
      </c>
      <c r="E38" s="415" t="s">
        <v>78</v>
      </c>
      <c r="F38" s="380">
        <f t="shared" si="2"/>
        <v>30</v>
      </c>
      <c r="G38" s="214" t="s">
        <v>79</v>
      </c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3"/>
        <v>0</v>
      </c>
      <c r="T38" s="263"/>
      <c r="U38" s="399">
        <v>3600</v>
      </c>
      <c r="V38" s="289">
        <v>3000</v>
      </c>
      <c r="W38" s="290">
        <v>100</v>
      </c>
      <c r="X38" s="290">
        <v>100</v>
      </c>
      <c r="Y38" s="290">
        <v>100</v>
      </c>
      <c r="Z38" s="290">
        <v>100</v>
      </c>
      <c r="AA38" s="290">
        <v>100</v>
      </c>
      <c r="AB38" s="269">
        <v>100</v>
      </c>
      <c r="AC38" s="403">
        <f t="shared" si="4"/>
        <v>0</v>
      </c>
      <c r="AD38" s="269"/>
      <c r="AE38" s="269"/>
      <c r="AF38" s="269"/>
      <c r="AG38" s="269"/>
      <c r="AH38" s="269"/>
      <c r="AI38" s="269">
        <v>100</v>
      </c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3700</v>
      </c>
      <c r="AV38" s="281">
        <v>549.9</v>
      </c>
      <c r="AW38" s="282"/>
      <c r="AX38" s="282"/>
      <c r="AY38" s="282"/>
      <c r="AZ38" s="282"/>
      <c r="BA38" s="403">
        <f t="shared" si="8"/>
        <v>3150.1</v>
      </c>
      <c r="BB38" s="283"/>
      <c r="BC38" s="291" t="s">
        <v>85</v>
      </c>
      <c r="BD38" s="329" t="str">
        <f t="shared" si="9"/>
        <v>正确</v>
      </c>
    </row>
    <row r="39" s="1" customFormat="1" ht="33" customHeight="1" spans="1:56">
      <c r="A39" s="370">
        <f t="shared" si="1"/>
        <v>35</v>
      </c>
      <c r="B39" s="525" t="s">
        <v>433</v>
      </c>
      <c r="C39" s="530" t="s">
        <v>152</v>
      </c>
      <c r="D39" s="416">
        <v>45842</v>
      </c>
      <c r="E39" s="415" t="s">
        <v>78</v>
      </c>
      <c r="F39" s="380">
        <f t="shared" si="2"/>
        <v>30</v>
      </c>
      <c r="G39" s="214" t="s">
        <v>79</v>
      </c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3"/>
        <v>0</v>
      </c>
      <c r="T39" s="263"/>
      <c r="U39" s="399">
        <v>3640</v>
      </c>
      <c r="V39" s="289">
        <v>3000</v>
      </c>
      <c r="W39" s="290">
        <v>100</v>
      </c>
      <c r="X39" s="290">
        <v>100</v>
      </c>
      <c r="Y39" s="290">
        <v>100</v>
      </c>
      <c r="Z39" s="290">
        <v>100</v>
      </c>
      <c r="AA39" s="290">
        <v>100</v>
      </c>
      <c r="AB39" s="269">
        <v>140</v>
      </c>
      <c r="AC39" s="403">
        <f t="shared" si="4"/>
        <v>0</v>
      </c>
      <c r="AD39" s="269"/>
      <c r="AE39" s="269"/>
      <c r="AF39" s="269"/>
      <c r="AG39" s="269"/>
      <c r="AH39" s="269"/>
      <c r="AI39" s="269">
        <v>100</v>
      </c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3740</v>
      </c>
      <c r="AV39" s="281">
        <v>549.9</v>
      </c>
      <c r="AW39" s="282"/>
      <c r="AX39" s="282"/>
      <c r="AY39" s="282"/>
      <c r="AZ39" s="282"/>
      <c r="BA39" s="403">
        <f t="shared" si="8"/>
        <v>3190.1</v>
      </c>
      <c r="BB39" s="283"/>
      <c r="BC39" s="291" t="s">
        <v>85</v>
      </c>
      <c r="BD39" s="329" t="str">
        <f t="shared" si="9"/>
        <v>正确</v>
      </c>
    </row>
    <row r="40" s="1" customFormat="1" ht="33" customHeight="1" spans="1:56">
      <c r="A40" s="370">
        <f t="shared" si="1"/>
        <v>36</v>
      </c>
      <c r="B40" s="525" t="s">
        <v>434</v>
      </c>
      <c r="C40" s="530" t="s">
        <v>152</v>
      </c>
      <c r="D40" s="416">
        <v>45842</v>
      </c>
      <c r="E40" s="415" t="s">
        <v>78</v>
      </c>
      <c r="F40" s="380">
        <f t="shared" si="2"/>
        <v>30</v>
      </c>
      <c r="G40" s="214" t="s">
        <v>79</v>
      </c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3"/>
        <v>0</v>
      </c>
      <c r="T40" s="263"/>
      <c r="U40" s="399" t="s">
        <v>435</v>
      </c>
      <c r="V40" s="289">
        <v>4400</v>
      </c>
      <c r="W40" s="290">
        <v>100</v>
      </c>
      <c r="X40" s="290">
        <v>100</v>
      </c>
      <c r="Y40" s="290">
        <v>100</v>
      </c>
      <c r="Z40" s="290">
        <v>100</v>
      </c>
      <c r="AA40" s="290">
        <v>100</v>
      </c>
      <c r="AB40" s="269">
        <v>140</v>
      </c>
      <c r="AC40" s="403">
        <f t="shared" si="4"/>
        <v>0</v>
      </c>
      <c r="AD40" s="269"/>
      <c r="AE40" s="269"/>
      <c r="AF40" s="269"/>
      <c r="AG40" s="269"/>
      <c r="AH40" s="269"/>
      <c r="AI40" s="269">
        <v>100</v>
      </c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5140</v>
      </c>
      <c r="AV40" s="281">
        <v>549.9</v>
      </c>
      <c r="AW40" s="282"/>
      <c r="AX40" s="282"/>
      <c r="AY40" s="282"/>
      <c r="AZ40" s="282"/>
      <c r="BA40" s="403">
        <f t="shared" si="8"/>
        <v>4590.1</v>
      </c>
      <c r="BB40" s="283"/>
      <c r="BC40" s="291" t="s">
        <v>85</v>
      </c>
      <c r="BD40" s="329" t="str">
        <f t="shared" si="9"/>
        <v>正确</v>
      </c>
    </row>
    <row r="41" s="1" customFormat="1" ht="33" customHeight="1" spans="1:56">
      <c r="A41" s="370">
        <f t="shared" si="1"/>
        <v>37</v>
      </c>
      <c r="B41" s="525" t="s">
        <v>436</v>
      </c>
      <c r="C41" s="530" t="s">
        <v>152</v>
      </c>
      <c r="D41" s="416">
        <v>45842</v>
      </c>
      <c r="E41" s="415" t="s">
        <v>78</v>
      </c>
      <c r="F41" s="380">
        <f t="shared" si="2"/>
        <v>30</v>
      </c>
      <c r="G41" s="214" t="s">
        <v>79</v>
      </c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3"/>
        <v>0</v>
      </c>
      <c r="T41" s="263"/>
      <c r="U41" s="399">
        <v>3600</v>
      </c>
      <c r="V41" s="289">
        <v>3000</v>
      </c>
      <c r="W41" s="290">
        <v>100</v>
      </c>
      <c r="X41" s="290">
        <v>100</v>
      </c>
      <c r="Y41" s="290">
        <v>100</v>
      </c>
      <c r="Z41" s="290">
        <v>100</v>
      </c>
      <c r="AA41" s="290">
        <v>100</v>
      </c>
      <c r="AB41" s="269">
        <v>100</v>
      </c>
      <c r="AC41" s="403">
        <f t="shared" si="4"/>
        <v>0</v>
      </c>
      <c r="AD41" s="269"/>
      <c r="AE41" s="269"/>
      <c r="AF41" s="269"/>
      <c r="AG41" s="269"/>
      <c r="AH41" s="269"/>
      <c r="AI41" s="269">
        <v>100</v>
      </c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3700</v>
      </c>
      <c r="AV41" s="281">
        <v>549.9</v>
      </c>
      <c r="AW41" s="282"/>
      <c r="AX41" s="282"/>
      <c r="AY41" s="282"/>
      <c r="AZ41" s="282"/>
      <c r="BA41" s="403">
        <f t="shared" si="8"/>
        <v>3150.1</v>
      </c>
      <c r="BB41" s="283"/>
      <c r="BC41" s="291" t="s">
        <v>85</v>
      </c>
      <c r="BD41" s="329" t="str">
        <f t="shared" si="9"/>
        <v>正确</v>
      </c>
    </row>
    <row r="42" s="1" customFormat="1" ht="33" customHeight="1" spans="1:56">
      <c r="A42" s="370">
        <f t="shared" si="1"/>
        <v>38</v>
      </c>
      <c r="B42" s="525" t="s">
        <v>437</v>
      </c>
      <c r="C42" s="530" t="s">
        <v>152</v>
      </c>
      <c r="D42" s="416">
        <v>45842</v>
      </c>
      <c r="E42" s="415" t="s">
        <v>78</v>
      </c>
      <c r="F42" s="380">
        <f t="shared" si="2"/>
        <v>30</v>
      </c>
      <c r="G42" s="214" t="s">
        <v>79</v>
      </c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399">
        <v>3640</v>
      </c>
      <c r="V42" s="289">
        <v>3000</v>
      </c>
      <c r="W42" s="290">
        <v>100</v>
      </c>
      <c r="X42" s="290">
        <v>100</v>
      </c>
      <c r="Y42" s="290">
        <v>100</v>
      </c>
      <c r="Z42" s="290">
        <v>100</v>
      </c>
      <c r="AA42" s="290">
        <v>100</v>
      </c>
      <c r="AB42" s="269">
        <v>140</v>
      </c>
      <c r="AC42" s="403">
        <f t="shared" si="4"/>
        <v>0</v>
      </c>
      <c r="AD42" s="269"/>
      <c r="AE42" s="269"/>
      <c r="AF42" s="269"/>
      <c r="AG42" s="269"/>
      <c r="AH42" s="269"/>
      <c r="AI42" s="269">
        <v>100</v>
      </c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3740</v>
      </c>
      <c r="AV42" s="281">
        <v>549.9</v>
      </c>
      <c r="AW42" s="282"/>
      <c r="AX42" s="282"/>
      <c r="AY42" s="282"/>
      <c r="AZ42" s="282"/>
      <c r="BA42" s="403">
        <f t="shared" si="8"/>
        <v>3190.1</v>
      </c>
      <c r="BB42" s="283"/>
      <c r="BC42" s="291" t="s">
        <v>85</v>
      </c>
      <c r="BD42" s="329" t="str">
        <f t="shared" si="9"/>
        <v>正确</v>
      </c>
    </row>
    <row r="43" s="1" customFormat="1" ht="33" customHeight="1" spans="1:56">
      <c r="A43" s="370">
        <f t="shared" si="1"/>
        <v>39</v>
      </c>
      <c r="B43" s="525" t="s">
        <v>438</v>
      </c>
      <c r="C43" s="530" t="s">
        <v>152</v>
      </c>
      <c r="D43" s="416">
        <v>45842</v>
      </c>
      <c r="E43" s="415" t="s">
        <v>78</v>
      </c>
      <c r="F43" s="380">
        <f t="shared" si="2"/>
        <v>30</v>
      </c>
      <c r="G43" s="214" t="s">
        <v>79</v>
      </c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399">
        <v>3660</v>
      </c>
      <c r="V43" s="289">
        <v>3000</v>
      </c>
      <c r="W43" s="290">
        <v>100</v>
      </c>
      <c r="X43" s="290">
        <v>100</v>
      </c>
      <c r="Y43" s="290">
        <v>100</v>
      </c>
      <c r="Z43" s="290">
        <v>100</v>
      </c>
      <c r="AA43" s="290">
        <v>100</v>
      </c>
      <c r="AB43" s="269">
        <v>160</v>
      </c>
      <c r="AC43" s="403">
        <f t="shared" si="4"/>
        <v>0</v>
      </c>
      <c r="AD43" s="269"/>
      <c r="AE43" s="269"/>
      <c r="AF43" s="269"/>
      <c r="AG43" s="269"/>
      <c r="AH43" s="269"/>
      <c r="AI43" s="269">
        <v>100</v>
      </c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3760</v>
      </c>
      <c r="AV43" s="281">
        <v>549.9</v>
      </c>
      <c r="AW43" s="282"/>
      <c r="AX43" s="282"/>
      <c r="AY43" s="282"/>
      <c r="AZ43" s="282"/>
      <c r="BA43" s="403">
        <f t="shared" si="8"/>
        <v>3210.1</v>
      </c>
      <c r="BB43" s="283"/>
      <c r="BC43" s="291" t="s">
        <v>85</v>
      </c>
      <c r="BD43" s="329" t="str">
        <f t="shared" si="9"/>
        <v>正确</v>
      </c>
    </row>
    <row r="44" s="1" customFormat="1" ht="33" customHeight="1" spans="1:56">
      <c r="A44" s="370">
        <f t="shared" si="1"/>
        <v>40</v>
      </c>
      <c r="B44" s="525" t="s">
        <v>439</v>
      </c>
      <c r="C44" s="530" t="s">
        <v>141</v>
      </c>
      <c r="D44" s="416">
        <v>45842</v>
      </c>
      <c r="E44" s="415" t="s">
        <v>78</v>
      </c>
      <c r="F44" s="380">
        <f t="shared" si="2"/>
        <v>30</v>
      </c>
      <c r="G44" s="214" t="s">
        <v>79</v>
      </c>
      <c r="H44" s="215"/>
      <c r="I44" s="215"/>
      <c r="J44" s="215"/>
      <c r="K44" s="215"/>
      <c r="L44" s="215">
        <v>6</v>
      </c>
      <c r="M44" s="215"/>
      <c r="N44" s="215"/>
      <c r="O44" s="215"/>
      <c r="P44" s="215"/>
      <c r="Q44" s="215"/>
      <c r="R44" s="215"/>
      <c r="S44" s="398">
        <f t="shared" si="3"/>
        <v>0</v>
      </c>
      <c r="T44" s="263" t="s">
        <v>440</v>
      </c>
      <c r="U44" s="399" t="s">
        <v>441</v>
      </c>
      <c r="V44" s="289">
        <v>2000</v>
      </c>
      <c r="W44" s="290">
        <v>100</v>
      </c>
      <c r="X44" s="290">
        <v>100</v>
      </c>
      <c r="Y44" s="290">
        <v>100</v>
      </c>
      <c r="Z44" s="290">
        <v>100</v>
      </c>
      <c r="AA44" s="290">
        <v>100</v>
      </c>
      <c r="AB44" s="269">
        <v>560</v>
      </c>
      <c r="AC44" s="403">
        <f t="shared" si="4"/>
        <v>0</v>
      </c>
      <c r="AD44" s="269"/>
      <c r="AE44" s="269"/>
      <c r="AF44" s="269"/>
      <c r="AG44" s="269"/>
      <c r="AH44" s="269"/>
      <c r="AI44" s="269">
        <v>100</v>
      </c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612</v>
      </c>
      <c r="AU44" s="403">
        <f t="shared" si="7"/>
        <v>2548</v>
      </c>
      <c r="AV44" s="281">
        <v>549.9</v>
      </c>
      <c r="AW44" s="282"/>
      <c r="AX44" s="282"/>
      <c r="AY44" s="282"/>
      <c r="AZ44" s="282"/>
      <c r="BA44" s="403">
        <f t="shared" si="8"/>
        <v>1998.1</v>
      </c>
      <c r="BB44" s="283"/>
      <c r="BC44" s="291" t="s">
        <v>85</v>
      </c>
      <c r="BD44" s="329" t="str">
        <f t="shared" si="9"/>
        <v>正确</v>
      </c>
    </row>
    <row r="45" s="1" customFormat="1" ht="33" customHeight="1" spans="1:56">
      <c r="A45" s="370">
        <f t="shared" si="1"/>
        <v>41</v>
      </c>
      <c r="B45" s="525" t="s">
        <v>442</v>
      </c>
      <c r="C45" s="530" t="s">
        <v>141</v>
      </c>
      <c r="D45" s="416">
        <v>45842</v>
      </c>
      <c r="E45" s="415" t="s">
        <v>78</v>
      </c>
      <c r="F45" s="380">
        <f t="shared" si="2"/>
        <v>30</v>
      </c>
      <c r="G45" s="214" t="s">
        <v>79</v>
      </c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263"/>
      <c r="U45" s="399">
        <v>3020</v>
      </c>
      <c r="V45" s="289">
        <v>2500</v>
      </c>
      <c r="W45" s="290">
        <v>100</v>
      </c>
      <c r="X45" s="290">
        <v>100</v>
      </c>
      <c r="Y45" s="290">
        <v>100</v>
      </c>
      <c r="Z45" s="290">
        <v>100</v>
      </c>
      <c r="AA45" s="290">
        <v>100</v>
      </c>
      <c r="AB45" s="269">
        <v>20</v>
      </c>
      <c r="AC45" s="403">
        <f t="shared" si="4"/>
        <v>0</v>
      </c>
      <c r="AD45" s="269"/>
      <c r="AE45" s="269"/>
      <c r="AF45" s="269"/>
      <c r="AG45" s="269"/>
      <c r="AH45" s="269"/>
      <c r="AI45" s="269">
        <v>100</v>
      </c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3120</v>
      </c>
      <c r="AV45" s="281">
        <v>549.9</v>
      </c>
      <c r="AW45" s="282"/>
      <c r="AX45" s="282"/>
      <c r="AY45" s="282"/>
      <c r="AZ45" s="282"/>
      <c r="BA45" s="403">
        <f t="shared" si="8"/>
        <v>2570.1</v>
      </c>
      <c r="BB45" s="283"/>
      <c r="BC45" s="291" t="s">
        <v>85</v>
      </c>
      <c r="BD45" s="329" t="str">
        <f t="shared" si="9"/>
        <v>正确</v>
      </c>
    </row>
    <row r="46" s="1" customFormat="1" ht="33" customHeight="1" spans="1:56">
      <c r="A46" s="370">
        <f t="shared" si="1"/>
        <v>42</v>
      </c>
      <c r="B46" s="530" t="s">
        <v>443</v>
      </c>
      <c r="C46" s="530" t="s">
        <v>141</v>
      </c>
      <c r="D46" s="416">
        <v>45846</v>
      </c>
      <c r="E46" s="420" t="s">
        <v>78</v>
      </c>
      <c r="F46" s="380">
        <f t="shared" si="2"/>
        <v>30</v>
      </c>
      <c r="G46" s="214" t="s">
        <v>79</v>
      </c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533">
        <v>3300</v>
      </c>
      <c r="V46" s="289">
        <v>2500</v>
      </c>
      <c r="W46" s="290">
        <v>100</v>
      </c>
      <c r="X46" s="290">
        <v>100</v>
      </c>
      <c r="Y46" s="290">
        <v>100</v>
      </c>
      <c r="Z46" s="290">
        <v>100</v>
      </c>
      <c r="AA46" s="290">
        <v>100</v>
      </c>
      <c r="AB46" s="269">
        <v>300</v>
      </c>
      <c r="AC46" s="403">
        <f t="shared" si="4"/>
        <v>0</v>
      </c>
      <c r="AD46" s="269"/>
      <c r="AE46" s="269"/>
      <c r="AF46" s="269"/>
      <c r="AG46" s="269"/>
      <c r="AH46" s="269"/>
      <c r="AI46" s="269">
        <v>100</v>
      </c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3400</v>
      </c>
      <c r="AV46" s="281"/>
      <c r="AW46" s="282"/>
      <c r="AX46" s="282"/>
      <c r="AY46" s="282"/>
      <c r="AZ46" s="282"/>
      <c r="BA46" s="403">
        <f t="shared" si="8"/>
        <v>3400</v>
      </c>
      <c r="BB46" s="283"/>
      <c r="BC46" s="291" t="s">
        <v>85</v>
      </c>
      <c r="BD46" s="329" t="str">
        <f t="shared" si="9"/>
        <v>正确</v>
      </c>
    </row>
    <row r="47" s="1" customFormat="1" ht="47" customHeight="1" spans="1:56">
      <c r="A47" s="370">
        <f t="shared" si="1"/>
        <v>43</v>
      </c>
      <c r="B47" s="532" t="s">
        <v>444</v>
      </c>
      <c r="C47" s="530" t="s">
        <v>152</v>
      </c>
      <c r="D47" s="416">
        <v>45838</v>
      </c>
      <c r="E47" s="430" t="s">
        <v>200</v>
      </c>
      <c r="F47" s="380">
        <f t="shared" si="2"/>
        <v>30</v>
      </c>
      <c r="G47" s="214" t="s">
        <v>79</v>
      </c>
      <c r="H47" s="215"/>
      <c r="I47" s="215"/>
      <c r="J47" s="215">
        <v>7</v>
      </c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1" t="s">
        <v>445</v>
      </c>
      <c r="U47" s="399">
        <v>3900</v>
      </c>
      <c r="V47" s="289">
        <v>3000</v>
      </c>
      <c r="W47" s="290">
        <v>200</v>
      </c>
      <c r="X47" s="290">
        <v>200</v>
      </c>
      <c r="Y47" s="290">
        <v>100</v>
      </c>
      <c r="Z47" s="290">
        <v>100</v>
      </c>
      <c r="AA47" s="290">
        <v>100</v>
      </c>
      <c r="AB47" s="269">
        <v>200</v>
      </c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910</v>
      </c>
      <c r="AU47" s="403">
        <f t="shared" si="7"/>
        <v>2990</v>
      </c>
      <c r="AV47" s="281"/>
      <c r="AW47" s="282"/>
      <c r="AX47" s="282"/>
      <c r="AY47" s="282"/>
      <c r="AZ47" s="282"/>
      <c r="BA47" s="403">
        <f t="shared" si="8"/>
        <v>2990</v>
      </c>
      <c r="BB47" s="283"/>
      <c r="BC47" s="263"/>
      <c r="BD47" s="329" t="str">
        <f t="shared" si="9"/>
        <v>正确</v>
      </c>
    </row>
    <row r="48" s="1" customFormat="1" ht="33" customHeight="1" spans="1:58">
      <c r="A48" s="370">
        <f t="shared" si="1"/>
        <v>44</v>
      </c>
      <c r="B48" s="530" t="s">
        <v>446</v>
      </c>
      <c r="C48" s="530" t="s">
        <v>152</v>
      </c>
      <c r="D48" s="416">
        <v>45842</v>
      </c>
      <c r="E48" s="420" t="s">
        <v>78</v>
      </c>
      <c r="F48" s="380">
        <f t="shared" si="2"/>
        <v>30</v>
      </c>
      <c r="G48" s="214" t="s">
        <v>79</v>
      </c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91"/>
      <c r="U48" s="399">
        <v>3900</v>
      </c>
      <c r="V48" s="289">
        <v>3000</v>
      </c>
      <c r="W48" s="290">
        <v>200</v>
      </c>
      <c r="X48" s="290">
        <v>200</v>
      </c>
      <c r="Y48" s="290">
        <v>100</v>
      </c>
      <c r="Z48" s="290">
        <v>100</v>
      </c>
      <c r="AA48" s="290">
        <v>100</v>
      </c>
      <c r="AB48" s="269">
        <v>200</v>
      </c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3900</v>
      </c>
      <c r="AV48" s="281"/>
      <c r="AW48" s="282"/>
      <c r="AX48" s="282"/>
      <c r="AY48" s="282"/>
      <c r="AZ48" s="282"/>
      <c r="BA48" s="403">
        <f t="shared" si="8"/>
        <v>3900</v>
      </c>
      <c r="BB48" s="283"/>
      <c r="BC48" s="534" t="s">
        <v>447</v>
      </c>
      <c r="BD48" s="329" t="str">
        <f t="shared" si="9"/>
        <v>正确</v>
      </c>
      <c r="BF48" s="1">
        <f>3900/31*11</f>
        <v>1383.87096774194</v>
      </c>
    </row>
    <row r="49" s="1" customFormat="1" ht="33" customHeight="1" spans="1:57">
      <c r="A49" s="370">
        <f t="shared" si="1"/>
        <v>45</v>
      </c>
      <c r="B49" s="530" t="s">
        <v>448</v>
      </c>
      <c r="C49" s="530" t="s">
        <v>152</v>
      </c>
      <c r="D49" s="416">
        <v>45842</v>
      </c>
      <c r="E49" s="420" t="s">
        <v>78</v>
      </c>
      <c r="F49" s="380">
        <f t="shared" si="2"/>
        <v>30</v>
      </c>
      <c r="G49" s="214" t="s">
        <v>79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399">
        <v>3900</v>
      </c>
      <c r="V49" s="289">
        <v>3000</v>
      </c>
      <c r="W49" s="290">
        <v>200</v>
      </c>
      <c r="X49" s="290">
        <v>200</v>
      </c>
      <c r="Y49" s="290">
        <v>100</v>
      </c>
      <c r="Z49" s="290">
        <v>100</v>
      </c>
      <c r="AA49" s="290">
        <v>100</v>
      </c>
      <c r="AB49" s="269">
        <v>200</v>
      </c>
      <c r="AC49" s="403">
        <f t="shared" si="4"/>
        <v>0</v>
      </c>
      <c r="AD49" s="269"/>
      <c r="AE49" s="269"/>
      <c r="AF49" s="269"/>
      <c r="AG49" s="269"/>
      <c r="AH49" s="269"/>
      <c r="AI49" s="269">
        <v>100</v>
      </c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4000</v>
      </c>
      <c r="AV49" s="281"/>
      <c r="AW49" s="282"/>
      <c r="AX49" s="282"/>
      <c r="AY49" s="282"/>
      <c r="AZ49" s="282"/>
      <c r="BA49" s="403">
        <f t="shared" si="8"/>
        <v>4000</v>
      </c>
      <c r="BB49" s="283"/>
      <c r="BC49" s="291" t="s">
        <v>449</v>
      </c>
      <c r="BD49" s="329" t="str">
        <f t="shared" si="9"/>
        <v>正确</v>
      </c>
      <c r="BE49" s="1">
        <f>SUM(U49/30*3)</f>
        <v>390</v>
      </c>
    </row>
    <row r="50" s="1" customFormat="1" ht="33" customHeight="1" spans="1:57">
      <c r="A50" s="370">
        <f t="shared" si="1"/>
        <v>46</v>
      </c>
      <c r="B50" s="530" t="s">
        <v>450</v>
      </c>
      <c r="C50" s="530" t="s">
        <v>152</v>
      </c>
      <c r="D50" s="416">
        <v>45842</v>
      </c>
      <c r="E50" s="420" t="s">
        <v>78</v>
      </c>
      <c r="F50" s="380">
        <f t="shared" si="2"/>
        <v>30</v>
      </c>
      <c r="G50" s="214" t="s">
        <v>79</v>
      </c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399">
        <v>3900</v>
      </c>
      <c r="V50" s="289">
        <v>3000</v>
      </c>
      <c r="W50" s="290">
        <v>200</v>
      </c>
      <c r="X50" s="290">
        <v>200</v>
      </c>
      <c r="Y50" s="290">
        <v>100</v>
      </c>
      <c r="Z50" s="290">
        <v>100</v>
      </c>
      <c r="AA50" s="290">
        <v>100</v>
      </c>
      <c r="AB50" s="269">
        <v>200</v>
      </c>
      <c r="AC50" s="403">
        <f t="shared" si="4"/>
        <v>0</v>
      </c>
      <c r="AD50" s="269"/>
      <c r="AE50" s="269"/>
      <c r="AF50" s="269"/>
      <c r="AG50" s="269"/>
      <c r="AH50" s="269"/>
      <c r="AI50" s="269">
        <v>100</v>
      </c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4000</v>
      </c>
      <c r="AV50" s="281"/>
      <c r="AW50" s="282"/>
      <c r="AX50" s="282"/>
      <c r="AY50" s="282"/>
      <c r="AZ50" s="282"/>
      <c r="BA50" s="403">
        <f t="shared" si="8"/>
        <v>4000</v>
      </c>
      <c r="BB50" s="283"/>
      <c r="BC50" s="291" t="s">
        <v>451</v>
      </c>
      <c r="BD50" s="329" t="str">
        <f t="shared" si="9"/>
        <v>正确</v>
      </c>
      <c r="BE50" s="1">
        <f>SUM(U50/30*2)</f>
        <v>260</v>
      </c>
    </row>
    <row r="51" s="1" customFormat="1" ht="33" customHeight="1" spans="1:56">
      <c r="A51" s="370">
        <f t="shared" si="1"/>
        <v>47</v>
      </c>
      <c r="B51" s="530" t="s">
        <v>452</v>
      </c>
      <c r="C51" s="530" t="s">
        <v>152</v>
      </c>
      <c r="D51" s="416">
        <v>45842</v>
      </c>
      <c r="E51" s="420" t="s">
        <v>78</v>
      </c>
      <c r="F51" s="380">
        <f t="shared" si="2"/>
        <v>30</v>
      </c>
      <c r="G51" s="214" t="s">
        <v>79</v>
      </c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>
        <v>4200</v>
      </c>
      <c r="V51" s="289">
        <v>3500</v>
      </c>
      <c r="W51" s="290">
        <v>100</v>
      </c>
      <c r="X51" s="290">
        <v>100</v>
      </c>
      <c r="Y51" s="290">
        <v>100</v>
      </c>
      <c r="Z51" s="290">
        <v>100</v>
      </c>
      <c r="AA51" s="290">
        <v>100</v>
      </c>
      <c r="AB51" s="269">
        <v>200</v>
      </c>
      <c r="AC51" s="403">
        <f t="shared" si="4"/>
        <v>0</v>
      </c>
      <c r="AD51" s="269"/>
      <c r="AE51" s="269"/>
      <c r="AF51" s="269"/>
      <c r="AG51" s="269"/>
      <c r="AH51" s="269"/>
      <c r="AI51" s="269">
        <v>100</v>
      </c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4300</v>
      </c>
      <c r="AV51" s="281"/>
      <c r="AW51" s="282"/>
      <c r="AX51" s="282"/>
      <c r="AY51" s="282"/>
      <c r="AZ51" s="282"/>
      <c r="BA51" s="403">
        <f t="shared" si="8"/>
        <v>4300</v>
      </c>
      <c r="BB51" s="283"/>
      <c r="BC51" s="291" t="s">
        <v>85</v>
      </c>
      <c r="BD51" s="329" t="str">
        <f t="shared" si="9"/>
        <v>正确</v>
      </c>
    </row>
    <row r="52" s="1" customFormat="1" ht="33" customHeight="1" spans="1:56">
      <c r="A52" s="370">
        <f t="shared" si="1"/>
        <v>48</v>
      </c>
      <c r="B52" s="530" t="s">
        <v>453</v>
      </c>
      <c r="C52" s="530" t="s">
        <v>152</v>
      </c>
      <c r="D52" s="416">
        <v>45842</v>
      </c>
      <c r="E52" s="420" t="s">
        <v>78</v>
      </c>
      <c r="F52" s="380">
        <f t="shared" si="2"/>
        <v>30</v>
      </c>
      <c r="G52" s="214" t="s">
        <v>79</v>
      </c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>
        <v>3900</v>
      </c>
      <c r="V52" s="289">
        <v>3000</v>
      </c>
      <c r="W52" s="290">
        <v>200</v>
      </c>
      <c r="X52" s="290">
        <v>200</v>
      </c>
      <c r="Y52" s="290">
        <v>100</v>
      </c>
      <c r="Z52" s="290">
        <v>100</v>
      </c>
      <c r="AA52" s="290">
        <v>100</v>
      </c>
      <c r="AB52" s="269">
        <v>200</v>
      </c>
      <c r="AC52" s="403">
        <f t="shared" si="4"/>
        <v>0</v>
      </c>
      <c r="AD52" s="269"/>
      <c r="AE52" s="269"/>
      <c r="AF52" s="269"/>
      <c r="AG52" s="269"/>
      <c r="AH52" s="269"/>
      <c r="AI52" s="269">
        <v>100</v>
      </c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4000</v>
      </c>
      <c r="AV52" s="281"/>
      <c r="AW52" s="282"/>
      <c r="AX52" s="282"/>
      <c r="AY52" s="282"/>
      <c r="AZ52" s="282"/>
      <c r="BA52" s="403">
        <f t="shared" si="8"/>
        <v>4000</v>
      </c>
      <c r="BB52" s="283"/>
      <c r="BC52" s="291" t="s">
        <v>85</v>
      </c>
      <c r="BD52" s="329" t="str">
        <f t="shared" si="9"/>
        <v>正确</v>
      </c>
    </row>
    <row r="53" s="1" customFormat="1" ht="33" customHeight="1" spans="1:57">
      <c r="A53" s="370">
        <f t="shared" si="1"/>
        <v>49</v>
      </c>
      <c r="B53" s="530" t="s">
        <v>454</v>
      </c>
      <c r="C53" s="530" t="s">
        <v>152</v>
      </c>
      <c r="D53" s="416">
        <v>45842</v>
      </c>
      <c r="E53" s="420" t="s">
        <v>78</v>
      </c>
      <c r="F53" s="380">
        <f t="shared" si="2"/>
        <v>30</v>
      </c>
      <c r="G53" s="214" t="s">
        <v>79</v>
      </c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>
        <v>3900</v>
      </c>
      <c r="V53" s="289">
        <v>3000</v>
      </c>
      <c r="W53" s="290">
        <v>200</v>
      </c>
      <c r="X53" s="290">
        <v>200</v>
      </c>
      <c r="Y53" s="290">
        <v>100</v>
      </c>
      <c r="Z53" s="290">
        <v>100</v>
      </c>
      <c r="AA53" s="290">
        <v>100</v>
      </c>
      <c r="AB53" s="269">
        <v>200</v>
      </c>
      <c r="AC53" s="403">
        <f t="shared" si="4"/>
        <v>0</v>
      </c>
      <c r="AD53" s="269"/>
      <c r="AE53" s="269"/>
      <c r="AF53" s="269"/>
      <c r="AG53" s="269"/>
      <c r="AH53" s="269"/>
      <c r="AI53" s="269">
        <v>100</v>
      </c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4000</v>
      </c>
      <c r="AV53" s="281"/>
      <c r="AW53" s="282"/>
      <c r="AX53" s="282"/>
      <c r="AY53" s="282"/>
      <c r="AZ53" s="282"/>
      <c r="BA53" s="403">
        <f t="shared" si="8"/>
        <v>4000</v>
      </c>
      <c r="BB53" s="283"/>
      <c r="BC53" s="291" t="s">
        <v>455</v>
      </c>
      <c r="BD53" s="329" t="str">
        <f t="shared" si="9"/>
        <v>正确</v>
      </c>
      <c r="BE53" s="1">
        <f>SUM(U53/30*1)</f>
        <v>130</v>
      </c>
    </row>
    <row r="54" s="1" customFormat="1" ht="47" customHeight="1" spans="1:56">
      <c r="A54" s="370">
        <f t="shared" si="1"/>
        <v>50</v>
      </c>
      <c r="B54" s="532" t="s">
        <v>456</v>
      </c>
      <c r="C54" s="530" t="s">
        <v>152</v>
      </c>
      <c r="D54" s="416">
        <v>45848</v>
      </c>
      <c r="E54" s="430" t="s">
        <v>200</v>
      </c>
      <c r="F54" s="380">
        <f t="shared" si="2"/>
        <v>30</v>
      </c>
      <c r="G54" s="214" t="s">
        <v>79</v>
      </c>
      <c r="H54" s="215"/>
      <c r="I54" s="215"/>
      <c r="J54" s="215">
        <v>26</v>
      </c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1" t="s">
        <v>457</v>
      </c>
      <c r="U54" s="399">
        <v>3900</v>
      </c>
      <c r="V54" s="289">
        <v>3000</v>
      </c>
      <c r="W54" s="290">
        <v>200</v>
      </c>
      <c r="X54" s="290">
        <v>200</v>
      </c>
      <c r="Y54" s="290">
        <v>100</v>
      </c>
      <c r="Z54" s="290">
        <v>100</v>
      </c>
      <c r="AA54" s="290">
        <v>100</v>
      </c>
      <c r="AB54" s="269">
        <v>200</v>
      </c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3380</v>
      </c>
      <c r="AU54" s="403">
        <f t="shared" si="7"/>
        <v>520</v>
      </c>
      <c r="AV54" s="281"/>
      <c r="AW54" s="282"/>
      <c r="AX54" s="282"/>
      <c r="AY54" s="282"/>
      <c r="AZ54" s="282"/>
      <c r="BA54" s="403">
        <f t="shared" si="8"/>
        <v>520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0">
        <f t="shared" si="1"/>
        <v>51</v>
      </c>
      <c r="B55" s="530" t="s">
        <v>458</v>
      </c>
      <c r="C55" s="530" t="s">
        <v>152</v>
      </c>
      <c r="D55" s="416">
        <v>45867</v>
      </c>
      <c r="E55" s="420" t="s">
        <v>78</v>
      </c>
      <c r="F55" s="380">
        <f t="shared" si="2"/>
        <v>30</v>
      </c>
      <c r="G55" s="214" t="s">
        <v>79</v>
      </c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533">
        <v>3900</v>
      </c>
      <c r="V55" s="289">
        <v>3000</v>
      </c>
      <c r="W55" s="290">
        <v>200</v>
      </c>
      <c r="X55" s="290">
        <v>200</v>
      </c>
      <c r="Y55" s="290">
        <v>100</v>
      </c>
      <c r="Z55" s="290">
        <v>100</v>
      </c>
      <c r="AA55" s="290">
        <v>100</v>
      </c>
      <c r="AB55" s="269">
        <v>200</v>
      </c>
      <c r="AC55" s="403">
        <f t="shared" si="4"/>
        <v>0</v>
      </c>
      <c r="AD55" s="269"/>
      <c r="AE55" s="269"/>
      <c r="AF55" s="269"/>
      <c r="AG55" s="269"/>
      <c r="AH55" s="269"/>
      <c r="AI55" s="269">
        <v>100</v>
      </c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4000</v>
      </c>
      <c r="AV55" s="281"/>
      <c r="AW55" s="282"/>
      <c r="AX55" s="282"/>
      <c r="AY55" s="282"/>
      <c r="AZ55" s="282"/>
      <c r="BA55" s="403">
        <f t="shared" si="8"/>
        <v>4000</v>
      </c>
      <c r="BB55" s="283"/>
      <c r="BC55" s="291" t="s">
        <v>85</v>
      </c>
      <c r="BD55" s="329" t="str">
        <f t="shared" si="9"/>
        <v>正确</v>
      </c>
    </row>
    <row r="56" s="1" customFormat="1" ht="33" customHeight="1" spans="1:56">
      <c r="A56" s="370">
        <f t="shared" si="1"/>
        <v>52</v>
      </c>
      <c r="B56" s="530" t="s">
        <v>459</v>
      </c>
      <c r="C56" s="530" t="s">
        <v>141</v>
      </c>
      <c r="D56" s="416">
        <v>45842</v>
      </c>
      <c r="E56" s="420" t="s">
        <v>78</v>
      </c>
      <c r="F56" s="380">
        <f t="shared" si="2"/>
        <v>30</v>
      </c>
      <c r="G56" s="214" t="s">
        <v>79</v>
      </c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>
        <v>3500</v>
      </c>
      <c r="V56" s="289">
        <v>2900</v>
      </c>
      <c r="W56" s="290">
        <v>100</v>
      </c>
      <c r="X56" s="290">
        <v>100</v>
      </c>
      <c r="Y56" s="290">
        <v>100</v>
      </c>
      <c r="Z56" s="290">
        <v>100</v>
      </c>
      <c r="AA56" s="290">
        <v>100</v>
      </c>
      <c r="AB56" s="269">
        <v>100</v>
      </c>
      <c r="AC56" s="403">
        <f t="shared" si="4"/>
        <v>0</v>
      </c>
      <c r="AD56" s="269"/>
      <c r="AE56" s="269"/>
      <c r="AF56" s="269"/>
      <c r="AG56" s="269"/>
      <c r="AH56" s="269"/>
      <c r="AI56" s="269">
        <v>100</v>
      </c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3600</v>
      </c>
      <c r="AV56" s="281"/>
      <c r="AW56" s="282"/>
      <c r="AX56" s="282"/>
      <c r="AY56" s="282"/>
      <c r="AZ56" s="282"/>
      <c r="BA56" s="403">
        <f t="shared" si="8"/>
        <v>3600</v>
      </c>
      <c r="BB56" s="283"/>
      <c r="BC56" s="291" t="s">
        <v>85</v>
      </c>
      <c r="BD56" s="329" t="str">
        <f t="shared" si="9"/>
        <v>正确</v>
      </c>
    </row>
    <row r="57" s="1" customFormat="1" ht="33" customHeight="1" spans="1:56">
      <c r="A57" s="370">
        <f t="shared" si="1"/>
        <v>53</v>
      </c>
      <c r="B57" s="530" t="s">
        <v>460</v>
      </c>
      <c r="C57" s="530" t="s">
        <v>141</v>
      </c>
      <c r="D57" s="416">
        <v>45842</v>
      </c>
      <c r="E57" s="420" t="s">
        <v>78</v>
      </c>
      <c r="F57" s="380">
        <f t="shared" si="2"/>
        <v>30</v>
      </c>
      <c r="G57" s="214" t="s">
        <v>79</v>
      </c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>
        <v>3300</v>
      </c>
      <c r="V57" s="289">
        <v>2500</v>
      </c>
      <c r="W57" s="290">
        <v>100</v>
      </c>
      <c r="X57" s="290">
        <v>100</v>
      </c>
      <c r="Y57" s="290">
        <v>100</v>
      </c>
      <c r="Z57" s="290">
        <v>100</v>
      </c>
      <c r="AA57" s="290">
        <v>100</v>
      </c>
      <c r="AB57" s="269">
        <v>300</v>
      </c>
      <c r="AC57" s="403">
        <f t="shared" si="4"/>
        <v>0</v>
      </c>
      <c r="AD57" s="269"/>
      <c r="AE57" s="269"/>
      <c r="AF57" s="269"/>
      <c r="AG57" s="269"/>
      <c r="AH57" s="269"/>
      <c r="AI57" s="269">
        <v>100</v>
      </c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3400</v>
      </c>
      <c r="AV57" s="281"/>
      <c r="AW57" s="282"/>
      <c r="AX57" s="282"/>
      <c r="AY57" s="282"/>
      <c r="AZ57" s="282"/>
      <c r="BA57" s="403">
        <f t="shared" si="8"/>
        <v>3400</v>
      </c>
      <c r="BB57" s="283"/>
      <c r="BC57" s="291" t="s">
        <v>85</v>
      </c>
      <c r="BD57" s="329" t="str">
        <f t="shared" si="9"/>
        <v>正确</v>
      </c>
    </row>
    <row r="58" s="1" customFormat="1" ht="33" customHeight="1" spans="1:56">
      <c r="A58" s="370">
        <f t="shared" si="1"/>
        <v>54</v>
      </c>
      <c r="B58" s="530" t="s">
        <v>461</v>
      </c>
      <c r="C58" s="530" t="s">
        <v>141</v>
      </c>
      <c r="D58" s="416">
        <v>45842</v>
      </c>
      <c r="E58" s="420" t="s">
        <v>78</v>
      </c>
      <c r="F58" s="380">
        <f t="shared" si="2"/>
        <v>30</v>
      </c>
      <c r="G58" s="214" t="s">
        <v>79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>
        <v>3300</v>
      </c>
      <c r="V58" s="289">
        <v>2500</v>
      </c>
      <c r="W58" s="290">
        <v>100</v>
      </c>
      <c r="X58" s="290">
        <v>100</v>
      </c>
      <c r="Y58" s="290">
        <v>100</v>
      </c>
      <c r="Z58" s="290">
        <v>100</v>
      </c>
      <c r="AA58" s="290">
        <v>100</v>
      </c>
      <c r="AB58" s="269">
        <v>300</v>
      </c>
      <c r="AC58" s="403">
        <f t="shared" si="4"/>
        <v>0</v>
      </c>
      <c r="AD58" s="269"/>
      <c r="AE58" s="269"/>
      <c r="AF58" s="269"/>
      <c r="AG58" s="269"/>
      <c r="AH58" s="269"/>
      <c r="AI58" s="269">
        <v>100</v>
      </c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3400</v>
      </c>
      <c r="AV58" s="281"/>
      <c r="AW58" s="282"/>
      <c r="AX58" s="282"/>
      <c r="AY58" s="282"/>
      <c r="AZ58" s="282"/>
      <c r="BA58" s="403">
        <f t="shared" si="8"/>
        <v>3400</v>
      </c>
      <c r="BB58" s="283"/>
      <c r="BC58" s="291" t="s">
        <v>85</v>
      </c>
      <c r="BD58" s="329" t="str">
        <f t="shared" si="9"/>
        <v>正确</v>
      </c>
    </row>
    <row r="59" s="1" customFormat="1" ht="33" customHeight="1" spans="1:56">
      <c r="A59" s="370">
        <f t="shared" si="1"/>
        <v>55</v>
      </c>
      <c r="B59" s="530" t="s">
        <v>462</v>
      </c>
      <c r="C59" s="530" t="s">
        <v>141</v>
      </c>
      <c r="D59" s="416">
        <v>45842</v>
      </c>
      <c r="E59" s="420" t="s">
        <v>78</v>
      </c>
      <c r="F59" s="380">
        <f t="shared" si="2"/>
        <v>30</v>
      </c>
      <c r="G59" s="214" t="s">
        <v>79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 t="s">
        <v>344</v>
      </c>
      <c r="V59" s="289">
        <v>2500</v>
      </c>
      <c r="W59" s="290">
        <v>100</v>
      </c>
      <c r="X59" s="290">
        <v>100</v>
      </c>
      <c r="Y59" s="290">
        <v>100</v>
      </c>
      <c r="Z59" s="290">
        <v>100</v>
      </c>
      <c r="AA59" s="290">
        <v>100</v>
      </c>
      <c r="AB59" s="269">
        <v>300</v>
      </c>
      <c r="AC59" s="403">
        <f t="shared" si="4"/>
        <v>0</v>
      </c>
      <c r="AD59" s="269"/>
      <c r="AE59" s="269"/>
      <c r="AF59" s="269"/>
      <c r="AG59" s="269"/>
      <c r="AH59" s="269"/>
      <c r="AI59" s="269">
        <v>100</v>
      </c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3400</v>
      </c>
      <c r="AV59" s="281"/>
      <c r="AW59" s="282"/>
      <c r="AX59" s="282"/>
      <c r="AY59" s="282"/>
      <c r="AZ59" s="282"/>
      <c r="BA59" s="403">
        <f t="shared" si="8"/>
        <v>3400</v>
      </c>
      <c r="BB59" s="283"/>
      <c r="BC59" s="291" t="s">
        <v>85</v>
      </c>
      <c r="BD59" s="329" t="str">
        <f t="shared" si="9"/>
        <v>正确</v>
      </c>
    </row>
    <row r="60" s="1" customFormat="1" ht="33" customHeight="1" spans="1:56">
      <c r="A60" s="370">
        <f t="shared" si="1"/>
        <v>56</v>
      </c>
      <c r="B60" s="530" t="s">
        <v>463</v>
      </c>
      <c r="C60" s="530" t="s">
        <v>141</v>
      </c>
      <c r="D60" s="416">
        <v>45842</v>
      </c>
      <c r="E60" s="420" t="s">
        <v>78</v>
      </c>
      <c r="F60" s="380">
        <f t="shared" si="2"/>
        <v>30</v>
      </c>
      <c r="G60" s="214" t="s">
        <v>79</v>
      </c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>
        <v>3300</v>
      </c>
      <c r="V60" s="289">
        <v>2500</v>
      </c>
      <c r="W60" s="290">
        <v>100</v>
      </c>
      <c r="X60" s="290">
        <v>100</v>
      </c>
      <c r="Y60" s="290">
        <v>100</v>
      </c>
      <c r="Z60" s="290">
        <v>100</v>
      </c>
      <c r="AA60" s="290">
        <v>100</v>
      </c>
      <c r="AB60" s="269">
        <v>300</v>
      </c>
      <c r="AC60" s="403">
        <f t="shared" si="4"/>
        <v>0</v>
      </c>
      <c r="AD60" s="269"/>
      <c r="AE60" s="269"/>
      <c r="AF60" s="269"/>
      <c r="AG60" s="269"/>
      <c r="AH60" s="269"/>
      <c r="AI60" s="269">
        <v>100</v>
      </c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3400</v>
      </c>
      <c r="AV60" s="281"/>
      <c r="AW60" s="282"/>
      <c r="AX60" s="282"/>
      <c r="AY60" s="282"/>
      <c r="AZ60" s="282"/>
      <c r="BA60" s="403">
        <f t="shared" si="8"/>
        <v>3400</v>
      </c>
      <c r="BB60" s="283"/>
      <c r="BC60" s="291" t="s">
        <v>85</v>
      </c>
      <c r="BD60" s="329" t="str">
        <f t="shared" si="9"/>
        <v>正确</v>
      </c>
    </row>
    <row r="61" s="1" customFormat="1" ht="33" customHeight="1" spans="1:56">
      <c r="A61" s="370">
        <f t="shared" si="1"/>
        <v>57</v>
      </c>
      <c r="B61" s="530" t="s">
        <v>464</v>
      </c>
      <c r="C61" s="530" t="s">
        <v>141</v>
      </c>
      <c r="D61" s="416">
        <v>45842</v>
      </c>
      <c r="E61" s="420" t="s">
        <v>78</v>
      </c>
      <c r="F61" s="380">
        <f t="shared" si="2"/>
        <v>30</v>
      </c>
      <c r="G61" s="214" t="s">
        <v>79</v>
      </c>
      <c r="H61" s="215"/>
      <c r="I61" s="215"/>
      <c r="J61" s="215"/>
      <c r="K61" s="215"/>
      <c r="L61" s="215">
        <v>1</v>
      </c>
      <c r="M61" s="215"/>
      <c r="N61" s="215"/>
      <c r="O61" s="215"/>
      <c r="P61" s="215"/>
      <c r="Q61" s="215"/>
      <c r="R61" s="215"/>
      <c r="S61" s="398">
        <f t="shared" si="3"/>
        <v>0</v>
      </c>
      <c r="T61" s="263" t="s">
        <v>465</v>
      </c>
      <c r="U61" s="399">
        <v>3300</v>
      </c>
      <c r="V61" s="289">
        <v>2500</v>
      </c>
      <c r="W61" s="290">
        <v>100</v>
      </c>
      <c r="X61" s="290">
        <v>100</v>
      </c>
      <c r="Y61" s="290">
        <v>100</v>
      </c>
      <c r="Z61" s="290">
        <v>100</v>
      </c>
      <c r="AA61" s="290">
        <v>100</v>
      </c>
      <c r="AB61" s="269">
        <v>300</v>
      </c>
      <c r="AC61" s="403">
        <f t="shared" si="4"/>
        <v>0</v>
      </c>
      <c r="AD61" s="269"/>
      <c r="AE61" s="269"/>
      <c r="AF61" s="269"/>
      <c r="AG61" s="269"/>
      <c r="AH61" s="269"/>
      <c r="AI61" s="269">
        <v>100</v>
      </c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110</v>
      </c>
      <c r="AU61" s="403">
        <f t="shared" si="7"/>
        <v>3290</v>
      </c>
      <c r="AV61" s="281"/>
      <c r="AW61" s="282"/>
      <c r="AX61" s="282"/>
      <c r="AY61" s="282"/>
      <c r="AZ61" s="282"/>
      <c r="BA61" s="403">
        <f t="shared" si="8"/>
        <v>3290</v>
      </c>
      <c r="BB61" s="283"/>
      <c r="BC61" s="291" t="s">
        <v>85</v>
      </c>
      <c r="BD61" s="329" t="str">
        <f t="shared" si="9"/>
        <v>正确</v>
      </c>
    </row>
    <row r="62" s="1" customFormat="1" ht="33" customHeight="1" spans="1:56">
      <c r="A62" s="370">
        <f t="shared" si="1"/>
        <v>58</v>
      </c>
      <c r="B62" s="530" t="s">
        <v>466</v>
      </c>
      <c r="C62" s="530" t="s">
        <v>141</v>
      </c>
      <c r="D62" s="416">
        <v>45838</v>
      </c>
      <c r="E62" s="420" t="s">
        <v>78</v>
      </c>
      <c r="F62" s="380">
        <f t="shared" si="2"/>
        <v>30</v>
      </c>
      <c r="G62" s="214" t="s">
        <v>79</v>
      </c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>
        <v>3300</v>
      </c>
      <c r="V62" s="289">
        <v>2500</v>
      </c>
      <c r="W62" s="290">
        <v>100</v>
      </c>
      <c r="X62" s="290">
        <v>100</v>
      </c>
      <c r="Y62" s="290">
        <v>100</v>
      </c>
      <c r="Z62" s="290">
        <v>100</v>
      </c>
      <c r="AA62" s="290">
        <v>100</v>
      </c>
      <c r="AB62" s="269">
        <v>300</v>
      </c>
      <c r="AC62" s="403">
        <f t="shared" si="4"/>
        <v>0</v>
      </c>
      <c r="AD62" s="269"/>
      <c r="AE62" s="269"/>
      <c r="AF62" s="269"/>
      <c r="AG62" s="269"/>
      <c r="AH62" s="269"/>
      <c r="AI62" s="269">
        <v>100</v>
      </c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3400</v>
      </c>
      <c r="AV62" s="281"/>
      <c r="AW62" s="282"/>
      <c r="AX62" s="282"/>
      <c r="AY62" s="282"/>
      <c r="AZ62" s="282"/>
      <c r="BA62" s="403">
        <f t="shared" si="8"/>
        <v>3400</v>
      </c>
      <c r="BB62" s="283"/>
      <c r="BC62" s="291" t="s">
        <v>85</v>
      </c>
      <c r="BD62" s="329" t="str">
        <f t="shared" si="9"/>
        <v>正确</v>
      </c>
    </row>
    <row r="63" s="1" customFormat="1" ht="33" customHeight="1" spans="1:56">
      <c r="A63" s="370">
        <f t="shared" si="1"/>
        <v>59</v>
      </c>
      <c r="B63" s="530" t="s">
        <v>467</v>
      </c>
      <c r="C63" s="530" t="s">
        <v>141</v>
      </c>
      <c r="D63" s="416">
        <v>45838</v>
      </c>
      <c r="E63" s="420" t="s">
        <v>78</v>
      </c>
      <c r="F63" s="380">
        <f t="shared" si="2"/>
        <v>30</v>
      </c>
      <c r="G63" s="214" t="s">
        <v>79</v>
      </c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>
        <v>3300</v>
      </c>
      <c r="V63" s="289">
        <v>2500</v>
      </c>
      <c r="W63" s="290">
        <v>100</v>
      </c>
      <c r="X63" s="290">
        <v>100</v>
      </c>
      <c r="Y63" s="290">
        <v>100</v>
      </c>
      <c r="Z63" s="290">
        <v>200</v>
      </c>
      <c r="AA63" s="290">
        <v>200</v>
      </c>
      <c r="AB63" s="269">
        <v>100</v>
      </c>
      <c r="AC63" s="403">
        <f t="shared" si="4"/>
        <v>0</v>
      </c>
      <c r="AD63" s="269"/>
      <c r="AE63" s="269"/>
      <c r="AF63" s="269"/>
      <c r="AG63" s="269"/>
      <c r="AH63" s="269"/>
      <c r="AI63" s="269">
        <v>100</v>
      </c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3400</v>
      </c>
      <c r="AV63" s="281"/>
      <c r="AW63" s="282"/>
      <c r="AX63" s="282"/>
      <c r="AY63" s="282"/>
      <c r="AZ63" s="282"/>
      <c r="BA63" s="403">
        <f t="shared" si="8"/>
        <v>3400</v>
      </c>
      <c r="BB63" s="283"/>
      <c r="BC63" s="291" t="s">
        <v>85</v>
      </c>
      <c r="BD63" s="329" t="str">
        <f t="shared" si="9"/>
        <v>正确</v>
      </c>
    </row>
    <row r="64" s="1" customFormat="1" ht="33" customHeight="1" spans="1:56">
      <c r="A64" s="370">
        <f t="shared" si="1"/>
        <v>60</v>
      </c>
      <c r="B64" s="530" t="s">
        <v>468</v>
      </c>
      <c r="C64" s="530" t="s">
        <v>141</v>
      </c>
      <c r="D64" s="416">
        <v>45838</v>
      </c>
      <c r="E64" s="420" t="s">
        <v>78</v>
      </c>
      <c r="F64" s="380">
        <f t="shared" si="2"/>
        <v>30</v>
      </c>
      <c r="G64" s="214" t="s">
        <v>79</v>
      </c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>
        <v>3300</v>
      </c>
      <c r="V64" s="289">
        <v>2500</v>
      </c>
      <c r="W64" s="290">
        <v>100</v>
      </c>
      <c r="X64" s="290">
        <v>100</v>
      </c>
      <c r="Y64" s="290">
        <v>100</v>
      </c>
      <c r="Z64" s="290">
        <v>200</v>
      </c>
      <c r="AA64" s="290">
        <v>200</v>
      </c>
      <c r="AB64" s="269">
        <v>100</v>
      </c>
      <c r="AC64" s="403">
        <f t="shared" si="4"/>
        <v>0</v>
      </c>
      <c r="AD64" s="269"/>
      <c r="AE64" s="269"/>
      <c r="AF64" s="269"/>
      <c r="AG64" s="269"/>
      <c r="AH64" s="269"/>
      <c r="AI64" s="269">
        <v>100</v>
      </c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3400</v>
      </c>
      <c r="AV64" s="281"/>
      <c r="AW64" s="282"/>
      <c r="AX64" s="282"/>
      <c r="AY64" s="282"/>
      <c r="AZ64" s="282"/>
      <c r="BA64" s="403">
        <f t="shared" si="8"/>
        <v>3400</v>
      </c>
      <c r="BB64" s="283"/>
      <c r="BC64" s="291" t="s">
        <v>85</v>
      </c>
      <c r="BD64" s="329" t="str">
        <f t="shared" si="9"/>
        <v>正确</v>
      </c>
    </row>
    <row r="65" s="1" customFormat="1" ht="33" customHeight="1" spans="1:56">
      <c r="A65" s="370">
        <f t="shared" si="1"/>
        <v>61</v>
      </c>
      <c r="B65" s="530" t="s">
        <v>469</v>
      </c>
      <c r="C65" s="530" t="s">
        <v>141</v>
      </c>
      <c r="D65" s="416">
        <v>45839</v>
      </c>
      <c r="E65" s="420" t="s">
        <v>78</v>
      </c>
      <c r="F65" s="380">
        <f t="shared" si="2"/>
        <v>30</v>
      </c>
      <c r="G65" s="214" t="s">
        <v>79</v>
      </c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>
        <v>3300</v>
      </c>
      <c r="V65" s="289">
        <v>2500</v>
      </c>
      <c r="W65" s="290">
        <v>100</v>
      </c>
      <c r="X65" s="290">
        <v>100</v>
      </c>
      <c r="Y65" s="290">
        <v>100</v>
      </c>
      <c r="Z65" s="290">
        <v>200</v>
      </c>
      <c r="AA65" s="290">
        <v>200</v>
      </c>
      <c r="AB65" s="269">
        <v>100</v>
      </c>
      <c r="AC65" s="403">
        <f t="shared" si="4"/>
        <v>0</v>
      </c>
      <c r="AD65" s="269"/>
      <c r="AE65" s="269"/>
      <c r="AF65" s="269"/>
      <c r="AG65" s="269"/>
      <c r="AH65" s="269"/>
      <c r="AI65" s="269">
        <v>100</v>
      </c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3400</v>
      </c>
      <c r="AV65" s="281"/>
      <c r="AW65" s="282"/>
      <c r="AX65" s="282"/>
      <c r="AY65" s="282"/>
      <c r="AZ65" s="282"/>
      <c r="BA65" s="403">
        <f t="shared" si="8"/>
        <v>3400</v>
      </c>
      <c r="BB65" s="283"/>
      <c r="BC65" s="291" t="s">
        <v>85</v>
      </c>
      <c r="BD65" s="329" t="str">
        <f t="shared" si="9"/>
        <v>正确</v>
      </c>
    </row>
    <row r="66" s="1" customFormat="1" ht="33" customHeight="1" spans="1:56">
      <c r="A66" s="370">
        <f t="shared" si="1"/>
        <v>62</v>
      </c>
      <c r="B66" s="530" t="s">
        <v>470</v>
      </c>
      <c r="C66" s="530" t="s">
        <v>141</v>
      </c>
      <c r="D66" s="416">
        <v>45838</v>
      </c>
      <c r="E66" s="420" t="s">
        <v>78</v>
      </c>
      <c r="F66" s="380">
        <f t="shared" si="2"/>
        <v>30</v>
      </c>
      <c r="G66" s="214" t="s">
        <v>79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>
        <v>3300</v>
      </c>
      <c r="V66" s="289">
        <v>2500</v>
      </c>
      <c r="W66" s="290">
        <v>100</v>
      </c>
      <c r="X66" s="290">
        <v>100</v>
      </c>
      <c r="Y66" s="290">
        <v>100</v>
      </c>
      <c r="Z66" s="290">
        <v>200</v>
      </c>
      <c r="AA66" s="290">
        <v>200</v>
      </c>
      <c r="AB66" s="269">
        <v>100</v>
      </c>
      <c r="AC66" s="403">
        <f t="shared" si="4"/>
        <v>0</v>
      </c>
      <c r="AD66" s="269"/>
      <c r="AE66" s="269"/>
      <c r="AF66" s="269"/>
      <c r="AG66" s="269"/>
      <c r="AH66" s="269"/>
      <c r="AI66" s="269">
        <v>100</v>
      </c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3400</v>
      </c>
      <c r="AV66" s="281"/>
      <c r="AW66" s="282"/>
      <c r="AX66" s="282"/>
      <c r="AY66" s="282"/>
      <c r="AZ66" s="282"/>
      <c r="BA66" s="403">
        <f t="shared" si="8"/>
        <v>3400</v>
      </c>
      <c r="BB66" s="283"/>
      <c r="BC66" s="291" t="s">
        <v>85</v>
      </c>
      <c r="BD66" s="329" t="str">
        <f t="shared" si="9"/>
        <v>正确</v>
      </c>
    </row>
    <row r="67" s="1" customFormat="1" ht="33" customHeight="1" spans="1:56">
      <c r="A67" s="370">
        <f t="shared" si="1"/>
        <v>63</v>
      </c>
      <c r="B67" s="530" t="s">
        <v>471</v>
      </c>
      <c r="C67" s="530" t="s">
        <v>141</v>
      </c>
      <c r="D67" s="416">
        <v>45853</v>
      </c>
      <c r="E67" s="420" t="s">
        <v>78</v>
      </c>
      <c r="F67" s="380">
        <f t="shared" si="2"/>
        <v>30</v>
      </c>
      <c r="G67" s="214" t="s">
        <v>79</v>
      </c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533">
        <v>3300</v>
      </c>
      <c r="V67" s="289">
        <v>2500</v>
      </c>
      <c r="W67" s="290">
        <v>100</v>
      </c>
      <c r="X67" s="290">
        <v>100</v>
      </c>
      <c r="Y67" s="290">
        <v>100</v>
      </c>
      <c r="Z67" s="290">
        <v>100</v>
      </c>
      <c r="AA67" s="290">
        <v>100</v>
      </c>
      <c r="AB67" s="269">
        <v>300</v>
      </c>
      <c r="AC67" s="403">
        <f t="shared" si="4"/>
        <v>0</v>
      </c>
      <c r="AD67" s="269"/>
      <c r="AE67" s="269"/>
      <c r="AF67" s="269"/>
      <c r="AG67" s="269"/>
      <c r="AH67" s="269"/>
      <c r="AI67" s="269">
        <v>100</v>
      </c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3400</v>
      </c>
      <c r="AV67" s="281"/>
      <c r="AW67" s="282"/>
      <c r="AX67" s="282"/>
      <c r="AY67" s="282"/>
      <c r="AZ67" s="282"/>
      <c r="BA67" s="403">
        <f t="shared" si="8"/>
        <v>3400</v>
      </c>
      <c r="BB67" s="283"/>
      <c r="BC67" s="291" t="s">
        <v>85</v>
      </c>
      <c r="BD67" s="329" t="str">
        <f t="shared" si="9"/>
        <v>正确</v>
      </c>
    </row>
    <row r="68" s="1" customFormat="1" ht="33" customHeight="1" spans="1:56">
      <c r="A68" s="370">
        <f t="shared" si="1"/>
        <v>64</v>
      </c>
      <c r="B68" s="530" t="s">
        <v>472</v>
      </c>
      <c r="C68" s="526" t="s">
        <v>410</v>
      </c>
      <c r="D68" s="416">
        <v>45864</v>
      </c>
      <c r="E68" s="420" t="s">
        <v>78</v>
      </c>
      <c r="F68" s="380">
        <f t="shared" si="2"/>
        <v>30</v>
      </c>
      <c r="G68" s="214" t="s">
        <v>79</v>
      </c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533">
        <v>3300</v>
      </c>
      <c r="V68" s="289">
        <v>2500</v>
      </c>
      <c r="W68" s="290">
        <v>100</v>
      </c>
      <c r="X68" s="290">
        <v>100</v>
      </c>
      <c r="Y68" s="290">
        <v>100</v>
      </c>
      <c r="Z68" s="290">
        <v>100</v>
      </c>
      <c r="AA68" s="290">
        <v>100</v>
      </c>
      <c r="AB68" s="269">
        <v>300</v>
      </c>
      <c r="AC68" s="403">
        <f t="shared" si="4"/>
        <v>0</v>
      </c>
      <c r="AD68" s="269"/>
      <c r="AE68" s="269"/>
      <c r="AF68" s="269"/>
      <c r="AG68" s="269"/>
      <c r="AH68" s="269"/>
      <c r="AI68" s="269">
        <v>100</v>
      </c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3400</v>
      </c>
      <c r="AV68" s="281"/>
      <c r="AW68" s="282"/>
      <c r="AX68" s="282"/>
      <c r="AY68" s="282"/>
      <c r="AZ68" s="282"/>
      <c r="BA68" s="403">
        <f t="shared" si="8"/>
        <v>3400</v>
      </c>
      <c r="BB68" s="283"/>
      <c r="BC68" s="291" t="s">
        <v>85</v>
      </c>
      <c r="BD68" s="329" t="str">
        <f t="shared" si="9"/>
        <v>正确</v>
      </c>
    </row>
    <row r="69" s="1" customFormat="1" ht="33" customHeight="1" spans="1:56">
      <c r="A69" s="370">
        <f t="shared" ref="A69:A132" si="10">ROW()-4</f>
        <v>65</v>
      </c>
      <c r="B69" s="530" t="s">
        <v>473</v>
      </c>
      <c r="C69" s="526" t="s">
        <v>410</v>
      </c>
      <c r="D69" s="416">
        <v>45842</v>
      </c>
      <c r="E69" s="420" t="s">
        <v>78</v>
      </c>
      <c r="F69" s="380">
        <f t="shared" ref="F69:F132" si="11">IF($C$2-D69+1&lt;$E$2,$C$2-D69+1,$E$2)</f>
        <v>30</v>
      </c>
      <c r="G69" s="214" t="s">
        <v>79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533">
        <v>3300</v>
      </c>
      <c r="V69" s="289">
        <v>2500</v>
      </c>
      <c r="W69" s="290">
        <v>100</v>
      </c>
      <c r="X69" s="290">
        <v>100</v>
      </c>
      <c r="Y69" s="290">
        <v>100</v>
      </c>
      <c r="Z69" s="290">
        <v>100</v>
      </c>
      <c r="AA69" s="290">
        <v>100</v>
      </c>
      <c r="AB69" s="269">
        <v>300</v>
      </c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>
        <v>100</v>
      </c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3400</v>
      </c>
      <c r="AV69" s="281"/>
      <c r="AW69" s="282"/>
      <c r="AX69" s="282"/>
      <c r="AY69" s="282"/>
      <c r="AZ69" s="282"/>
      <c r="BA69" s="403">
        <f t="shared" ref="BA69:BA132" si="17">ROUND(AU69-SUM(AV69:AZ69),2)</f>
        <v>3400</v>
      </c>
      <c r="BB69" s="283"/>
      <c r="BC69" s="291" t="s">
        <v>85</v>
      </c>
      <c r="BD69" s="329" t="str">
        <f t="shared" ref="BD69:BD132" si="18">IF(U69-SUM(V69:AB69)=0,"正确","错误")</f>
        <v>正确</v>
      </c>
    </row>
    <row r="70" s="1" customFormat="1" ht="33" customHeight="1" spans="1:56">
      <c r="A70" s="370">
        <f t="shared" si="10"/>
        <v>66</v>
      </c>
      <c r="B70" s="530" t="s">
        <v>474</v>
      </c>
      <c r="C70" s="530" t="s">
        <v>164</v>
      </c>
      <c r="D70" s="416">
        <v>45842</v>
      </c>
      <c r="E70" s="420" t="s">
        <v>78</v>
      </c>
      <c r="F70" s="380">
        <f t="shared" si="11"/>
        <v>30</v>
      </c>
      <c r="G70" s="214" t="s">
        <v>79</v>
      </c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>
        <v>4300</v>
      </c>
      <c r="V70" s="289">
        <v>3500</v>
      </c>
      <c r="W70" s="290">
        <v>100</v>
      </c>
      <c r="X70" s="290">
        <v>100</v>
      </c>
      <c r="Y70" s="290">
        <v>100</v>
      </c>
      <c r="Z70" s="290">
        <v>100</v>
      </c>
      <c r="AA70" s="290">
        <v>100</v>
      </c>
      <c r="AB70" s="269">
        <v>300</v>
      </c>
      <c r="AC70" s="403">
        <f t="shared" si="13"/>
        <v>0</v>
      </c>
      <c r="AD70" s="269"/>
      <c r="AE70" s="269"/>
      <c r="AF70" s="269"/>
      <c r="AG70" s="269"/>
      <c r="AH70" s="269"/>
      <c r="AI70" s="269">
        <v>100</v>
      </c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4400</v>
      </c>
      <c r="AV70" s="281"/>
      <c r="AW70" s="282"/>
      <c r="AX70" s="282"/>
      <c r="AY70" s="282"/>
      <c r="AZ70" s="282"/>
      <c r="BA70" s="403">
        <f t="shared" si="17"/>
        <v>4400</v>
      </c>
      <c r="BB70" s="283"/>
      <c r="BC70" s="291" t="s">
        <v>85</v>
      </c>
      <c r="BD70" s="329" t="str">
        <f t="shared" si="18"/>
        <v>正确</v>
      </c>
    </row>
    <row r="71" s="1" customFormat="1" ht="33" customHeight="1" spans="1:56">
      <c r="A71" s="370">
        <f t="shared" si="10"/>
        <v>67</v>
      </c>
      <c r="B71" s="530" t="s">
        <v>475</v>
      </c>
      <c r="C71" s="530" t="s">
        <v>164</v>
      </c>
      <c r="D71" s="416">
        <v>45842</v>
      </c>
      <c r="E71" s="420" t="s">
        <v>78</v>
      </c>
      <c r="F71" s="380">
        <f t="shared" si="11"/>
        <v>30</v>
      </c>
      <c r="G71" s="214" t="s">
        <v>79</v>
      </c>
      <c r="H71" s="215"/>
      <c r="I71" s="215"/>
      <c r="J71" s="215"/>
      <c r="L71" s="215"/>
      <c r="M71" s="215"/>
      <c r="N71" s="215"/>
      <c r="O71" s="245"/>
      <c r="P71" s="215"/>
      <c r="Q71" s="215"/>
      <c r="R71" s="215"/>
      <c r="S71" s="398">
        <f t="shared" si="12"/>
        <v>0</v>
      </c>
      <c r="T71" s="263"/>
      <c r="U71" s="533">
        <v>4300</v>
      </c>
      <c r="V71" s="289">
        <v>3500</v>
      </c>
      <c r="W71" s="290">
        <v>100</v>
      </c>
      <c r="X71" s="290">
        <v>100</v>
      </c>
      <c r="Y71" s="290">
        <v>100</v>
      </c>
      <c r="Z71" s="290">
        <v>100</v>
      </c>
      <c r="AA71" s="290">
        <v>100</v>
      </c>
      <c r="AB71" s="269">
        <v>300</v>
      </c>
      <c r="AC71" s="403">
        <f t="shared" si="13"/>
        <v>0</v>
      </c>
      <c r="AD71" s="269"/>
      <c r="AE71" s="269"/>
      <c r="AF71" s="269"/>
      <c r="AG71" s="269"/>
      <c r="AH71" s="269"/>
      <c r="AI71" s="269">
        <v>100</v>
      </c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4400</v>
      </c>
      <c r="AV71" s="281"/>
      <c r="AW71" s="282"/>
      <c r="AX71" s="282"/>
      <c r="AY71" s="282"/>
      <c r="AZ71" s="282"/>
      <c r="BA71" s="403">
        <f t="shared" si="17"/>
        <v>4400</v>
      </c>
      <c r="BB71" s="283"/>
      <c r="BC71" s="291" t="s">
        <v>85</v>
      </c>
      <c r="BD71" s="329" t="str">
        <f t="shared" si="18"/>
        <v>正确</v>
      </c>
    </row>
    <row r="72" s="1" customFormat="1" ht="33" customHeight="1" spans="1:56">
      <c r="A72" s="370">
        <f t="shared" si="10"/>
        <v>68</v>
      </c>
      <c r="B72" s="530" t="s">
        <v>476</v>
      </c>
      <c r="C72" s="526" t="s">
        <v>231</v>
      </c>
      <c r="D72" s="416">
        <v>45842</v>
      </c>
      <c r="E72" s="420" t="s">
        <v>78</v>
      </c>
      <c r="F72" s="380">
        <f t="shared" si="11"/>
        <v>30</v>
      </c>
      <c r="G72" s="214" t="s">
        <v>79</v>
      </c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>
        <v>4320</v>
      </c>
      <c r="V72" s="289">
        <v>3500</v>
      </c>
      <c r="W72" s="290">
        <v>100</v>
      </c>
      <c r="X72" s="290">
        <v>100</v>
      </c>
      <c r="Y72" s="290">
        <v>100</v>
      </c>
      <c r="Z72" s="290">
        <v>100</v>
      </c>
      <c r="AA72" s="290">
        <v>100</v>
      </c>
      <c r="AB72" s="269">
        <v>320</v>
      </c>
      <c r="AC72" s="403">
        <f t="shared" si="13"/>
        <v>0</v>
      </c>
      <c r="AD72" s="269"/>
      <c r="AE72" s="269"/>
      <c r="AF72" s="269"/>
      <c r="AG72" s="269"/>
      <c r="AH72" s="269"/>
      <c r="AI72" s="269">
        <v>100</v>
      </c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4420</v>
      </c>
      <c r="AV72" s="281"/>
      <c r="AW72" s="282"/>
      <c r="AX72" s="282"/>
      <c r="AY72" s="282"/>
      <c r="AZ72" s="282"/>
      <c r="BA72" s="403">
        <f t="shared" si="17"/>
        <v>4420</v>
      </c>
      <c r="BB72" s="283"/>
      <c r="BC72" s="291" t="s">
        <v>85</v>
      </c>
      <c r="BD72" s="329" t="str">
        <f t="shared" si="18"/>
        <v>正确</v>
      </c>
    </row>
    <row r="73" s="1" customFormat="1" ht="33" customHeight="1" spans="1:56">
      <c r="A73" s="370">
        <f t="shared" si="10"/>
        <v>69</v>
      </c>
      <c r="B73" s="530" t="s">
        <v>477</v>
      </c>
      <c r="C73" s="526" t="s">
        <v>141</v>
      </c>
      <c r="D73" s="416">
        <v>45882</v>
      </c>
      <c r="E73" s="420" t="s">
        <v>78</v>
      </c>
      <c r="F73" s="380">
        <f t="shared" si="11"/>
        <v>30</v>
      </c>
      <c r="G73" s="214" t="s">
        <v>79</v>
      </c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 t="s">
        <v>190</v>
      </c>
      <c r="V73" s="289">
        <v>3000</v>
      </c>
      <c r="W73" s="290">
        <v>100</v>
      </c>
      <c r="X73" s="290">
        <v>100</v>
      </c>
      <c r="Y73" s="290">
        <v>100</v>
      </c>
      <c r="Z73" s="290">
        <v>100</v>
      </c>
      <c r="AA73" s="290">
        <v>50</v>
      </c>
      <c r="AB73" s="269">
        <v>50</v>
      </c>
      <c r="AC73" s="403">
        <f t="shared" si="13"/>
        <v>0</v>
      </c>
      <c r="AD73" s="269"/>
      <c r="AE73" s="269"/>
      <c r="AF73" s="269"/>
      <c r="AG73" s="269"/>
      <c r="AH73" s="269"/>
      <c r="AI73" s="269">
        <v>100</v>
      </c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3600</v>
      </c>
      <c r="AV73" s="281"/>
      <c r="AW73" s="282"/>
      <c r="AX73" s="282"/>
      <c r="AY73" s="282"/>
      <c r="AZ73" s="282"/>
      <c r="BA73" s="403">
        <f t="shared" si="17"/>
        <v>3600</v>
      </c>
      <c r="BB73" s="283"/>
      <c r="BC73" s="291" t="s">
        <v>85</v>
      </c>
      <c r="BD73" s="329" t="str">
        <f t="shared" si="18"/>
        <v>正确</v>
      </c>
    </row>
    <row r="74" s="1" customFormat="1" ht="33" customHeight="1" spans="1:56">
      <c r="A74" s="370">
        <f t="shared" si="10"/>
        <v>70</v>
      </c>
      <c r="B74" s="530" t="s">
        <v>478</v>
      </c>
      <c r="C74" s="526" t="s">
        <v>141</v>
      </c>
      <c r="D74" s="535">
        <v>45887</v>
      </c>
      <c r="E74" s="420" t="s">
        <v>78</v>
      </c>
      <c r="F74" s="380">
        <f t="shared" si="11"/>
        <v>30</v>
      </c>
      <c r="G74" s="214" t="s">
        <v>79</v>
      </c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 t="s">
        <v>344</v>
      </c>
      <c r="V74" s="289">
        <v>2500</v>
      </c>
      <c r="W74" s="290">
        <v>100</v>
      </c>
      <c r="X74" s="290">
        <v>100</v>
      </c>
      <c r="Y74" s="290">
        <v>100</v>
      </c>
      <c r="Z74" s="290">
        <v>100</v>
      </c>
      <c r="AA74" s="290">
        <v>100</v>
      </c>
      <c r="AB74" s="269">
        <v>300</v>
      </c>
      <c r="AC74" s="403">
        <f t="shared" si="13"/>
        <v>0</v>
      </c>
      <c r="AD74" s="269"/>
      <c r="AE74" s="269"/>
      <c r="AF74" s="269"/>
      <c r="AG74" s="269"/>
      <c r="AH74" s="269"/>
      <c r="AI74" s="269">
        <v>100</v>
      </c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3400</v>
      </c>
      <c r="AV74" s="281"/>
      <c r="AW74" s="282"/>
      <c r="AX74" s="282"/>
      <c r="AY74" s="282"/>
      <c r="AZ74" s="282"/>
      <c r="BA74" s="403">
        <f t="shared" si="17"/>
        <v>3400</v>
      </c>
      <c r="BB74" s="283"/>
      <c r="BC74" s="291" t="s">
        <v>85</v>
      </c>
      <c r="BD74" s="329" t="str">
        <f t="shared" si="18"/>
        <v>正确</v>
      </c>
    </row>
    <row r="75" s="1" customFormat="1" ht="33" customHeight="1" spans="1:56">
      <c r="A75" s="370">
        <f t="shared" si="10"/>
        <v>71</v>
      </c>
      <c r="B75" s="530" t="s">
        <v>479</v>
      </c>
      <c r="C75" s="526" t="s">
        <v>141</v>
      </c>
      <c r="D75" s="535">
        <v>45881</v>
      </c>
      <c r="E75" s="420" t="s">
        <v>78</v>
      </c>
      <c r="F75" s="380">
        <f t="shared" si="11"/>
        <v>30</v>
      </c>
      <c r="G75" s="214" t="s">
        <v>79</v>
      </c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 t="s">
        <v>344</v>
      </c>
      <c r="V75" s="289">
        <v>2500</v>
      </c>
      <c r="W75" s="290">
        <v>100</v>
      </c>
      <c r="X75" s="290">
        <v>100</v>
      </c>
      <c r="Y75" s="290">
        <v>100</v>
      </c>
      <c r="Z75" s="290">
        <v>100</v>
      </c>
      <c r="AA75" s="290">
        <v>100</v>
      </c>
      <c r="AB75" s="269">
        <v>300</v>
      </c>
      <c r="AC75" s="403">
        <f t="shared" si="13"/>
        <v>0</v>
      </c>
      <c r="AD75" s="269"/>
      <c r="AE75" s="269"/>
      <c r="AF75" s="269"/>
      <c r="AG75" s="269"/>
      <c r="AH75" s="269"/>
      <c r="AI75" s="269">
        <v>100</v>
      </c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3400</v>
      </c>
      <c r="AV75" s="281"/>
      <c r="AW75" s="282"/>
      <c r="AX75" s="282"/>
      <c r="AY75" s="282"/>
      <c r="AZ75" s="282"/>
      <c r="BA75" s="403">
        <f t="shared" si="17"/>
        <v>3400</v>
      </c>
      <c r="BB75" s="283"/>
      <c r="BC75" s="291" t="s">
        <v>85</v>
      </c>
      <c r="BD75" s="329" t="str">
        <f t="shared" si="18"/>
        <v>正确</v>
      </c>
    </row>
    <row r="76" s="1" customFormat="1" ht="33" customHeight="1" spans="1:56">
      <c r="A76" s="370">
        <f t="shared" si="10"/>
        <v>72</v>
      </c>
      <c r="B76" s="530" t="s">
        <v>480</v>
      </c>
      <c r="C76" s="526" t="s">
        <v>141</v>
      </c>
      <c r="D76" s="535">
        <v>45871</v>
      </c>
      <c r="E76" s="420" t="s">
        <v>78</v>
      </c>
      <c r="F76" s="380">
        <f t="shared" si="11"/>
        <v>30</v>
      </c>
      <c r="G76" s="214" t="s">
        <v>79</v>
      </c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 t="s">
        <v>344</v>
      </c>
      <c r="V76" s="289">
        <v>2500</v>
      </c>
      <c r="W76" s="290">
        <v>100</v>
      </c>
      <c r="X76" s="290">
        <v>100</v>
      </c>
      <c r="Y76" s="290">
        <v>100</v>
      </c>
      <c r="Z76" s="290">
        <v>100</v>
      </c>
      <c r="AA76" s="290">
        <v>100</v>
      </c>
      <c r="AB76" s="269">
        <v>300</v>
      </c>
      <c r="AC76" s="403">
        <f t="shared" si="13"/>
        <v>0</v>
      </c>
      <c r="AD76" s="269"/>
      <c r="AE76" s="269"/>
      <c r="AF76" s="269"/>
      <c r="AG76" s="269"/>
      <c r="AH76" s="269"/>
      <c r="AI76" s="269">
        <v>100</v>
      </c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3400</v>
      </c>
      <c r="AV76" s="281"/>
      <c r="AW76" s="282"/>
      <c r="AX76" s="282"/>
      <c r="AY76" s="282"/>
      <c r="AZ76" s="282"/>
      <c r="BA76" s="403">
        <f t="shared" si="17"/>
        <v>3400</v>
      </c>
      <c r="BB76" s="283"/>
      <c r="BC76" s="291" t="s">
        <v>85</v>
      </c>
      <c r="BD76" s="329" t="str">
        <f t="shared" si="18"/>
        <v>正确</v>
      </c>
    </row>
    <row r="77" s="1" customFormat="1" ht="33" customHeight="1" spans="1:56">
      <c r="A77" s="370">
        <f t="shared" si="10"/>
        <v>73</v>
      </c>
      <c r="B77" s="530" t="s">
        <v>481</v>
      </c>
      <c r="C77" s="226" t="s">
        <v>164</v>
      </c>
      <c r="D77" s="535">
        <v>45881</v>
      </c>
      <c r="E77" s="420" t="s">
        <v>78</v>
      </c>
      <c r="F77" s="380">
        <f t="shared" si="11"/>
        <v>30</v>
      </c>
      <c r="G77" s="286" t="s">
        <v>79</v>
      </c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 t="s">
        <v>88</v>
      </c>
      <c r="V77" s="289">
        <v>3700</v>
      </c>
      <c r="W77" s="290">
        <v>100</v>
      </c>
      <c r="X77" s="290">
        <v>100</v>
      </c>
      <c r="Y77" s="290">
        <v>100</v>
      </c>
      <c r="Z77" s="290">
        <v>100</v>
      </c>
      <c r="AA77" s="290">
        <v>100</v>
      </c>
      <c r="AB77" s="269">
        <v>100</v>
      </c>
      <c r="AC77" s="403">
        <f t="shared" si="13"/>
        <v>0</v>
      </c>
      <c r="AD77" s="269"/>
      <c r="AE77" s="269"/>
      <c r="AF77" s="269"/>
      <c r="AG77" s="269"/>
      <c r="AH77" s="269"/>
      <c r="AI77" s="269">
        <v>100</v>
      </c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4400</v>
      </c>
      <c r="AV77" s="281"/>
      <c r="AW77" s="282"/>
      <c r="AX77" s="282"/>
      <c r="AY77" s="282"/>
      <c r="AZ77" s="282"/>
      <c r="BA77" s="403">
        <f t="shared" si="17"/>
        <v>4400</v>
      </c>
      <c r="BB77" s="283"/>
      <c r="BC77" s="291" t="s">
        <v>85</v>
      </c>
      <c r="BD77" s="329" t="str">
        <f t="shared" si="18"/>
        <v>正确</v>
      </c>
    </row>
    <row r="78" s="1" customFormat="1" ht="33" customHeight="1" spans="1:56">
      <c r="A78" s="370">
        <f t="shared" si="10"/>
        <v>74</v>
      </c>
      <c r="B78" s="530" t="s">
        <v>482</v>
      </c>
      <c r="C78" s="226" t="s">
        <v>152</v>
      </c>
      <c r="D78" s="535">
        <v>45870</v>
      </c>
      <c r="E78" s="420" t="s">
        <v>78</v>
      </c>
      <c r="F78" s="380">
        <f t="shared" si="11"/>
        <v>30</v>
      </c>
      <c r="G78" s="286" t="s">
        <v>79</v>
      </c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 t="s">
        <v>317</v>
      </c>
      <c r="V78" s="289">
        <v>3300</v>
      </c>
      <c r="W78" s="290">
        <v>100</v>
      </c>
      <c r="X78" s="290">
        <v>100</v>
      </c>
      <c r="Y78" s="290">
        <v>100</v>
      </c>
      <c r="Z78" s="290">
        <v>100</v>
      </c>
      <c r="AA78" s="290">
        <v>100</v>
      </c>
      <c r="AB78" s="269">
        <v>100</v>
      </c>
      <c r="AC78" s="403">
        <f t="shared" si="13"/>
        <v>0</v>
      </c>
      <c r="AD78" s="269"/>
      <c r="AE78" s="269"/>
      <c r="AF78" s="269"/>
      <c r="AG78" s="269"/>
      <c r="AH78" s="269"/>
      <c r="AI78" s="269">
        <v>100</v>
      </c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4000</v>
      </c>
      <c r="AV78" s="281"/>
      <c r="AW78" s="282"/>
      <c r="AX78" s="282"/>
      <c r="AY78" s="282"/>
      <c r="AZ78" s="282"/>
      <c r="BA78" s="403">
        <f t="shared" si="17"/>
        <v>4000</v>
      </c>
      <c r="BB78" s="283"/>
      <c r="BC78" s="291" t="s">
        <v>85</v>
      </c>
      <c r="BD78" s="329" t="str">
        <f t="shared" si="18"/>
        <v>正确</v>
      </c>
    </row>
    <row r="79" s="1" customFormat="1" ht="52" customHeight="1" spans="1:56">
      <c r="A79" s="370">
        <f t="shared" si="10"/>
        <v>75</v>
      </c>
      <c r="B79" s="225" t="s">
        <v>483</v>
      </c>
      <c r="C79" s="226" t="s">
        <v>152</v>
      </c>
      <c r="D79" s="535">
        <v>45901</v>
      </c>
      <c r="E79" s="225" t="s">
        <v>200</v>
      </c>
      <c r="F79" s="380">
        <f t="shared" si="11"/>
        <v>30</v>
      </c>
      <c r="G79" s="286" t="s">
        <v>79</v>
      </c>
      <c r="H79" s="215"/>
      <c r="I79" s="215"/>
      <c r="J79" s="215">
        <v>9</v>
      </c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1" t="s">
        <v>484</v>
      </c>
      <c r="U79" s="399" t="s">
        <v>317</v>
      </c>
      <c r="V79" s="289">
        <v>3300</v>
      </c>
      <c r="W79" s="290">
        <v>100</v>
      </c>
      <c r="X79" s="290">
        <v>100</v>
      </c>
      <c r="Y79" s="290">
        <v>100</v>
      </c>
      <c r="Z79" s="290">
        <v>100</v>
      </c>
      <c r="AA79" s="290">
        <v>100</v>
      </c>
      <c r="AB79" s="269">
        <v>100</v>
      </c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1170</v>
      </c>
      <c r="AU79" s="403">
        <f t="shared" si="16"/>
        <v>2730</v>
      </c>
      <c r="AV79" s="281"/>
      <c r="AW79" s="282"/>
      <c r="AX79" s="282"/>
      <c r="AY79" s="282"/>
      <c r="AZ79" s="282"/>
      <c r="BA79" s="403">
        <f t="shared" si="17"/>
        <v>2730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0">
        <f t="shared" si="10"/>
        <v>76</v>
      </c>
      <c r="B80" s="536" t="s">
        <v>485</v>
      </c>
      <c r="C80" s="226" t="s">
        <v>410</v>
      </c>
      <c r="D80" s="535">
        <v>45901</v>
      </c>
      <c r="E80" s="433" t="s">
        <v>114</v>
      </c>
      <c r="F80" s="380">
        <f t="shared" si="11"/>
        <v>30</v>
      </c>
      <c r="G80" s="286" t="s">
        <v>79</v>
      </c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 t="s">
        <v>486</v>
      </c>
      <c r="U80" s="399" t="s">
        <v>344</v>
      </c>
      <c r="V80" s="289">
        <v>2500</v>
      </c>
      <c r="W80" s="290">
        <v>100</v>
      </c>
      <c r="X80" s="290">
        <v>100</v>
      </c>
      <c r="Y80" s="290">
        <v>100</v>
      </c>
      <c r="Z80" s="290">
        <v>100</v>
      </c>
      <c r="AA80" s="290">
        <v>100</v>
      </c>
      <c r="AB80" s="269">
        <v>300</v>
      </c>
      <c r="AC80" s="403">
        <f t="shared" si="13"/>
        <v>0</v>
      </c>
      <c r="AD80" s="269"/>
      <c r="AE80" s="269"/>
      <c r="AF80" s="269"/>
      <c r="AG80" s="269"/>
      <c r="AH80" s="269"/>
      <c r="AI80" s="269">
        <v>100</v>
      </c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3400</v>
      </c>
      <c r="AV80" s="281"/>
      <c r="AW80" s="282"/>
      <c r="AX80" s="282"/>
      <c r="AY80" s="282"/>
      <c r="AZ80" s="282"/>
      <c r="BA80" s="403">
        <f t="shared" si="17"/>
        <v>3400</v>
      </c>
      <c r="BB80" s="283"/>
      <c r="BC80" s="291" t="s">
        <v>85</v>
      </c>
      <c r="BD80" s="329" t="str">
        <f t="shared" si="18"/>
        <v>正确</v>
      </c>
    </row>
    <row r="81" s="1" customFormat="1" ht="33" customHeight="1" spans="1:56">
      <c r="A81" s="370">
        <f t="shared" si="10"/>
        <v>77</v>
      </c>
      <c r="B81" s="536" t="s">
        <v>487</v>
      </c>
      <c r="C81" s="288" t="s">
        <v>152</v>
      </c>
      <c r="D81" s="227">
        <v>45925</v>
      </c>
      <c r="E81" s="433" t="s">
        <v>114</v>
      </c>
      <c r="F81" s="380">
        <f t="shared" si="11"/>
        <v>6</v>
      </c>
      <c r="G81" s="286" t="s">
        <v>79</v>
      </c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 t="s">
        <v>488</v>
      </c>
      <c r="U81" s="399" t="s">
        <v>317</v>
      </c>
      <c r="V81" s="289">
        <f>U81/30*6</f>
        <v>780</v>
      </c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780</v>
      </c>
      <c r="AV81" s="281"/>
      <c r="AW81" s="282"/>
      <c r="AX81" s="282"/>
      <c r="AY81" s="282"/>
      <c r="AZ81" s="282"/>
      <c r="BA81" s="403">
        <f t="shared" si="17"/>
        <v>780</v>
      </c>
      <c r="BB81" s="283"/>
      <c r="BC81" s="291"/>
      <c r="BD81" s="329" t="str">
        <f t="shared" si="18"/>
        <v>错误</v>
      </c>
    </row>
    <row r="82" s="1" customFormat="1" ht="33" customHeight="1" spans="1:56">
      <c r="A82" s="376">
        <f t="shared" si="10"/>
        <v>78</v>
      </c>
      <c r="B82" s="238" t="s">
        <v>489</v>
      </c>
      <c r="C82" s="288" t="s">
        <v>152</v>
      </c>
      <c r="D82" s="227">
        <v>45927</v>
      </c>
      <c r="E82" s="433" t="s">
        <v>114</v>
      </c>
      <c r="F82" s="380">
        <f t="shared" si="11"/>
        <v>4</v>
      </c>
      <c r="G82" s="286" t="s">
        <v>79</v>
      </c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 t="s">
        <v>490</v>
      </c>
      <c r="U82" s="399" t="s">
        <v>317</v>
      </c>
      <c r="V82" s="289">
        <f>U82/30*4</f>
        <v>520</v>
      </c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520</v>
      </c>
      <c r="AV82" s="281"/>
      <c r="AW82" s="282"/>
      <c r="AX82" s="282"/>
      <c r="AY82" s="282"/>
      <c r="AZ82" s="282"/>
      <c r="BA82" s="403">
        <f t="shared" si="17"/>
        <v>520</v>
      </c>
      <c r="BB82" s="283"/>
      <c r="BC82" s="291"/>
      <c r="BD82" s="329" t="str">
        <f t="shared" si="18"/>
        <v>错误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57" si="19">ROW()-4</f>
        <v>129</v>
      </c>
      <c r="B133" s="287"/>
      <c r="C133" s="288"/>
      <c r="D133" s="227"/>
      <c r="E133" s="287"/>
      <c r="F133" s="380">
        <f t="shared" ref="F133:F157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57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57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57" si="23">IFERROR(U133/$E$2*2*H133+I133*2,0)</f>
        <v>0</v>
      </c>
      <c r="AT133" s="403">
        <f t="shared" ref="AT133:AT157" si="24">IFERROR(U133/$E$2*(J133+K133*0.2+L133+M133*0.5),0)</f>
        <v>0</v>
      </c>
      <c r="AU133" s="403">
        <f t="shared" ref="AU133:AU157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57" si="26">ROUND(AU133-SUM(AV133:AZ133),2)</f>
        <v>0</v>
      </c>
      <c r="BB133" s="283"/>
      <c r="BC133" s="291"/>
      <c r="BD133" s="329" t="str">
        <f t="shared" ref="BD133:BD157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</sheetData>
  <sheetProtection algorithmName="SHA-512" hashValue="sTzmXhw4YbtwpELxgF16njN9HowqRMyZzf+DM8UVrRNrt6MBeS620GXNXEesn5w7FqdXkPA8VAWXeNcKKsy2Pg==" saltValue="nu6lbY1KoJkeaj2XslZNRQ==" spinCount="100000" sheet="1" formatCells="0" formatRows="0" deleteRows="0" objects="1"/>
  <autoFilter xmlns:etc="http://www.wps.cn/officeDocument/2017/etCustomData" ref="A4:BL157" etc:filterBottomFollowUsedRange="0">
    <extLst/>
  </autoFilter>
  <mergeCells count="2">
    <mergeCell ref="A1:BB1"/>
    <mergeCell ref="A4:E4"/>
  </mergeCells>
  <conditionalFormatting sqref="B5">
    <cfRule type="duplicateValues" dxfId="0" priority="19"/>
  </conditionalFormatting>
  <conditionalFormatting sqref="B46">
    <cfRule type="duplicateValues" dxfId="0" priority="17"/>
  </conditionalFormatting>
  <conditionalFormatting sqref="B55">
    <cfRule type="duplicateValues" dxfId="0" priority="13"/>
  </conditionalFormatting>
  <conditionalFormatting sqref="B5:B82">
    <cfRule type="duplicateValues" dxfId="0" priority="11"/>
  </conditionalFormatting>
  <conditionalFormatting sqref="B6:B11">
    <cfRule type="duplicateValues" dxfId="0" priority="20"/>
  </conditionalFormatting>
  <conditionalFormatting sqref="B47:B54">
    <cfRule type="duplicateValues" dxfId="0" priority="15"/>
  </conditionalFormatting>
  <conditionalFormatting sqref="B1:B45 B56:B1048576">
    <cfRule type="duplicateValues" dxfId="0" priority="18"/>
  </conditionalFormatting>
  <conditionalFormatting sqref="B12:B45 B56:B157">
    <cfRule type="duplicateValues" dxfId="0" priority="22"/>
  </conditionalFormatting>
  <conditionalFormatting sqref="C77 C80 C83:C157">
    <cfRule type="duplicateValues" dxfId="0" priority="2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63"/>
  <sheetViews>
    <sheetView zoomScale="80" zoomScaleNormal="80" workbookViewId="0">
      <pane xSplit="7" ySplit="4" topLeftCell="AR5" activePane="bottomRight" state="frozen"/>
      <selection/>
      <selection pane="topRight"/>
      <selection pane="bottomLeft"/>
      <selection pane="bottomRight" activeCell="BA12" sqref="BA12"/>
    </sheetView>
  </sheetViews>
  <sheetFormatPr defaultColWidth="12.7583333333333" defaultRowHeight="111" customHeight="1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833333333333" style="184" customWidth="1"/>
    <col min="7" max="7" width="12.2583333333333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438" customWidth="1"/>
    <col min="13" max="13" width="9.25833333333333" style="1" customWidth="1"/>
    <col min="14" max="14" width="15.3833333333333" style="1" customWidth="1"/>
    <col min="15" max="15" width="8.75833333333333" style="438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438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333333333333" style="1" customWidth="1"/>
    <col min="53" max="53" width="16.2583333333333" style="1" customWidth="1"/>
    <col min="54" max="54" width="12.7583333333333" style="1" customWidth="1"/>
    <col min="55" max="55" width="41.2416666666667" style="189" customWidth="1"/>
    <col min="56" max="56" width="15.3" style="1" customWidth="1"/>
    <col min="57" max="62" width="12.7583333333333" style="439" customWidth="1"/>
    <col min="63" max="16382" width="12.7583333333333" style="439" hidden="1" customWidth="1"/>
    <col min="16383" max="16384" width="12.7583333333333" style="439"/>
  </cols>
  <sheetData>
    <row r="1" s="1" customFormat="1" ht="31" customHeight="1" spans="1:56">
      <c r="A1" s="440" t="s">
        <v>491</v>
      </c>
      <c r="B1" s="441"/>
      <c r="C1" s="441"/>
      <c r="D1" s="441"/>
      <c r="E1" s="441"/>
      <c r="F1" s="442"/>
      <c r="G1" s="442"/>
      <c r="H1" s="441"/>
      <c r="I1" s="441"/>
      <c r="J1" s="441"/>
      <c r="K1" s="441"/>
      <c r="L1" s="483"/>
      <c r="M1" s="441"/>
      <c r="N1" s="441"/>
      <c r="O1" s="483"/>
      <c r="P1" s="441"/>
      <c r="Q1" s="441"/>
      <c r="R1" s="441"/>
      <c r="S1" s="441"/>
      <c r="T1" s="492"/>
      <c r="U1" s="493"/>
      <c r="V1" s="441"/>
      <c r="W1" s="441"/>
      <c r="X1" s="441"/>
      <c r="Y1" s="441"/>
      <c r="Z1" s="441"/>
      <c r="AA1" s="441"/>
      <c r="AB1" s="441"/>
      <c r="AC1" s="508"/>
      <c r="AD1" s="441"/>
      <c r="AE1" s="441"/>
      <c r="AF1" s="441"/>
      <c r="AG1" s="441"/>
      <c r="AH1" s="441"/>
      <c r="AI1" s="441"/>
      <c r="AJ1" s="441"/>
      <c r="AK1" s="441"/>
      <c r="AL1" s="441"/>
      <c r="AM1" s="441"/>
      <c r="AN1" s="441"/>
      <c r="AO1" s="441"/>
      <c r="AP1" s="441"/>
      <c r="AQ1" s="441"/>
      <c r="AR1" s="483"/>
      <c r="AS1" s="512"/>
      <c r="AT1" s="512"/>
      <c r="AU1" s="512"/>
      <c r="AV1" s="512"/>
      <c r="AW1" s="512"/>
      <c r="AX1" s="512"/>
      <c r="AY1" s="512"/>
      <c r="AZ1" s="512"/>
      <c r="BA1" s="441"/>
      <c r="BB1" s="519"/>
      <c r="BC1" s="189"/>
      <c r="BD1" s="441"/>
    </row>
    <row r="2" s="181" customFormat="1" ht="59" customHeight="1" spans="1:56">
      <c r="A2" s="443" t="s">
        <v>1</v>
      </c>
      <c r="B2" s="444" t="s">
        <v>2</v>
      </c>
      <c r="C2" s="445">
        <v>45930</v>
      </c>
      <c r="D2" s="446" t="s">
        <v>3</v>
      </c>
      <c r="E2" s="447">
        <v>30</v>
      </c>
      <c r="F2" s="443" t="s">
        <v>1</v>
      </c>
      <c r="G2" s="446" t="s">
        <v>4</v>
      </c>
      <c r="H2" s="446" t="s">
        <v>4</v>
      </c>
      <c r="I2" s="446" t="s">
        <v>4</v>
      </c>
      <c r="J2" s="446" t="s">
        <v>4</v>
      </c>
      <c r="K2" s="446" t="s">
        <v>4</v>
      </c>
      <c r="L2" s="484" t="s">
        <v>4</v>
      </c>
      <c r="M2" s="446" t="s">
        <v>4</v>
      </c>
      <c r="N2" s="446" t="s">
        <v>4</v>
      </c>
      <c r="O2" s="484" t="s">
        <v>4</v>
      </c>
      <c r="P2" s="446" t="s">
        <v>4</v>
      </c>
      <c r="Q2" s="446" t="s">
        <v>4</v>
      </c>
      <c r="R2" s="446" t="s">
        <v>4</v>
      </c>
      <c r="S2" s="443" t="s">
        <v>1</v>
      </c>
      <c r="T2" s="494" t="s">
        <v>5</v>
      </c>
      <c r="U2" s="495" t="s">
        <v>6</v>
      </c>
      <c r="V2" s="446" t="s">
        <v>7</v>
      </c>
      <c r="W2" s="446" t="s">
        <v>7</v>
      </c>
      <c r="X2" s="446" t="s">
        <v>7</v>
      </c>
      <c r="Y2" s="446" t="s">
        <v>7</v>
      </c>
      <c r="Z2" s="446" t="s">
        <v>7</v>
      </c>
      <c r="AA2" s="446" t="s">
        <v>7</v>
      </c>
      <c r="AB2" s="446" t="s">
        <v>7</v>
      </c>
      <c r="AC2" s="443" t="s">
        <v>8</v>
      </c>
      <c r="AD2" s="446" t="s">
        <v>7</v>
      </c>
      <c r="AE2" s="446" t="s">
        <v>7</v>
      </c>
      <c r="AF2" s="446" t="s">
        <v>7</v>
      </c>
      <c r="AG2" s="446" t="s">
        <v>7</v>
      </c>
      <c r="AH2" s="446" t="s">
        <v>7</v>
      </c>
      <c r="AI2" s="446" t="s">
        <v>7</v>
      </c>
      <c r="AJ2" s="446" t="s">
        <v>7</v>
      </c>
      <c r="AK2" s="446" t="s">
        <v>7</v>
      </c>
      <c r="AL2" s="446" t="s">
        <v>7</v>
      </c>
      <c r="AM2" s="446" t="s">
        <v>7</v>
      </c>
      <c r="AN2" s="446" t="s">
        <v>7</v>
      </c>
      <c r="AO2" s="446" t="s">
        <v>7</v>
      </c>
      <c r="AP2" s="446" t="s">
        <v>7</v>
      </c>
      <c r="AQ2" s="446" t="s">
        <v>9</v>
      </c>
      <c r="AR2" s="484" t="s">
        <v>9</v>
      </c>
      <c r="AS2" s="443" t="s">
        <v>10</v>
      </c>
      <c r="AT2" s="443" t="s">
        <v>10</v>
      </c>
      <c r="AU2" s="443" t="s">
        <v>11</v>
      </c>
      <c r="AV2" s="446" t="s">
        <v>12</v>
      </c>
      <c r="AW2" s="446" t="s">
        <v>12</v>
      </c>
      <c r="AX2" s="446" t="s">
        <v>12</v>
      </c>
      <c r="AY2" s="446" t="s">
        <v>13</v>
      </c>
      <c r="AZ2" s="446" t="s">
        <v>13</v>
      </c>
      <c r="BA2" s="443" t="s">
        <v>14</v>
      </c>
      <c r="BB2" s="446"/>
      <c r="BC2" s="284"/>
      <c r="BD2" s="443" t="s">
        <v>15</v>
      </c>
    </row>
    <row r="3" s="124" customFormat="1" ht="91" customHeight="1" spans="1:56">
      <c r="A3" s="448" t="s">
        <v>16</v>
      </c>
      <c r="B3" s="449" t="s">
        <v>17</v>
      </c>
      <c r="C3" s="449" t="s">
        <v>18</v>
      </c>
      <c r="D3" s="450" t="s">
        <v>19</v>
      </c>
      <c r="E3" s="449" t="s">
        <v>20</v>
      </c>
      <c r="F3" s="451" t="s">
        <v>21</v>
      </c>
      <c r="G3" s="452" t="s">
        <v>22</v>
      </c>
      <c r="H3" s="453" t="s">
        <v>23</v>
      </c>
      <c r="I3" s="452" t="s">
        <v>24</v>
      </c>
      <c r="J3" s="241" t="s">
        <v>25</v>
      </c>
      <c r="K3" s="452" t="s">
        <v>26</v>
      </c>
      <c r="L3" s="485" t="s">
        <v>27</v>
      </c>
      <c r="M3" s="452" t="s">
        <v>28</v>
      </c>
      <c r="N3" s="452" t="s">
        <v>29</v>
      </c>
      <c r="O3" s="485" t="s">
        <v>30</v>
      </c>
      <c r="P3" s="452" t="s">
        <v>31</v>
      </c>
      <c r="Q3" s="452" t="s">
        <v>32</v>
      </c>
      <c r="R3" s="452" t="s">
        <v>33</v>
      </c>
      <c r="S3" s="496" t="s">
        <v>34</v>
      </c>
      <c r="T3" s="497"/>
      <c r="U3" s="498" t="s">
        <v>35</v>
      </c>
      <c r="V3" s="499" t="s">
        <v>36</v>
      </c>
      <c r="W3" s="499" t="s">
        <v>37</v>
      </c>
      <c r="X3" s="499" t="s">
        <v>38</v>
      </c>
      <c r="Y3" s="499" t="s">
        <v>39</v>
      </c>
      <c r="Z3" s="499" t="s">
        <v>40</v>
      </c>
      <c r="AA3" s="499" t="s">
        <v>41</v>
      </c>
      <c r="AB3" s="499" t="s">
        <v>42</v>
      </c>
      <c r="AC3" s="509" t="s">
        <v>43</v>
      </c>
      <c r="AD3" s="510" t="s">
        <v>44</v>
      </c>
      <c r="AE3" s="510" t="s">
        <v>45</v>
      </c>
      <c r="AF3" s="510" t="s">
        <v>46</v>
      </c>
      <c r="AG3" s="510" t="s">
        <v>47</v>
      </c>
      <c r="AH3" s="510" t="s">
        <v>48</v>
      </c>
      <c r="AI3" s="510" t="s">
        <v>49</v>
      </c>
      <c r="AJ3" s="510" t="s">
        <v>50</v>
      </c>
      <c r="AK3" s="511" t="s">
        <v>51</v>
      </c>
      <c r="AL3" s="511" t="s">
        <v>52</v>
      </c>
      <c r="AM3" s="511" t="s">
        <v>53</v>
      </c>
      <c r="AN3" s="511" t="s">
        <v>54</v>
      </c>
      <c r="AO3" s="511" t="s">
        <v>55</v>
      </c>
      <c r="AP3" s="511" t="s">
        <v>56</v>
      </c>
      <c r="AQ3" s="513" t="s">
        <v>57</v>
      </c>
      <c r="AR3" s="514" t="s">
        <v>58</v>
      </c>
      <c r="AS3" s="515" t="s">
        <v>59</v>
      </c>
      <c r="AT3" s="515" t="s">
        <v>60</v>
      </c>
      <c r="AU3" s="515" t="s">
        <v>61</v>
      </c>
      <c r="AV3" s="516" t="s">
        <v>62</v>
      </c>
      <c r="AW3" s="516" t="s">
        <v>63</v>
      </c>
      <c r="AX3" s="516" t="s">
        <v>64</v>
      </c>
      <c r="AY3" s="520" t="s">
        <v>65</v>
      </c>
      <c r="AZ3" s="520" t="s">
        <v>66</v>
      </c>
      <c r="BA3" s="515" t="s">
        <v>67</v>
      </c>
      <c r="BB3" s="521" t="s">
        <v>68</v>
      </c>
      <c r="BC3" s="521" t="s">
        <v>69</v>
      </c>
      <c r="BD3" s="515" t="s">
        <v>70</v>
      </c>
    </row>
    <row r="4" s="359" customFormat="1" ht="55" customHeight="1" spans="1:57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486"/>
      <c r="M4" s="391"/>
      <c r="N4" s="391"/>
      <c r="O4" s="486"/>
      <c r="P4" s="391"/>
      <c r="Q4" s="391"/>
      <c r="R4" s="391"/>
      <c r="S4" s="391"/>
      <c r="T4" s="396"/>
      <c r="U4" s="397"/>
      <c r="V4" s="366">
        <f t="shared" ref="V4:BA4" si="0">SUBTOTAL(9,V5:V163)</f>
        <v>99856.6666666667</v>
      </c>
      <c r="W4" s="366">
        <f t="shared" si="0"/>
        <v>19400</v>
      </c>
      <c r="X4" s="366">
        <f t="shared" si="0"/>
        <v>19500</v>
      </c>
      <c r="Y4" s="366">
        <f t="shared" si="0"/>
        <v>7800</v>
      </c>
      <c r="Z4" s="366">
        <f t="shared" si="0"/>
        <v>3900</v>
      </c>
      <c r="AA4" s="366">
        <f t="shared" si="0"/>
        <v>4200</v>
      </c>
      <c r="AB4" s="366">
        <f t="shared" si="0"/>
        <v>4300</v>
      </c>
      <c r="AC4" s="366">
        <f t="shared" si="0"/>
        <v>0</v>
      </c>
      <c r="AD4" s="366">
        <f t="shared" si="0"/>
        <v>0</v>
      </c>
      <c r="AE4" s="366">
        <f t="shared" si="0"/>
        <v>0</v>
      </c>
      <c r="AF4" s="366">
        <f t="shared" si="0"/>
        <v>5640.56</v>
      </c>
      <c r="AG4" s="366">
        <f t="shared" si="0"/>
        <v>0</v>
      </c>
      <c r="AH4" s="366">
        <f t="shared" si="0"/>
        <v>0</v>
      </c>
      <c r="AI4" s="366">
        <f t="shared" si="0"/>
        <v>4312.90322580645</v>
      </c>
      <c r="AJ4" s="366">
        <f t="shared" si="0"/>
        <v>570</v>
      </c>
      <c r="AK4" s="366">
        <f t="shared" si="0"/>
        <v>0</v>
      </c>
      <c r="AL4" s="366">
        <f t="shared" si="0"/>
        <v>0</v>
      </c>
      <c r="AM4" s="366">
        <f t="shared" si="0"/>
        <v>0</v>
      </c>
      <c r="AN4" s="366">
        <f t="shared" si="0"/>
        <v>0</v>
      </c>
      <c r="AO4" s="366">
        <f t="shared" si="0"/>
        <v>0</v>
      </c>
      <c r="AP4" s="366">
        <f t="shared" si="0"/>
        <v>0</v>
      </c>
      <c r="AQ4" s="366">
        <f t="shared" si="0"/>
        <v>70</v>
      </c>
      <c r="AR4" s="486">
        <f t="shared" si="0"/>
        <v>0</v>
      </c>
      <c r="AS4" s="366">
        <f t="shared" si="0"/>
        <v>0</v>
      </c>
      <c r="AT4" s="366">
        <f t="shared" si="0"/>
        <v>11591.6666666667</v>
      </c>
      <c r="AU4" s="366">
        <f t="shared" si="0"/>
        <v>157818.45</v>
      </c>
      <c r="AV4" s="366">
        <f t="shared" si="0"/>
        <v>549.9</v>
      </c>
      <c r="AW4" s="366">
        <f t="shared" si="0"/>
        <v>0</v>
      </c>
      <c r="AX4" s="366">
        <f t="shared" si="0"/>
        <v>0.97</v>
      </c>
      <c r="AY4" s="366">
        <f t="shared" si="0"/>
        <v>0</v>
      </c>
      <c r="AZ4" s="366">
        <f t="shared" si="0"/>
        <v>0</v>
      </c>
      <c r="BA4" s="366">
        <f t="shared" si="0"/>
        <v>157267.58</v>
      </c>
      <c r="BB4" s="366"/>
      <c r="BC4" s="409"/>
      <c r="BD4" s="366"/>
      <c r="BE4" s="359" t="s">
        <v>73</v>
      </c>
    </row>
    <row r="5" s="1" customFormat="1" ht="50" customHeight="1" spans="1:56">
      <c r="A5" s="376">
        <f t="shared" ref="A5:A68" si="1">ROW()-4</f>
        <v>1</v>
      </c>
      <c r="B5" s="454" t="s">
        <v>492</v>
      </c>
      <c r="C5" s="455" t="s">
        <v>127</v>
      </c>
      <c r="D5" s="456">
        <v>45853</v>
      </c>
      <c r="E5" s="454" t="s">
        <v>78</v>
      </c>
      <c r="F5" s="457">
        <f t="shared" ref="F5:F68" si="2">IF($C$2-D5+1&lt;$E$2,$C$2-D5+1,$E$2)</f>
        <v>30</v>
      </c>
      <c r="G5" s="458" t="s">
        <v>79</v>
      </c>
      <c r="H5" s="459"/>
      <c r="I5" s="459"/>
      <c r="J5" s="459"/>
      <c r="K5" s="459"/>
      <c r="L5" s="487"/>
      <c r="M5" s="459"/>
      <c r="N5" s="459"/>
      <c r="O5" s="488"/>
      <c r="P5" s="459"/>
      <c r="Q5" s="459">
        <v>1</v>
      </c>
      <c r="R5" s="459"/>
      <c r="S5" s="500">
        <f t="shared" ref="S5:S68" si="3">P5+Q5-R5</f>
        <v>1</v>
      </c>
      <c r="T5" s="501" t="s">
        <v>493</v>
      </c>
      <c r="U5" s="399" t="s">
        <v>310</v>
      </c>
      <c r="V5" s="289">
        <v>2000</v>
      </c>
      <c r="W5" s="462">
        <v>400</v>
      </c>
      <c r="X5" s="462">
        <v>500</v>
      </c>
      <c r="Y5" s="462">
        <v>200</v>
      </c>
      <c r="Z5" s="462">
        <v>100</v>
      </c>
      <c r="AA5" s="462">
        <v>400</v>
      </c>
      <c r="AB5" s="283">
        <v>200</v>
      </c>
      <c r="AC5" s="391">
        <f t="shared" ref="AC5:AC68" si="4">IF(G5="是",30,0)</f>
        <v>0</v>
      </c>
      <c r="AD5" s="283"/>
      <c r="AE5" s="283"/>
      <c r="AF5" s="283"/>
      <c r="AG5" s="283"/>
      <c r="AH5" s="283"/>
      <c r="AI5" s="283">
        <v>100</v>
      </c>
      <c r="AJ5" s="283">
        <v>570</v>
      </c>
      <c r="AK5" s="283"/>
      <c r="AL5" s="283"/>
      <c r="AM5" s="283"/>
      <c r="AN5" s="283"/>
      <c r="AO5" s="283"/>
      <c r="AP5" s="283"/>
      <c r="AQ5" s="283"/>
      <c r="AR5" s="517"/>
      <c r="AS5" s="518">
        <f t="shared" ref="AS5:AS68" si="5">IFERROR(U5/$E$2*2*H5+I5*2,0)</f>
        <v>0</v>
      </c>
      <c r="AT5" s="391">
        <f t="shared" ref="AT5:AT68" si="6">IFERROR(U5/$E$2*(J5+K5*0.2+L5+M5*0.5),0)</f>
        <v>0</v>
      </c>
      <c r="AU5" s="391">
        <f t="shared" ref="AU5:AU68" si="7">ROUND(SUM(V5:AP5)-SUM(AQ5:AT5),2)</f>
        <v>4470</v>
      </c>
      <c r="AV5" s="281">
        <v>549.9</v>
      </c>
      <c r="AW5" s="282"/>
      <c r="AX5" s="282"/>
      <c r="AY5" s="282"/>
      <c r="AZ5" s="282"/>
      <c r="BA5" s="391">
        <f t="shared" ref="BA5:BA68" si="8">ROUND(AU5-SUM(AV5:AZ5),2)</f>
        <v>3920.1</v>
      </c>
      <c r="BB5" s="283"/>
      <c r="BC5" s="462" t="s">
        <v>85</v>
      </c>
      <c r="BD5" s="366" t="str">
        <f t="shared" ref="BD5:BD68" si="9">IF(U5-SUM(V5:AB5)=0,"正确","错误")</f>
        <v>正确</v>
      </c>
    </row>
    <row r="6" s="1" customFormat="1" ht="50" customHeight="1" spans="1:56">
      <c r="A6" s="376">
        <f t="shared" si="1"/>
        <v>2</v>
      </c>
      <c r="B6" s="460" t="s">
        <v>494</v>
      </c>
      <c r="C6" s="455" t="s">
        <v>278</v>
      </c>
      <c r="D6" s="456">
        <v>45582</v>
      </c>
      <c r="E6" s="461" t="s">
        <v>78</v>
      </c>
      <c r="F6" s="457">
        <f t="shared" si="2"/>
        <v>30</v>
      </c>
      <c r="G6" s="458" t="s">
        <v>79</v>
      </c>
      <c r="H6" s="459"/>
      <c r="I6" s="459"/>
      <c r="J6" s="459"/>
      <c r="K6" s="459"/>
      <c r="L6" s="487"/>
      <c r="M6" s="459"/>
      <c r="N6" s="459"/>
      <c r="O6" s="489"/>
      <c r="P6" s="459"/>
      <c r="Q6" s="459"/>
      <c r="R6" s="459"/>
      <c r="S6" s="500">
        <f t="shared" si="3"/>
        <v>0</v>
      </c>
      <c r="T6" s="502" t="s">
        <v>495</v>
      </c>
      <c r="U6" s="399" t="s">
        <v>496</v>
      </c>
      <c r="V6" s="289">
        <f>270*12</f>
        <v>3240</v>
      </c>
      <c r="W6" s="462"/>
      <c r="X6" s="462"/>
      <c r="Y6" s="462"/>
      <c r="Z6" s="462"/>
      <c r="AA6" s="462"/>
      <c r="AB6" s="283"/>
      <c r="AC6" s="391">
        <f t="shared" si="4"/>
        <v>0</v>
      </c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517"/>
      <c r="AS6" s="518">
        <f t="shared" si="5"/>
        <v>0</v>
      </c>
      <c r="AT6" s="391">
        <f t="shared" si="6"/>
        <v>0</v>
      </c>
      <c r="AU6" s="391">
        <f t="shared" si="7"/>
        <v>3240</v>
      </c>
      <c r="AV6" s="281"/>
      <c r="AW6" s="282"/>
      <c r="AX6" s="282"/>
      <c r="AY6" s="282"/>
      <c r="AZ6" s="282"/>
      <c r="BA6" s="391">
        <f t="shared" si="8"/>
        <v>3240</v>
      </c>
      <c r="BB6" s="283"/>
      <c r="BC6" s="462"/>
      <c r="BD6" s="366" t="str">
        <f t="shared" si="9"/>
        <v>正确</v>
      </c>
    </row>
    <row r="7" s="1" customFormat="1" ht="50" customHeight="1" spans="1:56">
      <c r="A7" s="376">
        <f t="shared" si="1"/>
        <v>3</v>
      </c>
      <c r="B7" s="460" t="s">
        <v>497</v>
      </c>
      <c r="C7" s="460" t="s">
        <v>141</v>
      </c>
      <c r="D7" s="456">
        <v>45582</v>
      </c>
      <c r="E7" s="461" t="s">
        <v>78</v>
      </c>
      <c r="F7" s="457">
        <f t="shared" si="2"/>
        <v>30</v>
      </c>
      <c r="G7" s="458" t="s">
        <v>79</v>
      </c>
      <c r="H7" s="459"/>
      <c r="I7" s="459"/>
      <c r="J7" s="459"/>
      <c r="K7" s="459"/>
      <c r="L7" s="487"/>
      <c r="M7" s="459"/>
      <c r="N7" s="459"/>
      <c r="O7" s="489"/>
      <c r="P7" s="459"/>
      <c r="Q7" s="459">
        <v>1</v>
      </c>
      <c r="R7" s="459"/>
      <c r="S7" s="500">
        <f t="shared" si="3"/>
        <v>1</v>
      </c>
      <c r="T7" s="501" t="s">
        <v>498</v>
      </c>
      <c r="U7" s="399" t="s">
        <v>190</v>
      </c>
      <c r="V7" s="289">
        <v>2000</v>
      </c>
      <c r="W7" s="462">
        <v>500</v>
      </c>
      <c r="X7" s="462">
        <v>500</v>
      </c>
      <c r="Y7" s="462">
        <v>200</v>
      </c>
      <c r="Z7" s="462">
        <v>100</v>
      </c>
      <c r="AA7" s="462">
        <v>100</v>
      </c>
      <c r="AB7" s="283">
        <v>100</v>
      </c>
      <c r="AC7" s="391">
        <f t="shared" si="4"/>
        <v>0</v>
      </c>
      <c r="AD7" s="283"/>
      <c r="AE7" s="283"/>
      <c r="AF7" s="283"/>
      <c r="AG7" s="283"/>
      <c r="AH7" s="283"/>
      <c r="AI7" s="283">
        <v>100</v>
      </c>
      <c r="AJ7" s="283"/>
      <c r="AK7" s="283"/>
      <c r="AL7" s="283"/>
      <c r="AM7" s="283"/>
      <c r="AN7" s="283"/>
      <c r="AO7" s="283"/>
      <c r="AP7" s="283"/>
      <c r="AQ7" s="283"/>
      <c r="AR7" s="517"/>
      <c r="AS7" s="518">
        <f t="shared" si="5"/>
        <v>0</v>
      </c>
      <c r="AT7" s="391">
        <f t="shared" si="6"/>
        <v>0</v>
      </c>
      <c r="AU7" s="391">
        <f t="shared" si="7"/>
        <v>3600</v>
      </c>
      <c r="AV7" s="281"/>
      <c r="AW7" s="282"/>
      <c r="AX7" s="282"/>
      <c r="AY7" s="282"/>
      <c r="AZ7" s="282"/>
      <c r="BA7" s="391">
        <f t="shared" si="8"/>
        <v>3600</v>
      </c>
      <c r="BB7" s="283"/>
      <c r="BC7" s="462" t="s">
        <v>85</v>
      </c>
      <c r="BD7" s="366" t="str">
        <f t="shared" si="9"/>
        <v>正确</v>
      </c>
    </row>
    <row r="8" s="1" customFormat="1" ht="50" customHeight="1" spans="1:56">
      <c r="A8" s="376">
        <f t="shared" si="1"/>
        <v>4</v>
      </c>
      <c r="B8" s="460" t="s">
        <v>499</v>
      </c>
      <c r="C8" s="460" t="s">
        <v>141</v>
      </c>
      <c r="D8" s="456">
        <v>45581</v>
      </c>
      <c r="E8" s="462" t="s">
        <v>78</v>
      </c>
      <c r="F8" s="457">
        <f t="shared" si="2"/>
        <v>30</v>
      </c>
      <c r="G8" s="458" t="s">
        <v>79</v>
      </c>
      <c r="H8" s="459"/>
      <c r="I8" s="459"/>
      <c r="J8" s="459"/>
      <c r="L8" s="487"/>
      <c r="M8" s="459"/>
      <c r="N8" s="459"/>
      <c r="O8" s="489"/>
      <c r="P8" s="459"/>
      <c r="Q8" s="459"/>
      <c r="R8" s="459"/>
      <c r="S8" s="500">
        <f t="shared" si="3"/>
        <v>0</v>
      </c>
      <c r="T8" s="501"/>
      <c r="U8" s="399" t="s">
        <v>190</v>
      </c>
      <c r="V8" s="289">
        <v>2000</v>
      </c>
      <c r="W8" s="462">
        <v>500</v>
      </c>
      <c r="X8" s="462">
        <v>500</v>
      </c>
      <c r="Y8" s="462">
        <v>200</v>
      </c>
      <c r="Z8" s="462">
        <v>100</v>
      </c>
      <c r="AA8" s="462">
        <v>100</v>
      </c>
      <c r="AB8" s="283">
        <v>100</v>
      </c>
      <c r="AC8" s="391">
        <f t="shared" si="4"/>
        <v>0</v>
      </c>
      <c r="AD8" s="283"/>
      <c r="AE8" s="283"/>
      <c r="AF8" s="283"/>
      <c r="AG8" s="283"/>
      <c r="AH8" s="283"/>
      <c r="AI8" s="283">
        <v>100</v>
      </c>
      <c r="AJ8" s="283"/>
      <c r="AK8" s="283"/>
      <c r="AL8" s="283"/>
      <c r="AM8" s="283"/>
      <c r="AN8" s="283"/>
      <c r="AO8" s="283"/>
      <c r="AP8" s="283"/>
      <c r="AQ8" s="283"/>
      <c r="AR8" s="464"/>
      <c r="AS8" s="518">
        <f t="shared" si="5"/>
        <v>0</v>
      </c>
      <c r="AT8" s="391">
        <f t="shared" si="6"/>
        <v>0</v>
      </c>
      <c r="AU8" s="391">
        <f t="shared" si="7"/>
        <v>3600</v>
      </c>
      <c r="AV8" s="281"/>
      <c r="AW8" s="282"/>
      <c r="AX8" s="282"/>
      <c r="AY8" s="282"/>
      <c r="AZ8" s="282"/>
      <c r="BA8" s="391">
        <f t="shared" si="8"/>
        <v>3600</v>
      </c>
      <c r="BB8" s="283"/>
      <c r="BC8" s="462" t="s">
        <v>85</v>
      </c>
      <c r="BD8" s="366" t="str">
        <f t="shared" si="9"/>
        <v>正确</v>
      </c>
    </row>
    <row r="9" s="1" customFormat="1" ht="93" customHeight="1" spans="1:56">
      <c r="A9" s="376">
        <f t="shared" si="1"/>
        <v>5</v>
      </c>
      <c r="B9" s="460" t="s">
        <v>500</v>
      </c>
      <c r="C9" s="460" t="s">
        <v>141</v>
      </c>
      <c r="D9" s="463">
        <v>45581</v>
      </c>
      <c r="E9" s="464" t="s">
        <v>78</v>
      </c>
      <c r="F9" s="457">
        <f t="shared" si="2"/>
        <v>30</v>
      </c>
      <c r="G9" s="465" t="s">
        <v>79</v>
      </c>
      <c r="H9" s="466"/>
      <c r="I9" s="466"/>
      <c r="J9" s="466"/>
      <c r="K9" s="466"/>
      <c r="L9" s="490"/>
      <c r="M9" s="466"/>
      <c r="N9" s="466"/>
      <c r="O9" s="491"/>
      <c r="P9" s="466"/>
      <c r="Q9" s="459">
        <v>1</v>
      </c>
      <c r="R9" s="466"/>
      <c r="S9" s="500">
        <f t="shared" si="3"/>
        <v>1</v>
      </c>
      <c r="T9" s="501" t="s">
        <v>498</v>
      </c>
      <c r="U9" s="399" t="s">
        <v>190</v>
      </c>
      <c r="V9" s="289">
        <v>2000</v>
      </c>
      <c r="W9" s="462">
        <v>500</v>
      </c>
      <c r="X9" s="462">
        <v>500</v>
      </c>
      <c r="Y9" s="462">
        <v>200</v>
      </c>
      <c r="Z9" s="462">
        <v>100</v>
      </c>
      <c r="AA9" s="462">
        <v>100</v>
      </c>
      <c r="AB9" s="283">
        <v>100</v>
      </c>
      <c r="AC9" s="391">
        <f t="shared" si="4"/>
        <v>0</v>
      </c>
      <c r="AD9" s="282"/>
      <c r="AE9" s="282"/>
      <c r="AF9" s="283">
        <f>1500/30*12+387.1</f>
        <v>987.1</v>
      </c>
      <c r="AG9" s="282"/>
      <c r="AH9" s="282"/>
      <c r="AI9" s="283">
        <v>100</v>
      </c>
      <c r="AJ9" s="282"/>
      <c r="AK9" s="282"/>
      <c r="AL9" s="282"/>
      <c r="AM9" s="282"/>
      <c r="AN9" s="282"/>
      <c r="AO9" s="282"/>
      <c r="AP9" s="282"/>
      <c r="AQ9" s="282"/>
      <c r="AR9" s="464"/>
      <c r="AS9" s="518">
        <f t="shared" si="5"/>
        <v>0</v>
      </c>
      <c r="AT9" s="391">
        <f t="shared" si="6"/>
        <v>0</v>
      </c>
      <c r="AU9" s="391">
        <f t="shared" si="7"/>
        <v>4587.1</v>
      </c>
      <c r="AV9" s="281"/>
      <c r="AW9" s="282"/>
      <c r="AX9" s="282"/>
      <c r="AY9" s="282"/>
      <c r="AZ9" s="282"/>
      <c r="BA9" s="391">
        <f t="shared" si="8"/>
        <v>4587.1</v>
      </c>
      <c r="BB9" s="283"/>
      <c r="BC9" s="501" t="s">
        <v>501</v>
      </c>
      <c r="BD9" s="366" t="str">
        <f t="shared" si="9"/>
        <v>正确</v>
      </c>
    </row>
    <row r="10" s="1" customFormat="1" ht="50" customHeight="1" spans="1:56">
      <c r="A10" s="376">
        <f t="shared" si="1"/>
        <v>6</v>
      </c>
      <c r="B10" s="460" t="s">
        <v>502</v>
      </c>
      <c r="C10" s="460" t="s">
        <v>141</v>
      </c>
      <c r="D10" s="456">
        <v>45581</v>
      </c>
      <c r="E10" s="462" t="s">
        <v>78</v>
      </c>
      <c r="F10" s="457">
        <f t="shared" si="2"/>
        <v>30</v>
      </c>
      <c r="G10" s="458" t="s">
        <v>79</v>
      </c>
      <c r="H10" s="459"/>
      <c r="I10" s="459"/>
      <c r="J10" s="459"/>
      <c r="K10" s="459"/>
      <c r="L10" s="487"/>
      <c r="M10" s="459"/>
      <c r="N10" s="459"/>
      <c r="O10" s="487"/>
      <c r="P10" s="459"/>
      <c r="Q10" s="459">
        <v>1</v>
      </c>
      <c r="R10" s="459"/>
      <c r="S10" s="500">
        <f t="shared" si="3"/>
        <v>1</v>
      </c>
      <c r="T10" s="501" t="s">
        <v>498</v>
      </c>
      <c r="U10" s="399" t="s">
        <v>190</v>
      </c>
      <c r="V10" s="289">
        <v>2000</v>
      </c>
      <c r="W10" s="462">
        <v>500</v>
      </c>
      <c r="X10" s="462">
        <v>500</v>
      </c>
      <c r="Y10" s="462">
        <v>200</v>
      </c>
      <c r="Z10" s="462">
        <v>100</v>
      </c>
      <c r="AA10" s="462">
        <v>100</v>
      </c>
      <c r="AB10" s="283">
        <v>100</v>
      </c>
      <c r="AC10" s="391">
        <f t="shared" si="4"/>
        <v>0</v>
      </c>
      <c r="AD10" s="283"/>
      <c r="AE10" s="283"/>
      <c r="AF10" s="283"/>
      <c r="AG10" s="283"/>
      <c r="AH10" s="283"/>
      <c r="AI10" s="283">
        <v>100</v>
      </c>
      <c r="AJ10" s="283"/>
      <c r="AK10" s="283"/>
      <c r="AL10" s="283"/>
      <c r="AM10" s="283"/>
      <c r="AN10" s="283"/>
      <c r="AO10" s="283"/>
      <c r="AP10" s="283"/>
      <c r="AQ10" s="283"/>
      <c r="AR10" s="464"/>
      <c r="AS10" s="518">
        <f t="shared" si="5"/>
        <v>0</v>
      </c>
      <c r="AT10" s="391">
        <f t="shared" si="6"/>
        <v>0</v>
      </c>
      <c r="AU10" s="391">
        <f t="shared" si="7"/>
        <v>3600</v>
      </c>
      <c r="AV10" s="281"/>
      <c r="AW10" s="282"/>
      <c r="AX10" s="282"/>
      <c r="AY10" s="282"/>
      <c r="AZ10" s="282"/>
      <c r="BA10" s="391">
        <f t="shared" si="8"/>
        <v>3600</v>
      </c>
      <c r="BB10" s="283"/>
      <c r="BC10" s="462" t="s">
        <v>85</v>
      </c>
      <c r="BD10" s="366" t="str">
        <f t="shared" si="9"/>
        <v>正确</v>
      </c>
    </row>
    <row r="11" s="1" customFormat="1" ht="50" customHeight="1" spans="1:56">
      <c r="A11" s="376">
        <f t="shared" si="1"/>
        <v>7</v>
      </c>
      <c r="B11" s="467" t="s">
        <v>503</v>
      </c>
      <c r="C11" s="460" t="s">
        <v>141</v>
      </c>
      <c r="D11" s="456">
        <v>45581</v>
      </c>
      <c r="E11" s="468" t="s">
        <v>200</v>
      </c>
      <c r="F11" s="457">
        <f t="shared" si="2"/>
        <v>30</v>
      </c>
      <c r="G11" s="458" t="s">
        <v>79</v>
      </c>
      <c r="H11" s="459"/>
      <c r="I11" s="459"/>
      <c r="J11" s="459">
        <v>19</v>
      </c>
      <c r="K11" s="459"/>
      <c r="L11" s="487"/>
      <c r="M11" s="459"/>
      <c r="N11" s="459"/>
      <c r="O11" s="487"/>
      <c r="P11" s="459"/>
      <c r="Q11" s="459"/>
      <c r="R11" s="459"/>
      <c r="S11" s="500">
        <f t="shared" si="3"/>
        <v>0</v>
      </c>
      <c r="T11" s="503" t="s">
        <v>504</v>
      </c>
      <c r="U11" s="399" t="s">
        <v>190</v>
      </c>
      <c r="V11" s="289">
        <v>2000</v>
      </c>
      <c r="W11" s="462">
        <v>500</v>
      </c>
      <c r="X11" s="462">
        <v>500</v>
      </c>
      <c r="Y11" s="462">
        <v>200</v>
      </c>
      <c r="Z11" s="462">
        <v>100</v>
      </c>
      <c r="AA11" s="462">
        <v>100</v>
      </c>
      <c r="AB11" s="283">
        <v>100</v>
      </c>
      <c r="AC11" s="391">
        <f t="shared" si="4"/>
        <v>0</v>
      </c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464"/>
      <c r="AS11" s="518">
        <f t="shared" si="5"/>
        <v>0</v>
      </c>
      <c r="AT11" s="391">
        <f t="shared" si="6"/>
        <v>2216.66666666667</v>
      </c>
      <c r="AU11" s="391">
        <f t="shared" si="7"/>
        <v>1283.33</v>
      </c>
      <c r="AV11" s="281"/>
      <c r="AW11" s="282"/>
      <c r="AX11" s="282"/>
      <c r="AY11" s="282"/>
      <c r="AZ11" s="282"/>
      <c r="BA11" s="391">
        <f t="shared" si="8"/>
        <v>1283.33</v>
      </c>
      <c r="BB11" s="283"/>
      <c r="BC11" s="462"/>
      <c r="BD11" s="366" t="str">
        <f t="shared" si="9"/>
        <v>正确</v>
      </c>
    </row>
    <row r="12" s="1" customFormat="1" ht="50" customHeight="1" spans="1:56">
      <c r="A12" s="376">
        <f t="shared" si="1"/>
        <v>8</v>
      </c>
      <c r="B12" s="460" t="s">
        <v>505</v>
      </c>
      <c r="C12" s="460" t="s">
        <v>141</v>
      </c>
      <c r="D12" s="456">
        <v>45581</v>
      </c>
      <c r="E12" s="462" t="s">
        <v>78</v>
      </c>
      <c r="F12" s="457">
        <f t="shared" si="2"/>
        <v>30</v>
      </c>
      <c r="G12" s="458" t="s">
        <v>79</v>
      </c>
      <c r="H12" s="459"/>
      <c r="I12" s="459"/>
      <c r="J12" s="459"/>
      <c r="K12" s="459"/>
      <c r="L12" s="487"/>
      <c r="M12" s="459"/>
      <c r="N12" s="459"/>
      <c r="O12" s="487"/>
      <c r="P12" s="459"/>
      <c r="Q12" s="459">
        <v>1</v>
      </c>
      <c r="R12" s="459"/>
      <c r="S12" s="500">
        <f t="shared" si="3"/>
        <v>1</v>
      </c>
      <c r="T12" s="501" t="s">
        <v>498</v>
      </c>
      <c r="U12" s="399" t="s">
        <v>190</v>
      </c>
      <c r="V12" s="289">
        <v>2000</v>
      </c>
      <c r="W12" s="462">
        <v>500</v>
      </c>
      <c r="X12" s="462">
        <v>500</v>
      </c>
      <c r="Y12" s="462">
        <v>200</v>
      </c>
      <c r="Z12" s="462">
        <v>100</v>
      </c>
      <c r="AA12" s="462">
        <v>100</v>
      </c>
      <c r="AB12" s="283">
        <v>100</v>
      </c>
      <c r="AC12" s="391">
        <f t="shared" si="4"/>
        <v>0</v>
      </c>
      <c r="AD12" s="283"/>
      <c r="AE12" s="283"/>
      <c r="AF12" s="283"/>
      <c r="AG12" s="283"/>
      <c r="AH12" s="283"/>
      <c r="AI12" s="283">
        <v>100</v>
      </c>
      <c r="AJ12" s="283"/>
      <c r="AK12" s="283"/>
      <c r="AL12" s="283"/>
      <c r="AM12" s="283"/>
      <c r="AN12" s="283"/>
      <c r="AO12" s="283"/>
      <c r="AP12" s="283"/>
      <c r="AQ12" s="283"/>
      <c r="AR12" s="464"/>
      <c r="AS12" s="518">
        <f t="shared" si="5"/>
        <v>0</v>
      </c>
      <c r="AT12" s="391">
        <f t="shared" si="6"/>
        <v>0</v>
      </c>
      <c r="AU12" s="391">
        <f t="shared" si="7"/>
        <v>3600</v>
      </c>
      <c r="AV12" s="281"/>
      <c r="AW12" s="282"/>
      <c r="AX12" s="282"/>
      <c r="AY12" s="282"/>
      <c r="AZ12" s="282"/>
      <c r="BA12" s="391">
        <f t="shared" si="8"/>
        <v>3600</v>
      </c>
      <c r="BB12" s="283"/>
      <c r="BC12" s="462" t="s">
        <v>85</v>
      </c>
      <c r="BD12" s="366" t="str">
        <f t="shared" si="9"/>
        <v>正确</v>
      </c>
    </row>
    <row r="13" s="1" customFormat="1" ht="50" customHeight="1" spans="1:56">
      <c r="A13" s="376">
        <f t="shared" si="1"/>
        <v>9</v>
      </c>
      <c r="B13" s="469" t="s">
        <v>506</v>
      </c>
      <c r="C13" s="460" t="s">
        <v>141</v>
      </c>
      <c r="D13" s="456">
        <v>45583</v>
      </c>
      <c r="E13" s="462" t="s">
        <v>78</v>
      </c>
      <c r="F13" s="457">
        <f t="shared" si="2"/>
        <v>30</v>
      </c>
      <c r="G13" s="458" t="s">
        <v>79</v>
      </c>
      <c r="H13" s="459"/>
      <c r="I13" s="459"/>
      <c r="J13" s="459"/>
      <c r="K13" s="459"/>
      <c r="L13" s="487"/>
      <c r="M13" s="459"/>
      <c r="N13" s="459"/>
      <c r="O13" s="487"/>
      <c r="P13" s="459"/>
      <c r="Q13" s="459">
        <v>1</v>
      </c>
      <c r="R13" s="459"/>
      <c r="S13" s="500">
        <f t="shared" si="3"/>
        <v>1</v>
      </c>
      <c r="T13" s="501" t="s">
        <v>498</v>
      </c>
      <c r="U13" s="399" t="s">
        <v>190</v>
      </c>
      <c r="V13" s="289">
        <v>2000</v>
      </c>
      <c r="W13" s="462">
        <v>500</v>
      </c>
      <c r="X13" s="462">
        <v>500</v>
      </c>
      <c r="Y13" s="462">
        <v>200</v>
      </c>
      <c r="Z13" s="462">
        <v>100</v>
      </c>
      <c r="AA13" s="462">
        <v>100</v>
      </c>
      <c r="AB13" s="283">
        <v>100</v>
      </c>
      <c r="AC13" s="391">
        <f t="shared" si="4"/>
        <v>0</v>
      </c>
      <c r="AD13" s="283"/>
      <c r="AE13" s="283"/>
      <c r="AF13" s="283"/>
      <c r="AG13" s="283"/>
      <c r="AH13" s="283"/>
      <c r="AI13" s="283">
        <v>100</v>
      </c>
      <c r="AJ13" s="283"/>
      <c r="AK13" s="283"/>
      <c r="AL13" s="283"/>
      <c r="AM13" s="283"/>
      <c r="AN13" s="283"/>
      <c r="AO13" s="283"/>
      <c r="AP13" s="283"/>
      <c r="AQ13" s="283"/>
      <c r="AR13" s="462"/>
      <c r="AS13" s="518">
        <f t="shared" si="5"/>
        <v>0</v>
      </c>
      <c r="AT13" s="391">
        <f t="shared" si="6"/>
        <v>0</v>
      </c>
      <c r="AU13" s="391">
        <f t="shared" si="7"/>
        <v>3600</v>
      </c>
      <c r="AV13" s="281"/>
      <c r="AW13" s="282"/>
      <c r="AX13" s="282"/>
      <c r="AY13" s="282"/>
      <c r="AZ13" s="282"/>
      <c r="BA13" s="391">
        <f t="shared" si="8"/>
        <v>3600</v>
      </c>
      <c r="BB13" s="283"/>
      <c r="BC13" s="462" t="s">
        <v>85</v>
      </c>
      <c r="BD13" s="366" t="str">
        <f t="shared" si="9"/>
        <v>正确</v>
      </c>
    </row>
    <row r="14" s="1" customFormat="1" ht="50" customHeight="1" spans="1:56">
      <c r="A14" s="376">
        <f t="shared" si="1"/>
        <v>10</v>
      </c>
      <c r="B14" s="460" t="s">
        <v>507</v>
      </c>
      <c r="C14" s="460" t="s">
        <v>141</v>
      </c>
      <c r="D14" s="456">
        <v>45583</v>
      </c>
      <c r="E14" s="462" t="s">
        <v>78</v>
      </c>
      <c r="F14" s="457">
        <f t="shared" si="2"/>
        <v>30</v>
      </c>
      <c r="G14" s="458" t="s">
        <v>79</v>
      </c>
      <c r="H14" s="459"/>
      <c r="I14" s="459"/>
      <c r="J14" s="459"/>
      <c r="K14" s="459"/>
      <c r="L14" s="487">
        <v>1</v>
      </c>
      <c r="M14" s="459"/>
      <c r="N14" s="459"/>
      <c r="O14" s="487"/>
      <c r="P14" s="459"/>
      <c r="Q14" s="459"/>
      <c r="R14" s="459"/>
      <c r="S14" s="500">
        <f t="shared" si="3"/>
        <v>0</v>
      </c>
      <c r="T14" s="501" t="s">
        <v>508</v>
      </c>
      <c r="U14" s="399" t="s">
        <v>190</v>
      </c>
      <c r="V14" s="289">
        <v>2000</v>
      </c>
      <c r="W14" s="462">
        <v>500</v>
      </c>
      <c r="X14" s="462">
        <v>500</v>
      </c>
      <c r="Y14" s="462">
        <v>200</v>
      </c>
      <c r="Z14" s="462">
        <v>100</v>
      </c>
      <c r="AA14" s="462">
        <v>100</v>
      </c>
      <c r="AB14" s="283">
        <v>100</v>
      </c>
      <c r="AC14" s="391">
        <f t="shared" si="4"/>
        <v>0</v>
      </c>
      <c r="AD14" s="283"/>
      <c r="AE14" s="283"/>
      <c r="AF14" s="283"/>
      <c r="AG14" s="283"/>
      <c r="AH14" s="283"/>
      <c r="AI14" s="283">
        <v>100</v>
      </c>
      <c r="AJ14" s="283"/>
      <c r="AK14" s="283"/>
      <c r="AL14" s="283"/>
      <c r="AM14" s="283"/>
      <c r="AN14" s="283"/>
      <c r="AO14" s="283"/>
      <c r="AP14" s="283"/>
      <c r="AQ14" s="283">
        <v>20</v>
      </c>
      <c r="AR14" s="464"/>
      <c r="AS14" s="518">
        <f t="shared" si="5"/>
        <v>0</v>
      </c>
      <c r="AT14" s="391">
        <f t="shared" si="6"/>
        <v>116.666666666667</v>
      </c>
      <c r="AU14" s="391">
        <f t="shared" si="7"/>
        <v>3463.33</v>
      </c>
      <c r="AV14" s="281"/>
      <c r="AW14" s="282"/>
      <c r="AX14" s="282"/>
      <c r="AY14" s="282"/>
      <c r="AZ14" s="282"/>
      <c r="BA14" s="391">
        <f t="shared" si="8"/>
        <v>3463.33</v>
      </c>
      <c r="BB14" s="283"/>
      <c r="BC14" s="462" t="s">
        <v>509</v>
      </c>
      <c r="BD14" s="366" t="str">
        <f t="shared" si="9"/>
        <v>正确</v>
      </c>
    </row>
    <row r="15" s="1" customFormat="1" ht="50" customHeight="1" spans="1:56">
      <c r="A15" s="376">
        <f t="shared" si="1"/>
        <v>11</v>
      </c>
      <c r="B15" s="460" t="s">
        <v>510</v>
      </c>
      <c r="C15" s="460" t="s">
        <v>141</v>
      </c>
      <c r="D15" s="456">
        <v>45583</v>
      </c>
      <c r="E15" s="462" t="s">
        <v>78</v>
      </c>
      <c r="F15" s="457">
        <f t="shared" si="2"/>
        <v>30</v>
      </c>
      <c r="G15" s="458" t="s">
        <v>79</v>
      </c>
      <c r="H15" s="459"/>
      <c r="I15" s="459"/>
      <c r="J15" s="459"/>
      <c r="K15" s="459"/>
      <c r="L15" s="487"/>
      <c r="M15" s="459"/>
      <c r="N15" s="459"/>
      <c r="O15" s="487"/>
      <c r="P15" s="459"/>
      <c r="Q15" s="459"/>
      <c r="R15" s="459"/>
      <c r="S15" s="500">
        <f t="shared" si="3"/>
        <v>0</v>
      </c>
      <c r="T15" s="501"/>
      <c r="U15" s="399" t="s">
        <v>190</v>
      </c>
      <c r="V15" s="289">
        <v>2000</v>
      </c>
      <c r="W15" s="462">
        <v>500</v>
      </c>
      <c r="X15" s="462">
        <v>500</v>
      </c>
      <c r="Y15" s="462">
        <v>200</v>
      </c>
      <c r="Z15" s="462">
        <v>100</v>
      </c>
      <c r="AA15" s="462">
        <v>100</v>
      </c>
      <c r="AB15" s="283">
        <v>100</v>
      </c>
      <c r="AC15" s="391">
        <f t="shared" si="4"/>
        <v>0</v>
      </c>
      <c r="AD15" s="283"/>
      <c r="AE15" s="283"/>
      <c r="AF15" s="283"/>
      <c r="AG15" s="283"/>
      <c r="AH15" s="283"/>
      <c r="AI15" s="283">
        <v>100</v>
      </c>
      <c r="AJ15" s="283"/>
      <c r="AK15" s="283"/>
      <c r="AL15" s="283"/>
      <c r="AM15" s="283"/>
      <c r="AN15" s="283"/>
      <c r="AO15" s="283"/>
      <c r="AP15" s="283"/>
      <c r="AQ15" s="283"/>
      <c r="AR15" s="464"/>
      <c r="AS15" s="518">
        <f t="shared" si="5"/>
        <v>0</v>
      </c>
      <c r="AT15" s="391">
        <f t="shared" si="6"/>
        <v>0</v>
      </c>
      <c r="AU15" s="391">
        <f t="shared" si="7"/>
        <v>3600</v>
      </c>
      <c r="AV15" s="281"/>
      <c r="AW15" s="282"/>
      <c r="AX15" s="282"/>
      <c r="AY15" s="282"/>
      <c r="AZ15" s="282"/>
      <c r="BA15" s="391">
        <f t="shared" si="8"/>
        <v>3600</v>
      </c>
      <c r="BB15" s="283"/>
      <c r="BC15" s="462" t="s">
        <v>85</v>
      </c>
      <c r="BD15" s="366" t="str">
        <f t="shared" si="9"/>
        <v>正确</v>
      </c>
    </row>
    <row r="16" s="1" customFormat="1" ht="50" customHeight="1" spans="1:56">
      <c r="A16" s="376">
        <f t="shared" si="1"/>
        <v>12</v>
      </c>
      <c r="B16" s="460" t="s">
        <v>511</v>
      </c>
      <c r="C16" s="460" t="s">
        <v>141</v>
      </c>
      <c r="D16" s="463">
        <v>45581</v>
      </c>
      <c r="E16" s="464" t="s">
        <v>78</v>
      </c>
      <c r="F16" s="457">
        <f t="shared" si="2"/>
        <v>30</v>
      </c>
      <c r="G16" s="465" t="s">
        <v>79</v>
      </c>
      <c r="H16" s="466"/>
      <c r="I16" s="466"/>
      <c r="J16" s="466"/>
      <c r="K16" s="466"/>
      <c r="L16" s="490"/>
      <c r="M16" s="466"/>
      <c r="N16" s="466"/>
      <c r="O16" s="490"/>
      <c r="P16" s="466"/>
      <c r="Q16" s="466">
        <v>1</v>
      </c>
      <c r="R16" s="466"/>
      <c r="S16" s="500">
        <f t="shared" si="3"/>
        <v>1</v>
      </c>
      <c r="T16" s="501" t="s">
        <v>498</v>
      </c>
      <c r="U16" s="399" t="s">
        <v>190</v>
      </c>
      <c r="V16" s="289">
        <v>2000</v>
      </c>
      <c r="W16" s="462">
        <v>500</v>
      </c>
      <c r="X16" s="462">
        <v>500</v>
      </c>
      <c r="Y16" s="462">
        <v>200</v>
      </c>
      <c r="Z16" s="462">
        <v>100</v>
      </c>
      <c r="AA16" s="462">
        <v>100</v>
      </c>
      <c r="AB16" s="283">
        <v>100</v>
      </c>
      <c r="AC16" s="391">
        <f t="shared" si="4"/>
        <v>0</v>
      </c>
      <c r="AD16" s="282"/>
      <c r="AE16" s="282"/>
      <c r="AF16" s="282"/>
      <c r="AG16" s="282"/>
      <c r="AH16" s="282"/>
      <c r="AI16" s="283">
        <v>100</v>
      </c>
      <c r="AJ16" s="282"/>
      <c r="AK16" s="282"/>
      <c r="AL16" s="282"/>
      <c r="AM16" s="282"/>
      <c r="AN16" s="282"/>
      <c r="AO16" s="282"/>
      <c r="AP16" s="282"/>
      <c r="AQ16" s="282"/>
      <c r="AR16" s="464"/>
      <c r="AS16" s="518">
        <f t="shared" si="5"/>
        <v>0</v>
      </c>
      <c r="AT16" s="391">
        <f t="shared" si="6"/>
        <v>0</v>
      </c>
      <c r="AU16" s="391">
        <f t="shared" si="7"/>
        <v>3600</v>
      </c>
      <c r="AV16" s="281"/>
      <c r="AW16" s="282"/>
      <c r="AX16" s="282"/>
      <c r="AY16" s="282"/>
      <c r="AZ16" s="282"/>
      <c r="BA16" s="391">
        <f t="shared" si="8"/>
        <v>3600</v>
      </c>
      <c r="BB16" s="283"/>
      <c r="BC16" s="462" t="s">
        <v>85</v>
      </c>
      <c r="BD16" s="366" t="str">
        <f t="shared" si="9"/>
        <v>正确</v>
      </c>
    </row>
    <row r="17" s="1" customFormat="1" ht="50" customHeight="1" spans="1:56">
      <c r="A17" s="376">
        <f t="shared" si="1"/>
        <v>13</v>
      </c>
      <c r="B17" s="460" t="s">
        <v>512</v>
      </c>
      <c r="C17" s="460" t="s">
        <v>141</v>
      </c>
      <c r="D17" s="456">
        <v>45581</v>
      </c>
      <c r="E17" s="462" t="s">
        <v>78</v>
      </c>
      <c r="F17" s="457">
        <f t="shared" si="2"/>
        <v>30</v>
      </c>
      <c r="G17" s="458" t="s">
        <v>79</v>
      </c>
      <c r="H17" s="459"/>
      <c r="I17" s="459"/>
      <c r="J17" s="459"/>
      <c r="K17" s="459"/>
      <c r="L17" s="487"/>
      <c r="M17" s="459"/>
      <c r="N17" s="459"/>
      <c r="O17" s="487"/>
      <c r="P17" s="459"/>
      <c r="Q17" s="459"/>
      <c r="R17" s="459"/>
      <c r="S17" s="500">
        <f t="shared" si="3"/>
        <v>0</v>
      </c>
      <c r="T17" s="501"/>
      <c r="U17" s="399" t="s">
        <v>190</v>
      </c>
      <c r="V17" s="289">
        <v>2000</v>
      </c>
      <c r="W17" s="462">
        <v>500</v>
      </c>
      <c r="X17" s="462">
        <v>500</v>
      </c>
      <c r="Y17" s="462">
        <v>200</v>
      </c>
      <c r="Z17" s="462">
        <v>100</v>
      </c>
      <c r="AA17" s="462">
        <v>100</v>
      </c>
      <c r="AB17" s="283">
        <v>100</v>
      </c>
      <c r="AC17" s="391">
        <f t="shared" si="4"/>
        <v>0</v>
      </c>
      <c r="AD17" s="283"/>
      <c r="AE17" s="283"/>
      <c r="AF17" s="283"/>
      <c r="AG17" s="283"/>
      <c r="AH17" s="283"/>
      <c r="AI17" s="283">
        <f>100+100</f>
        <v>200</v>
      </c>
      <c r="AJ17" s="283"/>
      <c r="AK17" s="283"/>
      <c r="AL17" s="283"/>
      <c r="AM17" s="283"/>
      <c r="AN17" s="283"/>
      <c r="AO17" s="283"/>
      <c r="AP17" s="283"/>
      <c r="AQ17" s="283"/>
      <c r="AR17" s="462"/>
      <c r="AS17" s="518">
        <f t="shared" si="5"/>
        <v>0</v>
      </c>
      <c r="AT17" s="391">
        <f t="shared" si="6"/>
        <v>0</v>
      </c>
      <c r="AU17" s="391">
        <f t="shared" si="7"/>
        <v>3700</v>
      </c>
      <c r="AV17" s="281"/>
      <c r="AW17" s="282"/>
      <c r="AX17" s="282"/>
      <c r="AY17" s="282"/>
      <c r="AZ17" s="282"/>
      <c r="BA17" s="391">
        <f t="shared" si="8"/>
        <v>3700</v>
      </c>
      <c r="BB17" s="283"/>
      <c r="BC17" s="462" t="s">
        <v>513</v>
      </c>
      <c r="BD17" s="366" t="str">
        <f t="shared" si="9"/>
        <v>正确</v>
      </c>
    </row>
    <row r="18" s="1" customFormat="1" ht="50" customHeight="1" spans="1:56">
      <c r="A18" s="376">
        <f t="shared" si="1"/>
        <v>14</v>
      </c>
      <c r="B18" s="460" t="s">
        <v>514</v>
      </c>
      <c r="C18" s="460" t="s">
        <v>141</v>
      </c>
      <c r="D18" s="456">
        <v>45584</v>
      </c>
      <c r="E18" s="462" t="s">
        <v>78</v>
      </c>
      <c r="F18" s="457">
        <f t="shared" si="2"/>
        <v>30</v>
      </c>
      <c r="G18" s="458" t="s">
        <v>79</v>
      </c>
      <c r="H18" s="459"/>
      <c r="I18" s="459"/>
      <c r="J18" s="459"/>
      <c r="K18" s="459"/>
      <c r="L18" s="487">
        <v>0.5</v>
      </c>
      <c r="M18" s="459"/>
      <c r="N18" s="459"/>
      <c r="O18" s="487"/>
      <c r="P18" s="459"/>
      <c r="Q18" s="459"/>
      <c r="R18" s="459"/>
      <c r="S18" s="500">
        <f t="shared" si="3"/>
        <v>0</v>
      </c>
      <c r="T18" s="501" t="s">
        <v>515</v>
      </c>
      <c r="U18" s="399" t="s">
        <v>190</v>
      </c>
      <c r="V18" s="289">
        <v>2000</v>
      </c>
      <c r="W18" s="462">
        <v>500</v>
      </c>
      <c r="X18" s="462">
        <v>500</v>
      </c>
      <c r="Y18" s="462">
        <v>200</v>
      </c>
      <c r="Z18" s="462">
        <v>100</v>
      </c>
      <c r="AA18" s="462">
        <v>100</v>
      </c>
      <c r="AB18" s="283">
        <v>100</v>
      </c>
      <c r="AC18" s="391">
        <f t="shared" si="4"/>
        <v>0</v>
      </c>
      <c r="AD18" s="283"/>
      <c r="AE18" s="283"/>
      <c r="AF18" s="283"/>
      <c r="AG18" s="283"/>
      <c r="AH18" s="283"/>
      <c r="AI18" s="283">
        <v>100</v>
      </c>
      <c r="AJ18" s="283"/>
      <c r="AK18" s="283"/>
      <c r="AL18" s="283"/>
      <c r="AM18" s="283"/>
      <c r="AN18" s="283"/>
      <c r="AO18" s="283"/>
      <c r="AP18" s="283"/>
      <c r="AQ18" s="283"/>
      <c r="AR18" s="462"/>
      <c r="AS18" s="518">
        <f t="shared" si="5"/>
        <v>0</v>
      </c>
      <c r="AT18" s="391">
        <f t="shared" si="6"/>
        <v>58.3333333333333</v>
      </c>
      <c r="AU18" s="391">
        <f t="shared" si="7"/>
        <v>3541.67</v>
      </c>
      <c r="AV18" s="281"/>
      <c r="AW18" s="282"/>
      <c r="AX18" s="282"/>
      <c r="AY18" s="282"/>
      <c r="AZ18" s="282"/>
      <c r="BA18" s="391">
        <f t="shared" si="8"/>
        <v>3541.67</v>
      </c>
      <c r="BB18" s="283"/>
      <c r="BC18" s="462" t="s">
        <v>85</v>
      </c>
      <c r="BD18" s="366" t="str">
        <f t="shared" si="9"/>
        <v>正确</v>
      </c>
    </row>
    <row r="19" s="1" customFormat="1" ht="50" customHeight="1" spans="1:56">
      <c r="A19" s="376">
        <f t="shared" si="1"/>
        <v>15</v>
      </c>
      <c r="B19" s="460" t="s">
        <v>516</v>
      </c>
      <c r="C19" s="460" t="s">
        <v>141</v>
      </c>
      <c r="D19" s="463">
        <v>45586</v>
      </c>
      <c r="E19" s="464" t="s">
        <v>78</v>
      </c>
      <c r="F19" s="457">
        <f t="shared" si="2"/>
        <v>30</v>
      </c>
      <c r="G19" s="465" t="s">
        <v>79</v>
      </c>
      <c r="H19" s="466"/>
      <c r="I19" s="466"/>
      <c r="J19" s="466"/>
      <c r="K19" s="466"/>
      <c r="L19" s="490"/>
      <c r="M19" s="466"/>
      <c r="N19" s="466"/>
      <c r="O19" s="490"/>
      <c r="P19" s="466"/>
      <c r="Q19" s="466"/>
      <c r="R19" s="466"/>
      <c r="S19" s="500">
        <f t="shared" si="3"/>
        <v>0</v>
      </c>
      <c r="T19" s="504"/>
      <c r="U19" s="399" t="s">
        <v>190</v>
      </c>
      <c r="V19" s="289">
        <v>2000</v>
      </c>
      <c r="W19" s="462">
        <v>500</v>
      </c>
      <c r="X19" s="462">
        <v>500</v>
      </c>
      <c r="Y19" s="462">
        <v>200</v>
      </c>
      <c r="Z19" s="462">
        <v>100</v>
      </c>
      <c r="AA19" s="462">
        <v>100</v>
      </c>
      <c r="AB19" s="283">
        <v>100</v>
      </c>
      <c r="AC19" s="391">
        <f t="shared" si="4"/>
        <v>0</v>
      </c>
      <c r="AD19" s="282"/>
      <c r="AE19" s="282"/>
      <c r="AF19" s="282"/>
      <c r="AG19" s="282"/>
      <c r="AH19" s="282"/>
      <c r="AI19" s="283">
        <v>100</v>
      </c>
      <c r="AJ19" s="282"/>
      <c r="AK19" s="282"/>
      <c r="AL19" s="282"/>
      <c r="AM19" s="282"/>
      <c r="AN19" s="282"/>
      <c r="AO19" s="282"/>
      <c r="AP19" s="282"/>
      <c r="AQ19" s="282"/>
      <c r="AR19" s="282"/>
      <c r="AS19" s="518">
        <f t="shared" si="5"/>
        <v>0</v>
      </c>
      <c r="AT19" s="391">
        <f t="shared" si="6"/>
        <v>0</v>
      </c>
      <c r="AU19" s="391">
        <f t="shared" si="7"/>
        <v>3600</v>
      </c>
      <c r="AV19" s="281"/>
      <c r="AW19" s="282"/>
      <c r="AX19" s="282"/>
      <c r="AY19" s="282"/>
      <c r="AZ19" s="282"/>
      <c r="BA19" s="391">
        <f t="shared" si="8"/>
        <v>3600</v>
      </c>
      <c r="BB19" s="283"/>
      <c r="BC19" s="464" t="s">
        <v>85</v>
      </c>
      <c r="BD19" s="366" t="str">
        <f t="shared" si="9"/>
        <v>正确</v>
      </c>
    </row>
    <row r="20" s="1" customFormat="1" ht="50" customHeight="1" spans="1:56">
      <c r="A20" s="376">
        <f t="shared" si="1"/>
        <v>16</v>
      </c>
      <c r="B20" s="460" t="s">
        <v>517</v>
      </c>
      <c r="C20" s="460" t="s">
        <v>141</v>
      </c>
      <c r="D20" s="456">
        <v>45588</v>
      </c>
      <c r="E20" s="462" t="s">
        <v>78</v>
      </c>
      <c r="F20" s="457">
        <f t="shared" si="2"/>
        <v>30</v>
      </c>
      <c r="G20" s="458" t="s">
        <v>79</v>
      </c>
      <c r="H20" s="459"/>
      <c r="I20" s="459"/>
      <c r="J20" s="459"/>
      <c r="K20" s="459"/>
      <c r="L20" s="487"/>
      <c r="M20" s="459"/>
      <c r="N20" s="459"/>
      <c r="O20" s="487"/>
      <c r="P20" s="459"/>
      <c r="Q20" s="459"/>
      <c r="R20" s="459"/>
      <c r="S20" s="500">
        <f t="shared" si="3"/>
        <v>0</v>
      </c>
      <c r="T20" s="501"/>
      <c r="U20" s="399" t="s">
        <v>190</v>
      </c>
      <c r="V20" s="289">
        <v>2000</v>
      </c>
      <c r="W20" s="462">
        <v>500</v>
      </c>
      <c r="X20" s="462">
        <v>500</v>
      </c>
      <c r="Y20" s="462">
        <v>200</v>
      </c>
      <c r="Z20" s="462">
        <v>100</v>
      </c>
      <c r="AA20" s="462">
        <v>100</v>
      </c>
      <c r="AB20" s="283">
        <v>100</v>
      </c>
      <c r="AC20" s="391">
        <f t="shared" si="4"/>
        <v>0</v>
      </c>
      <c r="AD20" s="283"/>
      <c r="AE20" s="283"/>
      <c r="AF20" s="283"/>
      <c r="AG20" s="283"/>
      <c r="AH20" s="283"/>
      <c r="AI20" s="283">
        <v>100</v>
      </c>
      <c r="AJ20" s="283"/>
      <c r="AK20" s="283"/>
      <c r="AL20" s="283"/>
      <c r="AM20" s="283"/>
      <c r="AN20" s="283"/>
      <c r="AO20" s="283"/>
      <c r="AP20" s="283"/>
      <c r="AQ20" s="283"/>
      <c r="AR20" s="462"/>
      <c r="AS20" s="518">
        <f t="shared" si="5"/>
        <v>0</v>
      </c>
      <c r="AT20" s="391">
        <f t="shared" si="6"/>
        <v>0</v>
      </c>
      <c r="AU20" s="391">
        <f t="shared" si="7"/>
        <v>3600</v>
      </c>
      <c r="AV20" s="281"/>
      <c r="AW20" s="282"/>
      <c r="AX20" s="282"/>
      <c r="AY20" s="282"/>
      <c r="AZ20" s="282"/>
      <c r="BA20" s="391">
        <f t="shared" si="8"/>
        <v>3600</v>
      </c>
      <c r="BB20" s="283"/>
      <c r="BC20" s="462" t="s">
        <v>85</v>
      </c>
      <c r="BD20" s="366" t="str">
        <f t="shared" si="9"/>
        <v>正确</v>
      </c>
    </row>
    <row r="21" s="1" customFormat="1" ht="50" customHeight="1" spans="1:56">
      <c r="A21" s="376">
        <f t="shared" si="1"/>
        <v>17</v>
      </c>
      <c r="B21" s="460" t="s">
        <v>518</v>
      </c>
      <c r="C21" s="460" t="s">
        <v>141</v>
      </c>
      <c r="D21" s="456">
        <v>45596</v>
      </c>
      <c r="E21" s="462" t="s">
        <v>78</v>
      </c>
      <c r="F21" s="457">
        <f t="shared" si="2"/>
        <v>30</v>
      </c>
      <c r="G21" s="458" t="s">
        <v>79</v>
      </c>
      <c r="H21" s="459"/>
      <c r="I21" s="459"/>
      <c r="J21" s="459"/>
      <c r="K21" s="459"/>
      <c r="L21" s="487">
        <v>1</v>
      </c>
      <c r="M21" s="459"/>
      <c r="N21" s="459"/>
      <c r="O21" s="487"/>
      <c r="P21" s="459"/>
      <c r="Q21" s="459"/>
      <c r="R21" s="459"/>
      <c r="S21" s="500">
        <f t="shared" si="3"/>
        <v>0</v>
      </c>
      <c r="T21" s="501" t="s">
        <v>519</v>
      </c>
      <c r="U21" s="399" t="s">
        <v>190</v>
      </c>
      <c r="V21" s="289">
        <v>2000</v>
      </c>
      <c r="W21" s="462">
        <v>500</v>
      </c>
      <c r="X21" s="462">
        <v>500</v>
      </c>
      <c r="Y21" s="462">
        <v>200</v>
      </c>
      <c r="Z21" s="462">
        <v>100</v>
      </c>
      <c r="AA21" s="462">
        <v>100</v>
      </c>
      <c r="AB21" s="283">
        <v>100</v>
      </c>
      <c r="AC21" s="391">
        <f t="shared" si="4"/>
        <v>0</v>
      </c>
      <c r="AD21" s="283"/>
      <c r="AE21" s="283"/>
      <c r="AF21" s="283"/>
      <c r="AG21" s="283"/>
      <c r="AH21" s="283"/>
      <c r="AI21" s="283">
        <v>100</v>
      </c>
      <c r="AJ21" s="283"/>
      <c r="AK21" s="283"/>
      <c r="AL21" s="283"/>
      <c r="AM21" s="283"/>
      <c r="AN21" s="283"/>
      <c r="AO21" s="283"/>
      <c r="AP21" s="283"/>
      <c r="AQ21" s="283"/>
      <c r="AR21" s="462"/>
      <c r="AS21" s="518">
        <f t="shared" si="5"/>
        <v>0</v>
      </c>
      <c r="AT21" s="391">
        <f t="shared" si="6"/>
        <v>116.666666666667</v>
      </c>
      <c r="AU21" s="391">
        <f t="shared" si="7"/>
        <v>3483.33</v>
      </c>
      <c r="AV21" s="281"/>
      <c r="AW21" s="282"/>
      <c r="AX21" s="282"/>
      <c r="AY21" s="282"/>
      <c r="AZ21" s="282"/>
      <c r="BA21" s="391">
        <f t="shared" si="8"/>
        <v>3483.33</v>
      </c>
      <c r="BB21" s="283"/>
      <c r="BC21" s="462" t="s">
        <v>85</v>
      </c>
      <c r="BD21" s="366" t="str">
        <f t="shared" si="9"/>
        <v>正确</v>
      </c>
    </row>
    <row r="22" s="1" customFormat="1" ht="102" customHeight="1" spans="1:56">
      <c r="A22" s="376">
        <f t="shared" si="1"/>
        <v>18</v>
      </c>
      <c r="B22" s="469" t="s">
        <v>520</v>
      </c>
      <c r="C22" s="460" t="s">
        <v>141</v>
      </c>
      <c r="D22" s="456">
        <v>45596</v>
      </c>
      <c r="E22" s="462" t="s">
        <v>78</v>
      </c>
      <c r="F22" s="457">
        <f t="shared" si="2"/>
        <v>30</v>
      </c>
      <c r="G22" s="458" t="s">
        <v>79</v>
      </c>
      <c r="H22" s="459"/>
      <c r="I22" s="459"/>
      <c r="J22" s="459"/>
      <c r="K22" s="459"/>
      <c r="L22" s="487"/>
      <c r="M22" s="459"/>
      <c r="N22" s="459"/>
      <c r="O22" s="487"/>
      <c r="P22" s="459"/>
      <c r="Q22" s="459"/>
      <c r="R22" s="459"/>
      <c r="S22" s="500">
        <f t="shared" si="3"/>
        <v>0</v>
      </c>
      <c r="U22" s="399" t="s">
        <v>190</v>
      </c>
      <c r="V22" s="289">
        <v>2000</v>
      </c>
      <c r="W22" s="462">
        <v>500</v>
      </c>
      <c r="X22" s="462">
        <v>500</v>
      </c>
      <c r="Y22" s="462">
        <v>200</v>
      </c>
      <c r="Z22" s="462">
        <v>100</v>
      </c>
      <c r="AA22" s="462">
        <v>100</v>
      </c>
      <c r="AB22" s="283">
        <v>100</v>
      </c>
      <c r="AC22" s="391">
        <f t="shared" si="4"/>
        <v>0</v>
      </c>
      <c r="AD22" s="283"/>
      <c r="AE22" s="283"/>
      <c r="AF22" s="282">
        <f>2500/30*12+806.46</f>
        <v>1806.46</v>
      </c>
      <c r="AG22" s="283"/>
      <c r="AH22" s="283"/>
      <c r="AI22" s="283">
        <v>100</v>
      </c>
      <c r="AJ22" s="283"/>
      <c r="AK22" s="283"/>
      <c r="AL22" s="283"/>
      <c r="AM22" s="283"/>
      <c r="AN22" s="283"/>
      <c r="AO22" s="283"/>
      <c r="AP22" s="283"/>
      <c r="AQ22" s="283"/>
      <c r="AR22" s="462"/>
      <c r="AS22" s="518">
        <f t="shared" si="5"/>
        <v>0</v>
      </c>
      <c r="AT22" s="391">
        <f t="shared" si="6"/>
        <v>0</v>
      </c>
      <c r="AU22" s="391">
        <f t="shared" si="7"/>
        <v>5406.46</v>
      </c>
      <c r="AV22" s="281"/>
      <c r="AW22" s="282"/>
      <c r="AX22" s="282">
        <v>0.97</v>
      </c>
      <c r="AY22" s="282"/>
      <c r="AZ22" s="282"/>
      <c r="BA22" s="391">
        <f t="shared" si="8"/>
        <v>5405.49</v>
      </c>
      <c r="BB22" s="283"/>
      <c r="BC22" s="464" t="s">
        <v>521</v>
      </c>
      <c r="BD22" s="366" t="str">
        <f t="shared" si="9"/>
        <v>正确</v>
      </c>
    </row>
    <row r="23" s="1" customFormat="1" ht="50" customHeight="1" spans="1:56">
      <c r="A23" s="376">
        <f t="shared" si="1"/>
        <v>19</v>
      </c>
      <c r="B23" s="460" t="s">
        <v>522</v>
      </c>
      <c r="C23" s="460" t="s">
        <v>141</v>
      </c>
      <c r="D23" s="456">
        <v>45596</v>
      </c>
      <c r="E23" s="462" t="s">
        <v>78</v>
      </c>
      <c r="F23" s="457">
        <f t="shared" si="2"/>
        <v>30</v>
      </c>
      <c r="G23" s="458" t="s">
        <v>79</v>
      </c>
      <c r="H23" s="459"/>
      <c r="I23" s="459"/>
      <c r="J23" s="459"/>
      <c r="K23" s="459"/>
      <c r="L23" s="487"/>
      <c r="M23" s="459"/>
      <c r="N23" s="459"/>
      <c r="O23" s="490"/>
      <c r="P23" s="459"/>
      <c r="Q23" s="459"/>
      <c r="R23" s="459"/>
      <c r="S23" s="500">
        <f t="shared" si="3"/>
        <v>0</v>
      </c>
      <c r="T23" s="501"/>
      <c r="U23" s="399" t="s">
        <v>190</v>
      </c>
      <c r="V23" s="289">
        <v>2000</v>
      </c>
      <c r="W23" s="462">
        <v>500</v>
      </c>
      <c r="X23" s="462">
        <v>500</v>
      </c>
      <c r="Y23" s="462">
        <v>200</v>
      </c>
      <c r="Z23" s="462">
        <v>100</v>
      </c>
      <c r="AA23" s="462">
        <v>100</v>
      </c>
      <c r="AB23" s="283">
        <v>100</v>
      </c>
      <c r="AC23" s="391">
        <f t="shared" si="4"/>
        <v>0</v>
      </c>
      <c r="AD23" s="283"/>
      <c r="AE23" s="283"/>
      <c r="AF23" s="283"/>
      <c r="AG23" s="283"/>
      <c r="AH23" s="283"/>
      <c r="AI23" s="283">
        <v>100</v>
      </c>
      <c r="AJ23" s="283"/>
      <c r="AK23" s="283"/>
      <c r="AL23" s="283"/>
      <c r="AM23" s="283"/>
      <c r="AN23" s="283"/>
      <c r="AO23" s="283"/>
      <c r="AP23" s="283"/>
      <c r="AQ23" s="283"/>
      <c r="AR23" s="462"/>
      <c r="AS23" s="518">
        <f t="shared" si="5"/>
        <v>0</v>
      </c>
      <c r="AT23" s="391">
        <f t="shared" si="6"/>
        <v>0</v>
      </c>
      <c r="AU23" s="391">
        <f t="shared" si="7"/>
        <v>3600</v>
      </c>
      <c r="AV23" s="281"/>
      <c r="AW23" s="282"/>
      <c r="AX23" s="282"/>
      <c r="AY23" s="282"/>
      <c r="AZ23" s="282"/>
      <c r="BA23" s="391">
        <f t="shared" si="8"/>
        <v>3600</v>
      </c>
      <c r="BB23" s="283"/>
      <c r="BC23" s="462" t="s">
        <v>85</v>
      </c>
      <c r="BD23" s="366" t="str">
        <f t="shared" si="9"/>
        <v>正确</v>
      </c>
    </row>
    <row r="24" s="1" customFormat="1" ht="50" customHeight="1" spans="1:56">
      <c r="A24" s="376">
        <f t="shared" si="1"/>
        <v>20</v>
      </c>
      <c r="B24" s="460" t="s">
        <v>523</v>
      </c>
      <c r="C24" s="460" t="s">
        <v>141</v>
      </c>
      <c r="D24" s="456">
        <v>45597</v>
      </c>
      <c r="E24" s="462" t="s">
        <v>78</v>
      </c>
      <c r="F24" s="457">
        <f t="shared" si="2"/>
        <v>30</v>
      </c>
      <c r="G24" s="458" t="s">
        <v>79</v>
      </c>
      <c r="H24" s="459"/>
      <c r="I24" s="459"/>
      <c r="J24" s="459"/>
      <c r="K24" s="459"/>
      <c r="L24" s="487"/>
      <c r="M24" s="459"/>
      <c r="N24" s="459"/>
      <c r="O24" s="487"/>
      <c r="P24" s="459"/>
      <c r="Q24" s="459">
        <v>1</v>
      </c>
      <c r="R24" s="459"/>
      <c r="S24" s="500">
        <f t="shared" si="3"/>
        <v>1</v>
      </c>
      <c r="T24" s="501" t="s">
        <v>498</v>
      </c>
      <c r="U24" s="399" t="s">
        <v>190</v>
      </c>
      <c r="V24" s="289">
        <v>2000</v>
      </c>
      <c r="W24" s="462">
        <v>500</v>
      </c>
      <c r="X24" s="462">
        <v>500</v>
      </c>
      <c r="Y24" s="462">
        <v>200</v>
      </c>
      <c r="Z24" s="462">
        <v>100</v>
      </c>
      <c r="AA24" s="462">
        <v>100</v>
      </c>
      <c r="AB24" s="283">
        <v>100</v>
      </c>
      <c r="AC24" s="391">
        <f t="shared" si="4"/>
        <v>0</v>
      </c>
      <c r="AD24" s="283"/>
      <c r="AE24" s="283"/>
      <c r="AF24" s="283"/>
      <c r="AG24" s="283"/>
      <c r="AH24" s="283"/>
      <c r="AI24" s="283">
        <v>100</v>
      </c>
      <c r="AJ24" s="283"/>
      <c r="AK24" s="283"/>
      <c r="AL24" s="283"/>
      <c r="AM24" s="283"/>
      <c r="AN24" s="283"/>
      <c r="AO24" s="283"/>
      <c r="AP24" s="283"/>
      <c r="AQ24" s="283"/>
      <c r="AR24" s="462"/>
      <c r="AS24" s="518">
        <f t="shared" si="5"/>
        <v>0</v>
      </c>
      <c r="AT24" s="391">
        <f t="shared" si="6"/>
        <v>0</v>
      </c>
      <c r="AU24" s="391">
        <f t="shared" si="7"/>
        <v>3600</v>
      </c>
      <c r="AV24" s="281"/>
      <c r="AW24" s="282"/>
      <c r="AX24" s="282"/>
      <c r="AY24" s="282"/>
      <c r="AZ24" s="282"/>
      <c r="BA24" s="391">
        <f t="shared" si="8"/>
        <v>3600</v>
      </c>
      <c r="BB24" s="283"/>
      <c r="BC24" s="462" t="s">
        <v>85</v>
      </c>
      <c r="BD24" s="366" t="str">
        <f t="shared" si="9"/>
        <v>正确</v>
      </c>
    </row>
    <row r="25" s="1" customFormat="1" ht="50" customHeight="1" spans="1:56">
      <c r="A25" s="376">
        <f t="shared" si="1"/>
        <v>21</v>
      </c>
      <c r="B25" s="460" t="s">
        <v>524</v>
      </c>
      <c r="C25" s="460" t="s">
        <v>141</v>
      </c>
      <c r="D25" s="456">
        <v>45603</v>
      </c>
      <c r="E25" s="462" t="s">
        <v>78</v>
      </c>
      <c r="F25" s="457">
        <f t="shared" si="2"/>
        <v>30</v>
      </c>
      <c r="G25" s="458" t="s">
        <v>79</v>
      </c>
      <c r="H25" s="459"/>
      <c r="I25" s="459"/>
      <c r="J25" s="459"/>
      <c r="K25" s="459"/>
      <c r="L25" s="487">
        <v>1</v>
      </c>
      <c r="M25" s="459"/>
      <c r="N25" s="459"/>
      <c r="O25" s="487"/>
      <c r="P25" s="459"/>
      <c r="Q25" s="459"/>
      <c r="R25" s="459"/>
      <c r="S25" s="500">
        <f t="shared" si="3"/>
        <v>0</v>
      </c>
      <c r="T25" s="501" t="s">
        <v>525</v>
      </c>
      <c r="U25" s="399" t="s">
        <v>190</v>
      </c>
      <c r="V25" s="289">
        <v>2000</v>
      </c>
      <c r="W25" s="462">
        <v>500</v>
      </c>
      <c r="X25" s="462">
        <v>500</v>
      </c>
      <c r="Y25" s="462">
        <v>200</v>
      </c>
      <c r="Z25" s="462">
        <v>100</v>
      </c>
      <c r="AA25" s="462">
        <v>100</v>
      </c>
      <c r="AB25" s="283">
        <v>100</v>
      </c>
      <c r="AC25" s="391">
        <f t="shared" si="4"/>
        <v>0</v>
      </c>
      <c r="AD25" s="283"/>
      <c r="AE25" s="283"/>
      <c r="AF25" s="283"/>
      <c r="AG25" s="283"/>
      <c r="AH25" s="283"/>
      <c r="AI25" s="283">
        <v>100</v>
      </c>
      <c r="AJ25" s="283"/>
      <c r="AK25" s="283"/>
      <c r="AL25" s="283"/>
      <c r="AM25" s="283"/>
      <c r="AN25" s="283"/>
      <c r="AO25" s="283"/>
      <c r="AP25" s="283"/>
      <c r="AQ25" s="283"/>
      <c r="AR25" s="464"/>
      <c r="AS25" s="518">
        <f t="shared" si="5"/>
        <v>0</v>
      </c>
      <c r="AT25" s="391">
        <f t="shared" si="6"/>
        <v>116.666666666667</v>
      </c>
      <c r="AU25" s="391">
        <f t="shared" si="7"/>
        <v>3483.33</v>
      </c>
      <c r="AV25" s="281"/>
      <c r="AW25" s="282"/>
      <c r="AX25" s="282"/>
      <c r="AY25" s="282"/>
      <c r="AZ25" s="282"/>
      <c r="BA25" s="391">
        <f t="shared" si="8"/>
        <v>3483.33</v>
      </c>
      <c r="BB25" s="283"/>
      <c r="BC25" s="462" t="s">
        <v>85</v>
      </c>
      <c r="BD25" s="366" t="str">
        <f t="shared" si="9"/>
        <v>正确</v>
      </c>
    </row>
    <row r="26" s="1" customFormat="1" ht="50" customHeight="1" spans="1:56">
      <c r="A26" s="376">
        <f t="shared" si="1"/>
        <v>22</v>
      </c>
      <c r="B26" s="460" t="s">
        <v>526</v>
      </c>
      <c r="C26" s="460" t="s">
        <v>141</v>
      </c>
      <c r="D26" s="463">
        <v>45620</v>
      </c>
      <c r="E26" s="464" t="s">
        <v>78</v>
      </c>
      <c r="F26" s="457">
        <f t="shared" si="2"/>
        <v>30</v>
      </c>
      <c r="G26" s="465" t="s">
        <v>79</v>
      </c>
      <c r="H26" s="466"/>
      <c r="I26" s="466"/>
      <c r="J26" s="466"/>
      <c r="K26" s="466"/>
      <c r="L26" s="490"/>
      <c r="M26" s="466"/>
      <c r="N26" s="466"/>
      <c r="O26" s="490"/>
      <c r="P26" s="466"/>
      <c r="Q26" s="466">
        <v>1</v>
      </c>
      <c r="R26" s="466"/>
      <c r="S26" s="500">
        <f t="shared" si="3"/>
        <v>1</v>
      </c>
      <c r="T26" s="504" t="s">
        <v>527</v>
      </c>
      <c r="U26" s="399" t="s">
        <v>190</v>
      </c>
      <c r="V26" s="289">
        <v>2000</v>
      </c>
      <c r="W26" s="462">
        <v>500</v>
      </c>
      <c r="X26" s="462">
        <v>500</v>
      </c>
      <c r="Y26" s="462">
        <v>200</v>
      </c>
      <c r="Z26" s="462">
        <v>100</v>
      </c>
      <c r="AA26" s="462">
        <v>100</v>
      </c>
      <c r="AB26" s="283">
        <v>100</v>
      </c>
      <c r="AC26" s="391">
        <f t="shared" si="4"/>
        <v>0</v>
      </c>
      <c r="AD26" s="282"/>
      <c r="AE26" s="282"/>
      <c r="AF26" s="282"/>
      <c r="AG26" s="282"/>
      <c r="AH26" s="282"/>
      <c r="AI26" s="283">
        <f>100+100</f>
        <v>200</v>
      </c>
      <c r="AJ26" s="282"/>
      <c r="AK26" s="282"/>
      <c r="AL26" s="282"/>
      <c r="AM26" s="282"/>
      <c r="AN26" s="282"/>
      <c r="AO26" s="282"/>
      <c r="AP26" s="282"/>
      <c r="AQ26" s="282">
        <v>50</v>
      </c>
      <c r="AR26" s="462"/>
      <c r="AS26" s="518">
        <f t="shared" si="5"/>
        <v>0</v>
      </c>
      <c r="AT26" s="391">
        <f t="shared" si="6"/>
        <v>0</v>
      </c>
      <c r="AU26" s="391">
        <f t="shared" si="7"/>
        <v>3650</v>
      </c>
      <c r="AV26" s="281"/>
      <c r="AW26" s="282"/>
      <c r="AX26" s="282"/>
      <c r="AY26" s="282"/>
      <c r="AZ26" s="282"/>
      <c r="BA26" s="391">
        <f t="shared" si="8"/>
        <v>3650</v>
      </c>
      <c r="BB26" s="283"/>
      <c r="BC26" s="1" t="s">
        <v>528</v>
      </c>
      <c r="BD26" s="366" t="str">
        <f t="shared" si="9"/>
        <v>正确</v>
      </c>
    </row>
    <row r="27" s="1" customFormat="1" ht="50" customHeight="1" spans="1:56">
      <c r="A27" s="376">
        <f t="shared" si="1"/>
        <v>23</v>
      </c>
      <c r="B27" s="460" t="s">
        <v>529</v>
      </c>
      <c r="C27" s="460" t="s">
        <v>141</v>
      </c>
      <c r="D27" s="456">
        <v>45620</v>
      </c>
      <c r="E27" s="462" t="s">
        <v>78</v>
      </c>
      <c r="F27" s="457">
        <f t="shared" si="2"/>
        <v>30</v>
      </c>
      <c r="G27" s="458" t="s">
        <v>79</v>
      </c>
      <c r="H27" s="459"/>
      <c r="I27" s="459"/>
      <c r="J27" s="459"/>
      <c r="K27" s="459"/>
      <c r="L27" s="487"/>
      <c r="M27" s="459"/>
      <c r="N27" s="459"/>
      <c r="O27" s="487"/>
      <c r="P27" s="459"/>
      <c r="Q27" s="459"/>
      <c r="R27" s="459"/>
      <c r="S27" s="500">
        <f t="shared" si="3"/>
        <v>0</v>
      </c>
      <c r="T27" s="504"/>
      <c r="U27" s="399" t="s">
        <v>190</v>
      </c>
      <c r="V27" s="289">
        <v>2000</v>
      </c>
      <c r="W27" s="462">
        <v>500</v>
      </c>
      <c r="X27" s="462">
        <v>500</v>
      </c>
      <c r="Y27" s="462">
        <v>200</v>
      </c>
      <c r="Z27" s="462">
        <v>100</v>
      </c>
      <c r="AA27" s="462">
        <v>100</v>
      </c>
      <c r="AB27" s="283">
        <v>100</v>
      </c>
      <c r="AC27" s="391">
        <f t="shared" si="4"/>
        <v>0</v>
      </c>
      <c r="AD27" s="283"/>
      <c r="AE27" s="283"/>
      <c r="AF27" s="283"/>
      <c r="AG27" s="283"/>
      <c r="AH27" s="283"/>
      <c r="AI27" s="283">
        <v>100</v>
      </c>
      <c r="AJ27" s="283"/>
      <c r="AK27" s="283"/>
      <c r="AL27" s="283"/>
      <c r="AM27" s="283"/>
      <c r="AN27" s="283"/>
      <c r="AO27" s="283"/>
      <c r="AP27" s="283"/>
      <c r="AQ27" s="283"/>
      <c r="AR27" s="462"/>
      <c r="AS27" s="518">
        <f t="shared" si="5"/>
        <v>0</v>
      </c>
      <c r="AT27" s="391">
        <f t="shared" si="6"/>
        <v>0</v>
      </c>
      <c r="AU27" s="391">
        <f t="shared" si="7"/>
        <v>3600</v>
      </c>
      <c r="AV27" s="281"/>
      <c r="AW27" s="282"/>
      <c r="AX27" s="282"/>
      <c r="AY27" s="282"/>
      <c r="AZ27" s="282"/>
      <c r="BA27" s="391">
        <f t="shared" si="8"/>
        <v>3600</v>
      </c>
      <c r="BB27" s="283"/>
      <c r="BC27" s="462" t="s">
        <v>85</v>
      </c>
      <c r="BD27" s="366" t="str">
        <f t="shared" si="9"/>
        <v>正确</v>
      </c>
    </row>
    <row r="28" s="1" customFormat="1" ht="50" customHeight="1" spans="1:56">
      <c r="A28" s="376">
        <f t="shared" si="1"/>
        <v>24</v>
      </c>
      <c r="B28" s="460" t="s">
        <v>530</v>
      </c>
      <c r="C28" s="460" t="s">
        <v>141</v>
      </c>
      <c r="D28" s="456">
        <v>45620</v>
      </c>
      <c r="E28" s="462" t="s">
        <v>78</v>
      </c>
      <c r="F28" s="457">
        <f t="shared" si="2"/>
        <v>30</v>
      </c>
      <c r="G28" s="458" t="s">
        <v>79</v>
      </c>
      <c r="H28" s="459"/>
      <c r="I28" s="459"/>
      <c r="J28" s="459"/>
      <c r="K28" s="459"/>
      <c r="L28" s="487"/>
      <c r="M28" s="459"/>
      <c r="N28" s="459"/>
      <c r="O28" s="487"/>
      <c r="P28" s="459"/>
      <c r="Q28" s="459"/>
      <c r="R28" s="459"/>
      <c r="S28" s="500">
        <f t="shared" si="3"/>
        <v>0</v>
      </c>
      <c r="T28" s="501"/>
      <c r="U28" s="399" t="s">
        <v>190</v>
      </c>
      <c r="V28" s="289">
        <v>2000</v>
      </c>
      <c r="W28" s="462">
        <v>500</v>
      </c>
      <c r="X28" s="462">
        <v>500</v>
      </c>
      <c r="Y28" s="462">
        <v>200</v>
      </c>
      <c r="Z28" s="462">
        <v>100</v>
      </c>
      <c r="AA28" s="462">
        <v>100</v>
      </c>
      <c r="AB28" s="283">
        <v>100</v>
      </c>
      <c r="AC28" s="391">
        <f t="shared" si="4"/>
        <v>0</v>
      </c>
      <c r="AD28" s="283"/>
      <c r="AE28" s="283"/>
      <c r="AF28" s="283"/>
      <c r="AG28" s="283"/>
      <c r="AH28" s="283"/>
      <c r="AI28" s="283">
        <v>100</v>
      </c>
      <c r="AJ28" s="283"/>
      <c r="AK28" s="283"/>
      <c r="AL28" s="283"/>
      <c r="AM28" s="283"/>
      <c r="AN28" s="283"/>
      <c r="AO28" s="283"/>
      <c r="AP28" s="283"/>
      <c r="AQ28" s="283"/>
      <c r="AR28" s="462"/>
      <c r="AS28" s="518">
        <f t="shared" si="5"/>
        <v>0</v>
      </c>
      <c r="AT28" s="391">
        <f t="shared" si="6"/>
        <v>0</v>
      </c>
      <c r="AU28" s="391">
        <f t="shared" si="7"/>
        <v>3600</v>
      </c>
      <c r="AV28" s="281"/>
      <c r="AW28" s="282"/>
      <c r="AX28" s="282"/>
      <c r="AY28" s="282"/>
      <c r="AZ28" s="282"/>
      <c r="BA28" s="391">
        <f t="shared" si="8"/>
        <v>3600</v>
      </c>
      <c r="BB28" s="283"/>
      <c r="BC28" s="462" t="s">
        <v>85</v>
      </c>
      <c r="BD28" s="366" t="str">
        <f t="shared" si="9"/>
        <v>正确</v>
      </c>
    </row>
    <row r="29" s="1" customFormat="1" ht="50" customHeight="1" spans="1:56">
      <c r="A29" s="376">
        <f t="shared" si="1"/>
        <v>25</v>
      </c>
      <c r="B29" s="460" t="s">
        <v>531</v>
      </c>
      <c r="C29" s="460" t="s">
        <v>141</v>
      </c>
      <c r="D29" s="456">
        <v>45627</v>
      </c>
      <c r="E29" s="462" t="s">
        <v>78</v>
      </c>
      <c r="F29" s="457">
        <f t="shared" si="2"/>
        <v>30</v>
      </c>
      <c r="G29" s="458" t="s">
        <v>79</v>
      </c>
      <c r="H29" s="459"/>
      <c r="I29" s="459"/>
      <c r="J29" s="459"/>
      <c r="K29" s="459"/>
      <c r="L29" s="487"/>
      <c r="M29" s="459"/>
      <c r="N29" s="459"/>
      <c r="O29" s="487"/>
      <c r="P29" s="459"/>
      <c r="Q29" s="459"/>
      <c r="R29" s="459"/>
      <c r="S29" s="500">
        <f t="shared" si="3"/>
        <v>0</v>
      </c>
      <c r="T29" s="504"/>
      <c r="U29" s="399" t="s">
        <v>190</v>
      </c>
      <c r="V29" s="289">
        <v>2000</v>
      </c>
      <c r="W29" s="462">
        <v>500</v>
      </c>
      <c r="X29" s="462">
        <v>500</v>
      </c>
      <c r="Y29" s="462">
        <v>200</v>
      </c>
      <c r="Z29" s="462">
        <v>100</v>
      </c>
      <c r="AA29" s="462">
        <v>100</v>
      </c>
      <c r="AB29" s="283">
        <v>100</v>
      </c>
      <c r="AC29" s="391">
        <f t="shared" si="4"/>
        <v>0</v>
      </c>
      <c r="AD29" s="283"/>
      <c r="AE29" s="283"/>
      <c r="AF29" s="283"/>
      <c r="AG29" s="283"/>
      <c r="AH29" s="283"/>
      <c r="AI29" s="283">
        <v>100</v>
      </c>
      <c r="AJ29" s="283"/>
      <c r="AK29" s="283"/>
      <c r="AL29" s="283"/>
      <c r="AM29" s="283"/>
      <c r="AN29" s="283"/>
      <c r="AO29" s="283"/>
      <c r="AP29" s="283"/>
      <c r="AQ29" s="283"/>
      <c r="AR29" s="462"/>
      <c r="AS29" s="518">
        <f t="shared" si="5"/>
        <v>0</v>
      </c>
      <c r="AT29" s="391">
        <f t="shared" si="6"/>
        <v>0</v>
      </c>
      <c r="AU29" s="391">
        <f t="shared" si="7"/>
        <v>3600</v>
      </c>
      <c r="AV29" s="281"/>
      <c r="AW29" s="282"/>
      <c r="AX29" s="282"/>
      <c r="AY29" s="282"/>
      <c r="AZ29" s="282"/>
      <c r="BA29" s="391">
        <f t="shared" si="8"/>
        <v>3600</v>
      </c>
      <c r="BB29" s="283"/>
      <c r="BC29" s="462" t="s">
        <v>85</v>
      </c>
      <c r="BD29" s="366" t="str">
        <f t="shared" si="9"/>
        <v>正确</v>
      </c>
    </row>
    <row r="30" s="1" customFormat="1" ht="50" customHeight="1" spans="1:56">
      <c r="A30" s="376">
        <f t="shared" si="1"/>
        <v>26</v>
      </c>
      <c r="B30" s="460" t="s">
        <v>532</v>
      </c>
      <c r="C30" s="460" t="s">
        <v>141</v>
      </c>
      <c r="D30" s="456">
        <v>45633</v>
      </c>
      <c r="E30" s="462" t="s">
        <v>78</v>
      </c>
      <c r="F30" s="457">
        <f t="shared" si="2"/>
        <v>30</v>
      </c>
      <c r="G30" s="458" t="s">
        <v>79</v>
      </c>
      <c r="H30" s="459"/>
      <c r="I30" s="459"/>
      <c r="J30" s="459"/>
      <c r="K30" s="459"/>
      <c r="L30" s="487"/>
      <c r="M30" s="459"/>
      <c r="N30" s="459"/>
      <c r="O30" s="487"/>
      <c r="P30" s="459"/>
      <c r="Q30" s="459">
        <v>1</v>
      </c>
      <c r="R30" s="459"/>
      <c r="S30" s="500">
        <f t="shared" si="3"/>
        <v>1</v>
      </c>
      <c r="T30" s="504" t="s">
        <v>533</v>
      </c>
      <c r="U30" s="399" t="s">
        <v>190</v>
      </c>
      <c r="V30" s="289">
        <v>2000</v>
      </c>
      <c r="W30" s="462">
        <v>500</v>
      </c>
      <c r="X30" s="462">
        <v>500</v>
      </c>
      <c r="Y30" s="462">
        <v>200</v>
      </c>
      <c r="Z30" s="462">
        <v>100</v>
      </c>
      <c r="AA30" s="462">
        <v>100</v>
      </c>
      <c r="AB30" s="283">
        <v>100</v>
      </c>
      <c r="AC30" s="391">
        <f t="shared" si="4"/>
        <v>0</v>
      </c>
      <c r="AD30" s="283"/>
      <c r="AE30" s="283"/>
      <c r="AF30" s="283"/>
      <c r="AG30" s="283"/>
      <c r="AH30" s="283"/>
      <c r="AI30" s="283">
        <v>100</v>
      </c>
      <c r="AJ30" s="283"/>
      <c r="AK30" s="283"/>
      <c r="AL30" s="283"/>
      <c r="AM30" s="283"/>
      <c r="AN30" s="283"/>
      <c r="AO30" s="283"/>
      <c r="AP30" s="283"/>
      <c r="AQ30" s="283"/>
      <c r="AR30" s="462"/>
      <c r="AS30" s="518">
        <f t="shared" si="5"/>
        <v>0</v>
      </c>
      <c r="AT30" s="391">
        <f t="shared" si="6"/>
        <v>0</v>
      </c>
      <c r="AU30" s="391">
        <f t="shared" si="7"/>
        <v>3600</v>
      </c>
      <c r="AV30" s="281"/>
      <c r="AW30" s="282"/>
      <c r="AX30" s="282"/>
      <c r="AY30" s="282"/>
      <c r="AZ30" s="282"/>
      <c r="BA30" s="391">
        <f t="shared" si="8"/>
        <v>3600</v>
      </c>
      <c r="BB30" s="283"/>
      <c r="BC30" s="522" t="s">
        <v>85</v>
      </c>
      <c r="BD30" s="366" t="str">
        <f t="shared" si="9"/>
        <v>正确</v>
      </c>
    </row>
    <row r="31" s="1" customFormat="1" ht="50" customHeight="1" spans="1:56">
      <c r="A31" s="376">
        <f t="shared" si="1"/>
        <v>27</v>
      </c>
      <c r="B31" s="460" t="s">
        <v>534</v>
      </c>
      <c r="C31" s="460" t="s">
        <v>141</v>
      </c>
      <c r="D31" s="456">
        <v>45634</v>
      </c>
      <c r="E31" s="462" t="s">
        <v>78</v>
      </c>
      <c r="F31" s="457">
        <f t="shared" si="2"/>
        <v>30</v>
      </c>
      <c r="G31" s="458" t="s">
        <v>79</v>
      </c>
      <c r="H31" s="459"/>
      <c r="I31" s="459"/>
      <c r="J31" s="459"/>
      <c r="K31" s="459"/>
      <c r="L31" s="487"/>
      <c r="M31" s="459"/>
      <c r="N31" s="459"/>
      <c r="O31" s="487"/>
      <c r="P31" s="459"/>
      <c r="Q31" s="459">
        <v>1</v>
      </c>
      <c r="R31" s="459"/>
      <c r="S31" s="500">
        <f t="shared" si="3"/>
        <v>1</v>
      </c>
      <c r="T31" s="501" t="s">
        <v>533</v>
      </c>
      <c r="U31" s="399" t="s">
        <v>190</v>
      </c>
      <c r="V31" s="289">
        <v>2000</v>
      </c>
      <c r="W31" s="462">
        <v>500</v>
      </c>
      <c r="X31" s="462">
        <v>500</v>
      </c>
      <c r="Y31" s="462">
        <v>200</v>
      </c>
      <c r="Z31" s="462">
        <v>100</v>
      </c>
      <c r="AA31" s="462">
        <v>100</v>
      </c>
      <c r="AB31" s="283">
        <v>100</v>
      </c>
      <c r="AC31" s="391">
        <f t="shared" si="4"/>
        <v>0</v>
      </c>
      <c r="AD31" s="283"/>
      <c r="AE31" s="283"/>
      <c r="AF31" s="283"/>
      <c r="AG31" s="283"/>
      <c r="AH31" s="283"/>
      <c r="AI31" s="283">
        <v>100</v>
      </c>
      <c r="AJ31" s="283"/>
      <c r="AK31" s="283"/>
      <c r="AL31" s="283"/>
      <c r="AM31" s="283"/>
      <c r="AN31" s="283"/>
      <c r="AO31" s="283"/>
      <c r="AP31" s="283"/>
      <c r="AQ31" s="283"/>
      <c r="AR31" s="464"/>
      <c r="AS31" s="518">
        <f t="shared" si="5"/>
        <v>0</v>
      </c>
      <c r="AT31" s="391">
        <f t="shared" si="6"/>
        <v>0</v>
      </c>
      <c r="AU31" s="391">
        <f t="shared" si="7"/>
        <v>3600</v>
      </c>
      <c r="AV31" s="281"/>
      <c r="AW31" s="282"/>
      <c r="AX31" s="282"/>
      <c r="AY31" s="282"/>
      <c r="AZ31" s="282"/>
      <c r="BA31" s="391">
        <f t="shared" si="8"/>
        <v>3600</v>
      </c>
      <c r="BB31" s="283"/>
      <c r="BC31" s="462" t="s">
        <v>85</v>
      </c>
      <c r="BD31" s="366" t="str">
        <f t="shared" si="9"/>
        <v>正确</v>
      </c>
    </row>
    <row r="32" s="1" customFormat="1" ht="54" customHeight="1" spans="1:56">
      <c r="A32" s="376">
        <f t="shared" si="1"/>
        <v>28</v>
      </c>
      <c r="B32" s="460" t="s">
        <v>535</v>
      </c>
      <c r="C32" s="460" t="s">
        <v>141</v>
      </c>
      <c r="D32" s="456">
        <v>45702</v>
      </c>
      <c r="E32" s="462" t="s">
        <v>78</v>
      </c>
      <c r="F32" s="457">
        <f t="shared" si="2"/>
        <v>30</v>
      </c>
      <c r="G32" s="458" t="s">
        <v>79</v>
      </c>
      <c r="H32" s="459"/>
      <c r="I32" s="459"/>
      <c r="J32" s="459"/>
      <c r="K32" s="459"/>
      <c r="L32" s="487">
        <v>0.5</v>
      </c>
      <c r="M32" s="459"/>
      <c r="N32" s="459"/>
      <c r="O32" s="487"/>
      <c r="P32" s="459"/>
      <c r="Q32" s="459"/>
      <c r="R32" s="459"/>
      <c r="S32" s="500">
        <f t="shared" si="3"/>
        <v>0</v>
      </c>
      <c r="T32" s="501" t="s">
        <v>536</v>
      </c>
      <c r="U32" s="399" t="s">
        <v>190</v>
      </c>
      <c r="V32" s="289">
        <v>2000</v>
      </c>
      <c r="W32" s="462">
        <v>500</v>
      </c>
      <c r="X32" s="462">
        <v>500</v>
      </c>
      <c r="Y32" s="462">
        <v>200</v>
      </c>
      <c r="Z32" s="462">
        <v>100</v>
      </c>
      <c r="AA32" s="462">
        <v>100</v>
      </c>
      <c r="AB32" s="283">
        <v>100</v>
      </c>
      <c r="AC32" s="391">
        <f t="shared" si="4"/>
        <v>0</v>
      </c>
      <c r="AD32" s="283"/>
      <c r="AE32" s="283"/>
      <c r="AF32" s="283">
        <f>2500/30*13+1500/30*17</f>
        <v>1933.33333333333</v>
      </c>
      <c r="AG32" s="283"/>
      <c r="AH32" s="283"/>
      <c r="AI32" s="283">
        <v>100</v>
      </c>
      <c r="AJ32" s="283"/>
      <c r="AK32" s="283"/>
      <c r="AL32" s="283"/>
      <c r="AM32" s="283"/>
      <c r="AN32" s="283"/>
      <c r="AO32" s="283"/>
      <c r="AP32" s="283"/>
      <c r="AQ32" s="283"/>
      <c r="AR32" s="462"/>
      <c r="AS32" s="518">
        <f t="shared" si="5"/>
        <v>0</v>
      </c>
      <c r="AT32" s="391">
        <f t="shared" si="6"/>
        <v>58.3333333333333</v>
      </c>
      <c r="AU32" s="391">
        <f t="shared" si="7"/>
        <v>5475</v>
      </c>
      <c r="AV32" s="281"/>
      <c r="AW32" s="282"/>
      <c r="AX32" s="282"/>
      <c r="AY32" s="282"/>
      <c r="AZ32" s="282"/>
      <c r="BA32" s="391">
        <f t="shared" si="8"/>
        <v>5475</v>
      </c>
      <c r="BB32" s="283"/>
      <c r="BC32" s="462" t="s">
        <v>537</v>
      </c>
      <c r="BD32" s="366" t="str">
        <f t="shared" si="9"/>
        <v>正确</v>
      </c>
    </row>
    <row r="33" s="1" customFormat="1" ht="50" customHeight="1" spans="1:56">
      <c r="A33" s="376">
        <f t="shared" si="1"/>
        <v>29</v>
      </c>
      <c r="B33" s="460" t="s">
        <v>538</v>
      </c>
      <c r="C33" s="460" t="s">
        <v>141</v>
      </c>
      <c r="D33" s="456">
        <v>45701</v>
      </c>
      <c r="E33" s="462" t="s">
        <v>78</v>
      </c>
      <c r="F33" s="457">
        <f t="shared" si="2"/>
        <v>30</v>
      </c>
      <c r="G33" s="458" t="s">
        <v>79</v>
      </c>
      <c r="H33" s="459"/>
      <c r="I33" s="459"/>
      <c r="J33" s="459"/>
      <c r="K33" s="459"/>
      <c r="L33" s="487"/>
      <c r="M33" s="459"/>
      <c r="N33" s="459"/>
      <c r="O33" s="487"/>
      <c r="P33" s="459"/>
      <c r="Q33" s="459">
        <v>1</v>
      </c>
      <c r="R33" s="459"/>
      <c r="S33" s="500">
        <f t="shared" si="3"/>
        <v>1</v>
      </c>
      <c r="T33" s="501" t="s">
        <v>533</v>
      </c>
      <c r="U33" s="399" t="s">
        <v>190</v>
      </c>
      <c r="V33" s="289">
        <v>2000</v>
      </c>
      <c r="W33" s="462">
        <v>500</v>
      </c>
      <c r="X33" s="462">
        <v>500</v>
      </c>
      <c r="Y33" s="462">
        <v>200</v>
      </c>
      <c r="Z33" s="462">
        <v>100</v>
      </c>
      <c r="AA33" s="462">
        <v>100</v>
      </c>
      <c r="AB33" s="283">
        <v>100</v>
      </c>
      <c r="AC33" s="391">
        <f t="shared" si="4"/>
        <v>0</v>
      </c>
      <c r="AD33" s="283"/>
      <c r="AE33" s="283"/>
      <c r="AF33" s="283"/>
      <c r="AG33" s="283"/>
      <c r="AH33" s="283"/>
      <c r="AI33" s="283">
        <v>100</v>
      </c>
      <c r="AJ33" s="283"/>
      <c r="AK33" s="283"/>
      <c r="AL33" s="283"/>
      <c r="AM33" s="283"/>
      <c r="AN33" s="283"/>
      <c r="AO33" s="283"/>
      <c r="AP33" s="283"/>
      <c r="AQ33" s="283"/>
      <c r="AR33" s="462"/>
      <c r="AS33" s="518">
        <f t="shared" si="5"/>
        <v>0</v>
      </c>
      <c r="AT33" s="391">
        <f t="shared" si="6"/>
        <v>0</v>
      </c>
      <c r="AU33" s="391">
        <f t="shared" si="7"/>
        <v>3600</v>
      </c>
      <c r="AV33" s="281"/>
      <c r="AW33" s="282"/>
      <c r="AX33" s="282"/>
      <c r="AY33" s="282"/>
      <c r="AZ33" s="282"/>
      <c r="BA33" s="391">
        <f t="shared" si="8"/>
        <v>3600</v>
      </c>
      <c r="BB33" s="283"/>
      <c r="BC33" s="462" t="s">
        <v>85</v>
      </c>
      <c r="BD33" s="366" t="str">
        <f t="shared" si="9"/>
        <v>正确</v>
      </c>
    </row>
    <row r="34" s="1" customFormat="1" ht="50" customHeight="1" spans="1:56">
      <c r="A34" s="376">
        <f t="shared" si="1"/>
        <v>30</v>
      </c>
      <c r="B34" s="469" t="s">
        <v>539</v>
      </c>
      <c r="C34" s="460" t="s">
        <v>141</v>
      </c>
      <c r="D34" s="456">
        <v>45698</v>
      </c>
      <c r="E34" s="462" t="s">
        <v>78</v>
      </c>
      <c r="F34" s="457">
        <f t="shared" si="2"/>
        <v>30</v>
      </c>
      <c r="G34" s="458" t="s">
        <v>79</v>
      </c>
      <c r="H34" s="459"/>
      <c r="I34" s="459"/>
      <c r="J34" s="459"/>
      <c r="K34" s="459"/>
      <c r="L34" s="487"/>
      <c r="M34" s="459"/>
      <c r="N34" s="459"/>
      <c r="O34" s="487"/>
      <c r="P34" s="459"/>
      <c r="Q34" s="459">
        <v>1</v>
      </c>
      <c r="R34" s="459"/>
      <c r="S34" s="500">
        <f t="shared" si="3"/>
        <v>1</v>
      </c>
      <c r="T34" s="501" t="s">
        <v>533</v>
      </c>
      <c r="U34" s="399" t="s">
        <v>190</v>
      </c>
      <c r="V34" s="289">
        <v>2000</v>
      </c>
      <c r="W34" s="462">
        <v>500</v>
      </c>
      <c r="X34" s="462">
        <v>500</v>
      </c>
      <c r="Y34" s="462">
        <v>200</v>
      </c>
      <c r="Z34" s="462">
        <v>100</v>
      </c>
      <c r="AA34" s="462">
        <v>100</v>
      </c>
      <c r="AB34" s="283">
        <v>100</v>
      </c>
      <c r="AC34" s="391">
        <f t="shared" si="4"/>
        <v>0</v>
      </c>
      <c r="AD34" s="283"/>
      <c r="AE34" s="283"/>
      <c r="AF34" s="283"/>
      <c r="AG34" s="283"/>
      <c r="AH34" s="283"/>
      <c r="AI34" s="283">
        <v>100</v>
      </c>
      <c r="AJ34" s="283"/>
      <c r="AK34" s="283"/>
      <c r="AL34" s="283"/>
      <c r="AM34" s="283"/>
      <c r="AN34" s="283"/>
      <c r="AO34" s="283"/>
      <c r="AP34" s="283"/>
      <c r="AQ34" s="283"/>
      <c r="AR34" s="462"/>
      <c r="AS34" s="518">
        <f t="shared" si="5"/>
        <v>0</v>
      </c>
      <c r="AT34" s="391">
        <f t="shared" si="6"/>
        <v>0</v>
      </c>
      <c r="AU34" s="391">
        <f t="shared" si="7"/>
        <v>3600</v>
      </c>
      <c r="AV34" s="281"/>
      <c r="AW34" s="282"/>
      <c r="AX34" s="282"/>
      <c r="AY34" s="282"/>
      <c r="AZ34" s="282"/>
      <c r="BA34" s="391">
        <f t="shared" si="8"/>
        <v>3600</v>
      </c>
      <c r="BB34" s="283"/>
      <c r="BC34" s="462" t="s">
        <v>85</v>
      </c>
      <c r="BD34" s="366" t="str">
        <f t="shared" si="9"/>
        <v>正确</v>
      </c>
    </row>
    <row r="35" s="1" customFormat="1" ht="50" customHeight="1" spans="1:56">
      <c r="A35" s="376">
        <f t="shared" si="1"/>
        <v>31</v>
      </c>
      <c r="B35" s="460" t="s">
        <v>540</v>
      </c>
      <c r="C35" s="460" t="s">
        <v>141</v>
      </c>
      <c r="D35" s="456">
        <v>45346</v>
      </c>
      <c r="E35" s="462" t="s">
        <v>78</v>
      </c>
      <c r="F35" s="457">
        <f t="shared" si="2"/>
        <v>30</v>
      </c>
      <c r="G35" s="458" t="s">
        <v>79</v>
      </c>
      <c r="H35" s="459"/>
      <c r="I35" s="459"/>
      <c r="J35" s="459"/>
      <c r="K35" s="459"/>
      <c r="L35" s="487"/>
      <c r="M35" s="459"/>
      <c r="N35" s="459"/>
      <c r="O35" s="487"/>
      <c r="P35" s="459"/>
      <c r="Q35" s="459"/>
      <c r="R35" s="459"/>
      <c r="S35" s="500">
        <f t="shared" si="3"/>
        <v>0</v>
      </c>
      <c r="T35" s="501"/>
      <c r="U35" s="399" t="s">
        <v>190</v>
      </c>
      <c r="V35" s="289">
        <v>2000</v>
      </c>
      <c r="W35" s="462">
        <v>500</v>
      </c>
      <c r="X35" s="462">
        <v>500</v>
      </c>
      <c r="Y35" s="462">
        <v>200</v>
      </c>
      <c r="Z35" s="462">
        <v>100</v>
      </c>
      <c r="AA35" s="462">
        <v>100</v>
      </c>
      <c r="AB35" s="283">
        <v>100</v>
      </c>
      <c r="AC35" s="391">
        <f t="shared" si="4"/>
        <v>0</v>
      </c>
      <c r="AD35" s="283"/>
      <c r="AE35" s="283"/>
      <c r="AF35" s="283"/>
      <c r="AG35" s="283"/>
      <c r="AH35" s="283"/>
      <c r="AI35" s="283">
        <v>100</v>
      </c>
      <c r="AJ35" s="283"/>
      <c r="AK35" s="283"/>
      <c r="AL35" s="283"/>
      <c r="AM35" s="283"/>
      <c r="AN35" s="283"/>
      <c r="AO35" s="283"/>
      <c r="AP35" s="283"/>
      <c r="AQ35" s="283"/>
      <c r="AR35" s="462"/>
      <c r="AS35" s="518">
        <f t="shared" si="5"/>
        <v>0</v>
      </c>
      <c r="AT35" s="391">
        <f t="shared" si="6"/>
        <v>0</v>
      </c>
      <c r="AU35" s="391">
        <f t="shared" si="7"/>
        <v>3600</v>
      </c>
      <c r="AV35" s="281"/>
      <c r="AW35" s="282"/>
      <c r="AX35" s="282"/>
      <c r="AY35" s="282"/>
      <c r="AZ35" s="282"/>
      <c r="BA35" s="391">
        <f t="shared" si="8"/>
        <v>3600</v>
      </c>
      <c r="BB35" s="283"/>
      <c r="BC35" s="462" t="s">
        <v>85</v>
      </c>
      <c r="BD35" s="366" t="str">
        <f t="shared" si="9"/>
        <v>正确</v>
      </c>
    </row>
    <row r="36" s="1" customFormat="1" ht="50" customHeight="1" spans="1:56">
      <c r="A36" s="376">
        <f t="shared" si="1"/>
        <v>32</v>
      </c>
      <c r="B36" s="460" t="s">
        <v>541</v>
      </c>
      <c r="C36" s="460" t="s">
        <v>141</v>
      </c>
      <c r="D36" s="456">
        <v>45719</v>
      </c>
      <c r="E36" s="462" t="s">
        <v>78</v>
      </c>
      <c r="F36" s="457">
        <f t="shared" si="2"/>
        <v>30</v>
      </c>
      <c r="G36" s="458" t="s">
        <v>79</v>
      </c>
      <c r="H36" s="459"/>
      <c r="I36" s="459"/>
      <c r="J36" s="459"/>
      <c r="K36" s="459"/>
      <c r="L36" s="487"/>
      <c r="M36" s="459"/>
      <c r="N36" s="459"/>
      <c r="O36" s="487"/>
      <c r="P36" s="459"/>
      <c r="Q36" s="459"/>
      <c r="R36" s="459"/>
      <c r="S36" s="500">
        <f t="shared" si="3"/>
        <v>0</v>
      </c>
      <c r="T36" s="501"/>
      <c r="U36" s="399" t="s">
        <v>190</v>
      </c>
      <c r="V36" s="289">
        <v>2000</v>
      </c>
      <c r="W36" s="462">
        <v>500</v>
      </c>
      <c r="X36" s="462">
        <v>500</v>
      </c>
      <c r="Y36" s="462">
        <v>200</v>
      </c>
      <c r="Z36" s="462">
        <v>100</v>
      </c>
      <c r="AA36" s="462">
        <v>100</v>
      </c>
      <c r="AB36" s="283">
        <v>100</v>
      </c>
      <c r="AC36" s="391">
        <f t="shared" si="4"/>
        <v>0</v>
      </c>
      <c r="AD36" s="283"/>
      <c r="AE36" s="283"/>
      <c r="AF36" s="283"/>
      <c r="AG36" s="283"/>
      <c r="AH36" s="283"/>
      <c r="AI36" s="283">
        <v>100</v>
      </c>
      <c r="AJ36" s="283"/>
      <c r="AK36" s="283"/>
      <c r="AL36" s="283"/>
      <c r="AM36" s="283"/>
      <c r="AN36" s="283"/>
      <c r="AO36" s="283"/>
      <c r="AP36" s="283"/>
      <c r="AQ36" s="283"/>
      <c r="AR36" s="462"/>
      <c r="AS36" s="518">
        <f t="shared" si="5"/>
        <v>0</v>
      </c>
      <c r="AT36" s="391">
        <f t="shared" si="6"/>
        <v>0</v>
      </c>
      <c r="AU36" s="391">
        <f t="shared" si="7"/>
        <v>3600</v>
      </c>
      <c r="AV36" s="281"/>
      <c r="AW36" s="282"/>
      <c r="AX36" s="282"/>
      <c r="AY36" s="282"/>
      <c r="AZ36" s="282"/>
      <c r="BA36" s="391">
        <f t="shared" si="8"/>
        <v>3600</v>
      </c>
      <c r="BB36" s="283"/>
      <c r="BC36" s="462" t="s">
        <v>85</v>
      </c>
      <c r="BD36" s="366" t="str">
        <f t="shared" si="9"/>
        <v>正确</v>
      </c>
    </row>
    <row r="37" s="1" customFormat="1" ht="50" customHeight="1" spans="1:56">
      <c r="A37" s="376">
        <f t="shared" si="1"/>
        <v>33</v>
      </c>
      <c r="B37" s="469" t="s">
        <v>542</v>
      </c>
      <c r="C37" s="460" t="s">
        <v>141</v>
      </c>
      <c r="D37" s="456">
        <v>45727</v>
      </c>
      <c r="E37" s="462" t="s">
        <v>78</v>
      </c>
      <c r="F37" s="457">
        <f t="shared" si="2"/>
        <v>30</v>
      </c>
      <c r="G37" s="458" t="s">
        <v>79</v>
      </c>
      <c r="H37" s="459"/>
      <c r="I37" s="459"/>
      <c r="J37" s="459"/>
      <c r="K37" s="459"/>
      <c r="L37" s="487"/>
      <c r="M37" s="459"/>
      <c r="N37" s="459"/>
      <c r="O37" s="487"/>
      <c r="P37" s="459"/>
      <c r="Q37" s="459">
        <v>1</v>
      </c>
      <c r="R37" s="459"/>
      <c r="S37" s="500">
        <f t="shared" si="3"/>
        <v>1</v>
      </c>
      <c r="T37" s="501" t="s">
        <v>533</v>
      </c>
      <c r="U37" s="399" t="s">
        <v>190</v>
      </c>
      <c r="V37" s="289">
        <v>2000</v>
      </c>
      <c r="W37" s="462">
        <v>500</v>
      </c>
      <c r="X37" s="462">
        <v>500</v>
      </c>
      <c r="Y37" s="462">
        <v>200</v>
      </c>
      <c r="Z37" s="462">
        <v>100</v>
      </c>
      <c r="AA37" s="462">
        <v>100</v>
      </c>
      <c r="AB37" s="283">
        <v>100</v>
      </c>
      <c r="AC37" s="391">
        <f t="shared" si="4"/>
        <v>0</v>
      </c>
      <c r="AD37" s="283"/>
      <c r="AE37" s="283"/>
      <c r="AF37" s="283"/>
      <c r="AG37" s="283"/>
      <c r="AH37" s="283"/>
      <c r="AI37" s="283">
        <v>100</v>
      </c>
      <c r="AJ37" s="283"/>
      <c r="AK37" s="283"/>
      <c r="AL37" s="283"/>
      <c r="AM37" s="283"/>
      <c r="AN37" s="283"/>
      <c r="AO37" s="283"/>
      <c r="AP37" s="283"/>
      <c r="AQ37" s="283"/>
      <c r="AR37" s="462"/>
      <c r="AS37" s="518">
        <f t="shared" si="5"/>
        <v>0</v>
      </c>
      <c r="AT37" s="391">
        <f t="shared" si="6"/>
        <v>0</v>
      </c>
      <c r="AU37" s="391">
        <f t="shared" si="7"/>
        <v>3600</v>
      </c>
      <c r="AV37" s="281"/>
      <c r="AW37" s="282"/>
      <c r="AX37" s="282"/>
      <c r="AY37" s="282"/>
      <c r="AZ37" s="282"/>
      <c r="BA37" s="391">
        <f t="shared" si="8"/>
        <v>3600</v>
      </c>
      <c r="BB37" s="283"/>
      <c r="BC37" s="462" t="s">
        <v>85</v>
      </c>
      <c r="BD37" s="366" t="str">
        <f t="shared" si="9"/>
        <v>正确</v>
      </c>
    </row>
    <row r="38" s="1" customFormat="1" ht="50" customHeight="1" spans="1:56">
      <c r="A38" s="376">
        <f t="shared" si="1"/>
        <v>34</v>
      </c>
      <c r="B38" s="469" t="s">
        <v>543</v>
      </c>
      <c r="C38" s="460" t="s">
        <v>141</v>
      </c>
      <c r="D38" s="463">
        <v>45751</v>
      </c>
      <c r="E38" s="464" t="s">
        <v>78</v>
      </c>
      <c r="F38" s="457">
        <f t="shared" si="2"/>
        <v>30</v>
      </c>
      <c r="G38" s="465" t="s">
        <v>79</v>
      </c>
      <c r="H38" s="466"/>
      <c r="I38" s="466"/>
      <c r="J38" s="466"/>
      <c r="K38" s="466"/>
      <c r="L38" s="490">
        <v>1.5</v>
      </c>
      <c r="M38" s="466"/>
      <c r="N38" s="466"/>
      <c r="O38" s="490"/>
      <c r="P38" s="466"/>
      <c r="Q38" s="459">
        <v>1</v>
      </c>
      <c r="R38" s="466"/>
      <c r="S38" s="500">
        <f t="shared" si="3"/>
        <v>1</v>
      </c>
      <c r="T38" s="504" t="s">
        <v>544</v>
      </c>
      <c r="U38" s="399" t="s">
        <v>190</v>
      </c>
      <c r="V38" s="289">
        <v>2000</v>
      </c>
      <c r="W38" s="462">
        <v>500</v>
      </c>
      <c r="X38" s="462">
        <v>500</v>
      </c>
      <c r="Y38" s="462">
        <v>200</v>
      </c>
      <c r="Z38" s="462">
        <v>100</v>
      </c>
      <c r="AA38" s="462">
        <v>100</v>
      </c>
      <c r="AB38" s="283">
        <v>100</v>
      </c>
      <c r="AC38" s="391">
        <f t="shared" si="4"/>
        <v>0</v>
      </c>
      <c r="AD38" s="282"/>
      <c r="AE38" s="282"/>
      <c r="AF38" s="282"/>
      <c r="AG38" s="282"/>
      <c r="AH38" s="282"/>
      <c r="AI38" s="283">
        <v>100</v>
      </c>
      <c r="AJ38" s="282"/>
      <c r="AK38" s="282"/>
      <c r="AL38" s="282"/>
      <c r="AM38" s="282"/>
      <c r="AN38" s="282"/>
      <c r="AO38" s="282"/>
      <c r="AP38" s="282"/>
      <c r="AQ38" s="282"/>
      <c r="AR38" s="462"/>
      <c r="AS38" s="518">
        <f t="shared" si="5"/>
        <v>0</v>
      </c>
      <c r="AT38" s="391">
        <f t="shared" si="6"/>
        <v>175</v>
      </c>
      <c r="AU38" s="391">
        <f t="shared" si="7"/>
        <v>3425</v>
      </c>
      <c r="AV38" s="281"/>
      <c r="AW38" s="282"/>
      <c r="AX38" s="282"/>
      <c r="AY38" s="282"/>
      <c r="AZ38" s="282"/>
      <c r="BA38" s="391">
        <f t="shared" si="8"/>
        <v>3425</v>
      </c>
      <c r="BB38" s="283"/>
      <c r="BC38" s="464" t="s">
        <v>85</v>
      </c>
      <c r="BD38" s="366" t="str">
        <f t="shared" si="9"/>
        <v>正确</v>
      </c>
    </row>
    <row r="39" s="1" customFormat="1" ht="50" customHeight="1" spans="1:56">
      <c r="A39" s="376">
        <f t="shared" si="1"/>
        <v>35</v>
      </c>
      <c r="B39" s="469" t="s">
        <v>545</v>
      </c>
      <c r="C39" s="460" t="s">
        <v>141</v>
      </c>
      <c r="D39" s="456">
        <v>45768</v>
      </c>
      <c r="E39" s="462" t="s">
        <v>78</v>
      </c>
      <c r="F39" s="457">
        <f t="shared" si="2"/>
        <v>30</v>
      </c>
      <c r="G39" s="458" t="s">
        <v>79</v>
      </c>
      <c r="H39" s="459"/>
      <c r="I39" s="459"/>
      <c r="J39" s="459"/>
      <c r="K39" s="459"/>
      <c r="L39" s="487"/>
      <c r="M39" s="459"/>
      <c r="N39" s="459"/>
      <c r="O39" s="487"/>
      <c r="P39" s="459"/>
      <c r="Q39" s="459"/>
      <c r="R39" s="459"/>
      <c r="S39" s="500">
        <f t="shared" si="3"/>
        <v>0</v>
      </c>
      <c r="T39" s="501"/>
      <c r="U39" s="399" t="s">
        <v>190</v>
      </c>
      <c r="V39" s="289">
        <v>2000</v>
      </c>
      <c r="W39" s="462">
        <v>500</v>
      </c>
      <c r="X39" s="462">
        <v>500</v>
      </c>
      <c r="Y39" s="462">
        <v>200</v>
      </c>
      <c r="Z39" s="462">
        <v>100</v>
      </c>
      <c r="AA39" s="462">
        <v>100</v>
      </c>
      <c r="AB39" s="283">
        <v>100</v>
      </c>
      <c r="AC39" s="391">
        <f t="shared" si="4"/>
        <v>0</v>
      </c>
      <c r="AD39" s="283"/>
      <c r="AE39" s="283"/>
      <c r="AF39" s="283"/>
      <c r="AG39" s="283"/>
      <c r="AH39" s="283"/>
      <c r="AI39" s="283">
        <v>100</v>
      </c>
      <c r="AJ39" s="283"/>
      <c r="AK39" s="283"/>
      <c r="AL39" s="283"/>
      <c r="AM39" s="283"/>
      <c r="AN39" s="283"/>
      <c r="AO39" s="283"/>
      <c r="AP39" s="283"/>
      <c r="AQ39" s="283"/>
      <c r="AR39" s="462"/>
      <c r="AS39" s="518">
        <f t="shared" si="5"/>
        <v>0</v>
      </c>
      <c r="AT39" s="391">
        <f t="shared" si="6"/>
        <v>0</v>
      </c>
      <c r="AU39" s="391">
        <f t="shared" si="7"/>
        <v>3600</v>
      </c>
      <c r="AV39" s="281"/>
      <c r="AW39" s="282"/>
      <c r="AX39" s="282"/>
      <c r="AY39" s="282"/>
      <c r="AZ39" s="282"/>
      <c r="BA39" s="391">
        <f t="shared" si="8"/>
        <v>3600</v>
      </c>
      <c r="BB39" s="283"/>
      <c r="BC39" s="462" t="s">
        <v>85</v>
      </c>
      <c r="BD39" s="366" t="str">
        <f t="shared" si="9"/>
        <v>正确</v>
      </c>
    </row>
    <row r="40" s="1" customFormat="1" ht="50" customHeight="1" spans="1:56">
      <c r="A40" s="376">
        <f t="shared" si="1"/>
        <v>36</v>
      </c>
      <c r="B40" s="469" t="s">
        <v>546</v>
      </c>
      <c r="C40" s="460" t="s">
        <v>141</v>
      </c>
      <c r="D40" s="456">
        <v>45803</v>
      </c>
      <c r="E40" s="462" t="s">
        <v>78</v>
      </c>
      <c r="F40" s="457">
        <f t="shared" si="2"/>
        <v>30</v>
      </c>
      <c r="G40" s="458" t="s">
        <v>79</v>
      </c>
      <c r="H40" s="459"/>
      <c r="I40" s="459"/>
      <c r="J40" s="459"/>
      <c r="K40" s="459"/>
      <c r="L40" s="487"/>
      <c r="M40" s="459"/>
      <c r="N40" s="459"/>
      <c r="O40" s="487"/>
      <c r="P40" s="459"/>
      <c r="Q40" s="459">
        <v>1</v>
      </c>
      <c r="R40" s="459"/>
      <c r="S40" s="500">
        <f t="shared" si="3"/>
        <v>1</v>
      </c>
      <c r="T40" s="501" t="s">
        <v>498</v>
      </c>
      <c r="U40" s="399" t="s">
        <v>190</v>
      </c>
      <c r="V40" s="289">
        <v>2000</v>
      </c>
      <c r="W40" s="462">
        <v>500</v>
      </c>
      <c r="X40" s="462">
        <v>500</v>
      </c>
      <c r="Y40" s="462">
        <v>200</v>
      </c>
      <c r="Z40" s="462">
        <v>100</v>
      </c>
      <c r="AA40" s="462">
        <v>100</v>
      </c>
      <c r="AB40" s="283">
        <v>100</v>
      </c>
      <c r="AC40" s="391">
        <f t="shared" si="4"/>
        <v>0</v>
      </c>
      <c r="AD40" s="283"/>
      <c r="AE40" s="283"/>
      <c r="AF40" s="283"/>
      <c r="AG40" s="283"/>
      <c r="AH40" s="283"/>
      <c r="AI40" s="283">
        <v>100</v>
      </c>
      <c r="AJ40" s="283"/>
      <c r="AK40" s="283"/>
      <c r="AL40" s="283"/>
      <c r="AM40" s="283"/>
      <c r="AN40" s="283"/>
      <c r="AO40" s="283"/>
      <c r="AP40" s="283"/>
      <c r="AQ40" s="283"/>
      <c r="AR40" s="462"/>
      <c r="AS40" s="518">
        <f t="shared" si="5"/>
        <v>0</v>
      </c>
      <c r="AT40" s="391">
        <f t="shared" si="6"/>
        <v>0</v>
      </c>
      <c r="AU40" s="391">
        <f t="shared" si="7"/>
        <v>3600</v>
      </c>
      <c r="AV40" s="281"/>
      <c r="AW40" s="282"/>
      <c r="AX40" s="282"/>
      <c r="AY40" s="282"/>
      <c r="AZ40" s="282"/>
      <c r="BA40" s="391">
        <f t="shared" si="8"/>
        <v>3600</v>
      </c>
      <c r="BB40" s="283"/>
      <c r="BC40" s="462" t="s">
        <v>85</v>
      </c>
      <c r="BD40" s="366" t="str">
        <f t="shared" si="9"/>
        <v>正确</v>
      </c>
    </row>
    <row r="41" s="1" customFormat="1" ht="50" customHeight="1" spans="1:56">
      <c r="A41" s="376">
        <f t="shared" si="1"/>
        <v>37</v>
      </c>
      <c r="B41" s="470" t="s">
        <v>547</v>
      </c>
      <c r="C41" s="460" t="s">
        <v>141</v>
      </c>
      <c r="D41" s="456">
        <v>45874</v>
      </c>
      <c r="E41" s="462" t="s">
        <v>78</v>
      </c>
      <c r="F41" s="457">
        <f t="shared" si="2"/>
        <v>30</v>
      </c>
      <c r="G41" s="458" t="s">
        <v>79</v>
      </c>
      <c r="H41" s="459"/>
      <c r="I41" s="459"/>
      <c r="J41" s="459"/>
      <c r="K41" s="459"/>
      <c r="L41" s="487">
        <v>2</v>
      </c>
      <c r="M41" s="459"/>
      <c r="N41" s="459"/>
      <c r="O41" s="487"/>
      <c r="P41" s="459"/>
      <c r="Q41" s="459">
        <v>1</v>
      </c>
      <c r="R41" s="459"/>
      <c r="S41" s="500">
        <f t="shared" si="3"/>
        <v>1</v>
      </c>
      <c r="T41" s="501" t="s">
        <v>548</v>
      </c>
      <c r="U41" s="399" t="s">
        <v>190</v>
      </c>
      <c r="V41" s="289">
        <v>2000</v>
      </c>
      <c r="W41" s="462">
        <v>500</v>
      </c>
      <c r="X41" s="462">
        <v>500</v>
      </c>
      <c r="Y41" s="462">
        <v>200</v>
      </c>
      <c r="Z41" s="462">
        <v>100</v>
      </c>
      <c r="AA41" s="462">
        <v>100</v>
      </c>
      <c r="AB41" s="283">
        <v>100</v>
      </c>
      <c r="AC41" s="391">
        <f t="shared" si="4"/>
        <v>0</v>
      </c>
      <c r="AD41" s="283"/>
      <c r="AE41" s="283"/>
      <c r="AF41" s="283"/>
      <c r="AG41" s="283"/>
      <c r="AH41" s="283"/>
      <c r="AI41" s="283">
        <v>100</v>
      </c>
      <c r="AJ41" s="283"/>
      <c r="AK41" s="283"/>
      <c r="AL41" s="283"/>
      <c r="AM41" s="283"/>
      <c r="AN41" s="283"/>
      <c r="AO41" s="283"/>
      <c r="AP41" s="283"/>
      <c r="AQ41" s="283"/>
      <c r="AR41" s="462"/>
      <c r="AS41" s="518">
        <f t="shared" si="5"/>
        <v>0</v>
      </c>
      <c r="AT41" s="391">
        <f t="shared" si="6"/>
        <v>233.333333333333</v>
      </c>
      <c r="AU41" s="391">
        <f t="shared" si="7"/>
        <v>3366.67</v>
      </c>
      <c r="AV41" s="281"/>
      <c r="AW41" s="282"/>
      <c r="AX41" s="282"/>
      <c r="AY41" s="282"/>
      <c r="AZ41" s="282"/>
      <c r="BA41" s="391">
        <f t="shared" si="8"/>
        <v>3366.67</v>
      </c>
      <c r="BB41" s="283"/>
      <c r="BC41" s="462" t="s">
        <v>85</v>
      </c>
      <c r="BD41" s="366" t="str">
        <f t="shared" si="9"/>
        <v>正确</v>
      </c>
    </row>
    <row r="42" s="1" customFormat="1" ht="92" customHeight="1" spans="1:57">
      <c r="A42" s="376">
        <f t="shared" si="1"/>
        <v>38</v>
      </c>
      <c r="B42" s="470" t="s">
        <v>549</v>
      </c>
      <c r="C42" s="460" t="s">
        <v>141</v>
      </c>
      <c r="D42" s="456">
        <v>45873</v>
      </c>
      <c r="E42" s="462" t="s">
        <v>78</v>
      </c>
      <c r="F42" s="457">
        <f t="shared" si="2"/>
        <v>30</v>
      </c>
      <c r="G42" s="458" t="s">
        <v>79</v>
      </c>
      <c r="H42" s="459"/>
      <c r="I42" s="459"/>
      <c r="J42" s="459"/>
      <c r="K42" s="459"/>
      <c r="L42" s="487"/>
      <c r="M42" s="459"/>
      <c r="N42" s="459"/>
      <c r="O42" s="487"/>
      <c r="P42" s="459"/>
      <c r="Q42" s="459">
        <v>1</v>
      </c>
      <c r="R42" s="459"/>
      <c r="S42" s="500">
        <f t="shared" si="3"/>
        <v>1</v>
      </c>
      <c r="T42" s="505" t="s">
        <v>550</v>
      </c>
      <c r="U42" s="258" t="s">
        <v>310</v>
      </c>
      <c r="V42" s="289">
        <v>2000</v>
      </c>
      <c r="W42" s="462">
        <v>500</v>
      </c>
      <c r="X42" s="462">
        <v>500</v>
      </c>
      <c r="Y42" s="462">
        <v>200</v>
      </c>
      <c r="Z42" s="462">
        <v>100</v>
      </c>
      <c r="AA42" s="462">
        <v>100</v>
      </c>
      <c r="AB42" s="283">
        <v>400</v>
      </c>
      <c r="AC42" s="391">
        <f t="shared" si="4"/>
        <v>0</v>
      </c>
      <c r="AD42" s="283"/>
      <c r="AE42" s="283"/>
      <c r="AF42" s="283">
        <f>2000/30*13+47</f>
        <v>913.666666666667</v>
      </c>
      <c r="AG42" s="283"/>
      <c r="AH42" s="283"/>
      <c r="AI42" s="283">
        <f>3500/31*1+100</f>
        <v>212.903225806452</v>
      </c>
      <c r="AJ42" s="283"/>
      <c r="AK42" s="283"/>
      <c r="AL42" s="283"/>
      <c r="AM42" s="283"/>
      <c r="AN42" s="283"/>
      <c r="AO42" s="283"/>
      <c r="AP42" s="283"/>
      <c r="AQ42" s="283"/>
      <c r="AR42" s="462"/>
      <c r="AS42" s="518">
        <f t="shared" si="5"/>
        <v>0</v>
      </c>
      <c r="AT42" s="391">
        <f t="shared" si="6"/>
        <v>0</v>
      </c>
      <c r="AU42" s="391">
        <f t="shared" si="7"/>
        <v>4926.57</v>
      </c>
      <c r="AV42" s="281"/>
      <c r="AW42" s="282"/>
      <c r="AX42" s="282"/>
      <c r="AY42" s="282"/>
      <c r="AZ42" s="282"/>
      <c r="BA42" s="391">
        <f t="shared" si="8"/>
        <v>4926.57</v>
      </c>
      <c r="BB42" s="283"/>
      <c r="BC42" s="462" t="s">
        <v>551</v>
      </c>
      <c r="BD42" s="366" t="str">
        <f t="shared" si="9"/>
        <v>正确</v>
      </c>
      <c r="BE42" s="1">
        <f>3500/31</f>
        <v>112.903225806452</v>
      </c>
    </row>
    <row r="43" s="1" customFormat="1" ht="50" customHeight="1" spans="1:56">
      <c r="A43" s="376">
        <f t="shared" si="1"/>
        <v>39</v>
      </c>
      <c r="B43" s="470" t="s">
        <v>552</v>
      </c>
      <c r="C43" s="460" t="s">
        <v>141</v>
      </c>
      <c r="D43" s="456">
        <v>45874</v>
      </c>
      <c r="E43" s="462" t="s">
        <v>78</v>
      </c>
      <c r="F43" s="457">
        <f t="shared" si="2"/>
        <v>30</v>
      </c>
      <c r="G43" s="458" t="s">
        <v>79</v>
      </c>
      <c r="H43" s="459"/>
      <c r="I43" s="459"/>
      <c r="J43" s="459"/>
      <c r="K43" s="459"/>
      <c r="L43" s="487"/>
      <c r="M43" s="459"/>
      <c r="N43" s="459"/>
      <c r="O43" s="487"/>
      <c r="P43" s="459"/>
      <c r="Q43" s="459"/>
      <c r="R43" s="459"/>
      <c r="S43" s="500">
        <f t="shared" si="3"/>
        <v>0</v>
      </c>
      <c r="T43" s="501"/>
      <c r="U43" s="399" t="s">
        <v>190</v>
      </c>
      <c r="V43" s="289">
        <v>2000</v>
      </c>
      <c r="W43" s="462">
        <v>500</v>
      </c>
      <c r="X43" s="462">
        <v>500</v>
      </c>
      <c r="Y43" s="462">
        <v>200</v>
      </c>
      <c r="Z43" s="462">
        <v>100</v>
      </c>
      <c r="AA43" s="462">
        <v>100</v>
      </c>
      <c r="AB43" s="283">
        <v>100</v>
      </c>
      <c r="AC43" s="391">
        <f t="shared" si="4"/>
        <v>0</v>
      </c>
      <c r="AD43" s="283"/>
      <c r="AE43" s="283"/>
      <c r="AF43" s="283"/>
      <c r="AG43" s="283"/>
      <c r="AH43" s="283"/>
      <c r="AI43" s="283">
        <v>100</v>
      </c>
      <c r="AJ43" s="283"/>
      <c r="AK43" s="283"/>
      <c r="AL43" s="283"/>
      <c r="AM43" s="283"/>
      <c r="AN43" s="283"/>
      <c r="AO43" s="283"/>
      <c r="AP43" s="283"/>
      <c r="AQ43" s="283"/>
      <c r="AR43" s="462"/>
      <c r="AS43" s="518">
        <f t="shared" si="5"/>
        <v>0</v>
      </c>
      <c r="AT43" s="391">
        <f t="shared" si="6"/>
        <v>0</v>
      </c>
      <c r="AU43" s="391">
        <f t="shared" si="7"/>
        <v>3600</v>
      </c>
      <c r="AV43" s="281"/>
      <c r="AW43" s="282"/>
      <c r="AX43" s="282"/>
      <c r="AY43" s="282"/>
      <c r="AZ43" s="282"/>
      <c r="BA43" s="391">
        <f t="shared" si="8"/>
        <v>3600</v>
      </c>
      <c r="BB43" s="283"/>
      <c r="BC43" s="462" t="s">
        <v>85</v>
      </c>
      <c r="BD43" s="366" t="str">
        <f t="shared" si="9"/>
        <v>正确</v>
      </c>
    </row>
    <row r="44" s="1" customFormat="1" ht="50" customHeight="1" spans="1:56">
      <c r="A44" s="376">
        <f t="shared" si="1"/>
        <v>40</v>
      </c>
      <c r="B44" s="471" t="s">
        <v>553</v>
      </c>
      <c r="C44" s="460" t="s">
        <v>141</v>
      </c>
      <c r="D44" s="456">
        <v>45874</v>
      </c>
      <c r="E44" s="462" t="s">
        <v>78</v>
      </c>
      <c r="F44" s="457">
        <f t="shared" si="2"/>
        <v>30</v>
      </c>
      <c r="G44" s="458" t="s">
        <v>79</v>
      </c>
      <c r="H44" s="459"/>
      <c r="I44" s="459"/>
      <c r="J44" s="459"/>
      <c r="K44" s="459"/>
      <c r="L44" s="487"/>
      <c r="M44" s="459"/>
      <c r="N44" s="459"/>
      <c r="O44" s="487"/>
      <c r="P44" s="459"/>
      <c r="Q44" s="459">
        <v>1</v>
      </c>
      <c r="R44" s="459"/>
      <c r="S44" s="500">
        <f t="shared" si="3"/>
        <v>1</v>
      </c>
      <c r="T44" s="501" t="s">
        <v>554</v>
      </c>
      <c r="U44" s="399" t="s">
        <v>190</v>
      </c>
      <c r="V44" s="289">
        <v>2000</v>
      </c>
      <c r="W44" s="462">
        <v>500</v>
      </c>
      <c r="X44" s="462">
        <v>500</v>
      </c>
      <c r="Y44" s="462">
        <v>200</v>
      </c>
      <c r="Z44" s="462">
        <v>100</v>
      </c>
      <c r="AA44" s="462">
        <v>100</v>
      </c>
      <c r="AB44" s="283">
        <v>100</v>
      </c>
      <c r="AC44" s="391">
        <f t="shared" si="4"/>
        <v>0</v>
      </c>
      <c r="AD44" s="283"/>
      <c r="AE44" s="283"/>
      <c r="AF44" s="283"/>
      <c r="AG44" s="283"/>
      <c r="AH44" s="283"/>
      <c r="AI44" s="283">
        <v>100</v>
      </c>
      <c r="AJ44" s="283"/>
      <c r="AK44" s="283"/>
      <c r="AL44" s="283"/>
      <c r="AM44" s="283"/>
      <c r="AN44" s="283"/>
      <c r="AO44" s="283"/>
      <c r="AP44" s="283"/>
      <c r="AQ44" s="283"/>
      <c r="AR44" s="462"/>
      <c r="AS44" s="518">
        <f t="shared" si="5"/>
        <v>0</v>
      </c>
      <c r="AT44" s="391">
        <f t="shared" si="6"/>
        <v>0</v>
      </c>
      <c r="AU44" s="391">
        <f t="shared" si="7"/>
        <v>3600</v>
      </c>
      <c r="AV44" s="281"/>
      <c r="AW44" s="282"/>
      <c r="AX44" s="282"/>
      <c r="AY44" s="282"/>
      <c r="AZ44" s="282"/>
      <c r="BA44" s="391">
        <f t="shared" si="8"/>
        <v>3600</v>
      </c>
      <c r="BB44" s="283"/>
      <c r="BC44" s="462" t="s">
        <v>85</v>
      </c>
      <c r="BD44" s="366" t="str">
        <f t="shared" si="9"/>
        <v>正确</v>
      </c>
    </row>
    <row r="45" s="1" customFormat="1" ht="50" customHeight="1" spans="1:56">
      <c r="A45" s="376">
        <f t="shared" si="1"/>
        <v>41</v>
      </c>
      <c r="B45" s="472" t="s">
        <v>555</v>
      </c>
      <c r="C45" s="460" t="s">
        <v>141</v>
      </c>
      <c r="D45" s="456">
        <v>45902</v>
      </c>
      <c r="E45" s="473" t="s">
        <v>114</v>
      </c>
      <c r="F45" s="457">
        <f t="shared" si="2"/>
        <v>29</v>
      </c>
      <c r="G45" s="458" t="s">
        <v>79</v>
      </c>
      <c r="H45" s="459"/>
      <c r="I45" s="459"/>
      <c r="J45" s="459"/>
      <c r="K45" s="459"/>
      <c r="L45" s="487"/>
      <c r="M45" s="459"/>
      <c r="N45" s="459"/>
      <c r="O45" s="487"/>
      <c r="P45" s="459"/>
      <c r="Q45" s="459">
        <v>1</v>
      </c>
      <c r="R45" s="459"/>
      <c r="S45" s="500">
        <f t="shared" si="3"/>
        <v>1</v>
      </c>
      <c r="T45" s="501" t="s">
        <v>556</v>
      </c>
      <c r="U45" s="399" t="s">
        <v>121</v>
      </c>
      <c r="V45" s="289">
        <f>5000/30*29</f>
        <v>4833.33333333333</v>
      </c>
      <c r="W45" s="462"/>
      <c r="X45" s="462"/>
      <c r="Y45" s="462"/>
      <c r="Z45" s="462"/>
      <c r="AA45" s="462"/>
      <c r="AB45" s="283"/>
      <c r="AC45" s="391">
        <f t="shared" si="4"/>
        <v>0</v>
      </c>
      <c r="AD45" s="283"/>
      <c r="AE45" s="283"/>
      <c r="AF45" s="283"/>
      <c r="AG45" s="283"/>
      <c r="AH45" s="283"/>
      <c r="AI45" s="283">
        <v>100</v>
      </c>
      <c r="AJ45" s="283"/>
      <c r="AK45" s="283"/>
      <c r="AL45" s="283"/>
      <c r="AM45" s="283"/>
      <c r="AN45" s="283"/>
      <c r="AO45" s="283"/>
      <c r="AP45" s="283"/>
      <c r="AQ45" s="283"/>
      <c r="AR45" s="462"/>
      <c r="AS45" s="518">
        <f t="shared" si="5"/>
        <v>0</v>
      </c>
      <c r="AT45" s="391">
        <f t="shared" si="6"/>
        <v>0</v>
      </c>
      <c r="AU45" s="391">
        <f t="shared" si="7"/>
        <v>4933.33</v>
      </c>
      <c r="AV45" s="281"/>
      <c r="AW45" s="282"/>
      <c r="AX45" s="282"/>
      <c r="AY45" s="282"/>
      <c r="AZ45" s="282"/>
      <c r="BA45" s="391">
        <f t="shared" si="8"/>
        <v>4933.33</v>
      </c>
      <c r="BB45" s="283"/>
      <c r="BC45" s="462" t="s">
        <v>85</v>
      </c>
      <c r="BD45" s="366" t="str">
        <f t="shared" si="9"/>
        <v>错误</v>
      </c>
    </row>
    <row r="46" s="1" customFormat="1" ht="50" customHeight="1" spans="1:56">
      <c r="A46" s="376">
        <f t="shared" si="1"/>
        <v>42</v>
      </c>
      <c r="B46" s="474" t="s">
        <v>557</v>
      </c>
      <c r="C46" s="460" t="s">
        <v>141</v>
      </c>
      <c r="D46" s="456">
        <v>45902</v>
      </c>
      <c r="E46" s="473" t="s">
        <v>114</v>
      </c>
      <c r="F46" s="457">
        <f t="shared" si="2"/>
        <v>29</v>
      </c>
      <c r="G46" s="458" t="s">
        <v>79</v>
      </c>
      <c r="H46" s="459"/>
      <c r="I46" s="459"/>
      <c r="J46" s="459"/>
      <c r="K46" s="459"/>
      <c r="L46" s="487"/>
      <c r="M46" s="459"/>
      <c r="N46" s="459"/>
      <c r="O46" s="487"/>
      <c r="P46" s="459"/>
      <c r="Q46" s="459">
        <v>1</v>
      </c>
      <c r="R46" s="459"/>
      <c r="S46" s="500">
        <f t="shared" si="3"/>
        <v>1</v>
      </c>
      <c r="T46" s="501" t="s">
        <v>558</v>
      </c>
      <c r="U46" s="399" t="s">
        <v>190</v>
      </c>
      <c r="V46" s="289">
        <f>3500/30*29</f>
        <v>3383.33333333333</v>
      </c>
      <c r="W46" s="462"/>
      <c r="X46" s="462"/>
      <c r="Y46" s="462"/>
      <c r="Z46" s="462"/>
      <c r="AA46" s="462"/>
      <c r="AB46" s="283"/>
      <c r="AC46" s="391">
        <f t="shared" si="4"/>
        <v>0</v>
      </c>
      <c r="AD46" s="283"/>
      <c r="AE46" s="283"/>
      <c r="AF46" s="283"/>
      <c r="AG46" s="283"/>
      <c r="AH46" s="283"/>
      <c r="AI46" s="283">
        <v>100</v>
      </c>
      <c r="AJ46" s="283"/>
      <c r="AK46" s="283"/>
      <c r="AL46" s="283"/>
      <c r="AM46" s="283"/>
      <c r="AN46" s="283"/>
      <c r="AO46" s="283"/>
      <c r="AP46" s="283"/>
      <c r="AQ46" s="283"/>
      <c r="AR46" s="462"/>
      <c r="AS46" s="518">
        <f t="shared" si="5"/>
        <v>0</v>
      </c>
      <c r="AT46" s="391">
        <f t="shared" si="6"/>
        <v>0</v>
      </c>
      <c r="AU46" s="391">
        <f t="shared" si="7"/>
        <v>3483.33</v>
      </c>
      <c r="AV46" s="281"/>
      <c r="AW46" s="282"/>
      <c r="AX46" s="282"/>
      <c r="AY46" s="282"/>
      <c r="AZ46" s="282"/>
      <c r="BA46" s="391">
        <f t="shared" si="8"/>
        <v>3483.33</v>
      </c>
      <c r="BB46" s="283"/>
      <c r="BC46" s="462" t="s">
        <v>559</v>
      </c>
      <c r="BD46" s="366" t="str">
        <f t="shared" si="9"/>
        <v>错误</v>
      </c>
    </row>
    <row r="47" s="1" customFormat="1" ht="50" customHeight="1" spans="1:56">
      <c r="A47" s="376">
        <f t="shared" si="1"/>
        <v>43</v>
      </c>
      <c r="B47" s="475" t="s">
        <v>560</v>
      </c>
      <c r="C47" s="460" t="s">
        <v>141</v>
      </c>
      <c r="D47" s="456">
        <v>45905</v>
      </c>
      <c r="E47" s="468" t="s">
        <v>200</v>
      </c>
      <c r="F47" s="457">
        <f t="shared" si="2"/>
        <v>26</v>
      </c>
      <c r="G47" s="458" t="s">
        <v>79</v>
      </c>
      <c r="H47" s="459"/>
      <c r="I47" s="459"/>
      <c r="J47" s="459">
        <v>21</v>
      </c>
      <c r="K47" s="459"/>
      <c r="L47" s="487"/>
      <c r="M47" s="459"/>
      <c r="N47" s="459"/>
      <c r="O47" s="487"/>
      <c r="P47" s="459"/>
      <c r="Q47" s="459"/>
      <c r="R47" s="459"/>
      <c r="S47" s="500">
        <f t="shared" si="3"/>
        <v>0</v>
      </c>
      <c r="T47" s="503" t="s">
        <v>561</v>
      </c>
      <c r="U47" s="399" t="s">
        <v>202</v>
      </c>
      <c r="V47" s="1">
        <f>U47/30*26</f>
        <v>2600</v>
      </c>
      <c r="W47" s="462"/>
      <c r="X47" s="462"/>
      <c r="Y47" s="462"/>
      <c r="Z47" s="462"/>
      <c r="AA47" s="462"/>
      <c r="AB47" s="283"/>
      <c r="AC47" s="391">
        <f t="shared" si="4"/>
        <v>0</v>
      </c>
      <c r="AD47" s="283"/>
      <c r="AE47" s="283"/>
      <c r="AF47" s="283"/>
      <c r="AG47" s="283"/>
      <c r="AH47" s="283"/>
      <c r="AI47" s="283"/>
      <c r="AJ47" s="283"/>
      <c r="AK47" s="283"/>
      <c r="AL47" s="283"/>
      <c r="AM47" s="283"/>
      <c r="AN47" s="283"/>
      <c r="AO47" s="283"/>
      <c r="AP47" s="283"/>
      <c r="AQ47" s="283"/>
      <c r="AR47" s="462"/>
      <c r="AS47" s="518">
        <f t="shared" si="5"/>
        <v>0</v>
      </c>
      <c r="AT47" s="391">
        <f t="shared" si="6"/>
        <v>2100</v>
      </c>
      <c r="AU47" s="391">
        <f t="shared" si="7"/>
        <v>500</v>
      </c>
      <c r="AV47" s="281"/>
      <c r="AW47" s="282"/>
      <c r="AX47" s="282"/>
      <c r="AY47" s="282"/>
      <c r="AZ47" s="282"/>
      <c r="BA47" s="391">
        <f t="shared" si="8"/>
        <v>500</v>
      </c>
      <c r="BB47" s="283"/>
      <c r="BC47" s="523"/>
      <c r="BD47" s="366" t="str">
        <f t="shared" si="9"/>
        <v>错误</v>
      </c>
    </row>
    <row r="48" s="1" customFormat="1" ht="50" customHeight="1" spans="1:56">
      <c r="A48" s="376">
        <f t="shared" si="1"/>
        <v>44</v>
      </c>
      <c r="B48" s="476" t="s">
        <v>562</v>
      </c>
      <c r="C48" s="460" t="s">
        <v>141</v>
      </c>
      <c r="D48" s="456">
        <v>45905</v>
      </c>
      <c r="E48" s="468" t="s">
        <v>200</v>
      </c>
      <c r="F48" s="457">
        <f t="shared" si="2"/>
        <v>26</v>
      </c>
      <c r="G48" s="458" t="s">
        <v>79</v>
      </c>
      <c r="H48" s="459"/>
      <c r="I48" s="459"/>
      <c r="J48" s="459">
        <v>20</v>
      </c>
      <c r="K48" s="459"/>
      <c r="L48" s="487"/>
      <c r="M48" s="459"/>
      <c r="N48" s="459"/>
      <c r="O48" s="487"/>
      <c r="P48" s="459"/>
      <c r="Q48" s="459"/>
      <c r="R48" s="459"/>
      <c r="S48" s="500">
        <f t="shared" si="3"/>
        <v>0</v>
      </c>
      <c r="T48" s="503" t="s">
        <v>563</v>
      </c>
      <c r="U48" s="399" t="s">
        <v>202</v>
      </c>
      <c r="V48" s="289">
        <f>U48/30*26</f>
        <v>2600</v>
      </c>
      <c r="W48" s="462"/>
      <c r="X48" s="462"/>
      <c r="Y48" s="462"/>
      <c r="Z48" s="462"/>
      <c r="AA48" s="462"/>
      <c r="AB48" s="283"/>
      <c r="AC48" s="391">
        <f t="shared" si="4"/>
        <v>0</v>
      </c>
      <c r="AD48" s="283"/>
      <c r="AE48" s="283"/>
      <c r="AF48" s="283"/>
      <c r="AG48" s="283"/>
      <c r="AH48" s="283"/>
      <c r="AI48" s="283"/>
      <c r="AJ48" s="283"/>
      <c r="AK48" s="283"/>
      <c r="AL48" s="283"/>
      <c r="AM48" s="283"/>
      <c r="AN48" s="283"/>
      <c r="AO48" s="283"/>
      <c r="AP48" s="283"/>
      <c r="AQ48" s="283"/>
      <c r="AR48" s="462"/>
      <c r="AS48" s="518">
        <f t="shared" si="5"/>
        <v>0</v>
      </c>
      <c r="AT48" s="391">
        <f t="shared" si="6"/>
        <v>2000</v>
      </c>
      <c r="AU48" s="391">
        <f t="shared" si="7"/>
        <v>600</v>
      </c>
      <c r="AV48" s="281"/>
      <c r="AW48" s="282"/>
      <c r="AX48" s="282"/>
      <c r="AY48" s="282"/>
      <c r="AZ48" s="282"/>
      <c r="BA48" s="391">
        <f t="shared" si="8"/>
        <v>600</v>
      </c>
      <c r="BB48" s="283"/>
      <c r="BC48" s="523"/>
      <c r="BD48" s="366" t="str">
        <f t="shared" si="9"/>
        <v>错误</v>
      </c>
    </row>
    <row r="49" s="1" customFormat="1" ht="50" customHeight="1" spans="1:56">
      <c r="A49" s="376">
        <f t="shared" si="1"/>
        <v>45</v>
      </c>
      <c r="B49" s="476" t="s">
        <v>564</v>
      </c>
      <c r="C49" s="460" t="s">
        <v>141</v>
      </c>
      <c r="D49" s="456">
        <v>45905</v>
      </c>
      <c r="E49" s="468" t="s">
        <v>200</v>
      </c>
      <c r="F49" s="457">
        <f t="shared" si="2"/>
        <v>26</v>
      </c>
      <c r="G49" s="458" t="s">
        <v>79</v>
      </c>
      <c r="H49" s="459"/>
      <c r="I49" s="459"/>
      <c r="J49" s="459">
        <v>20</v>
      </c>
      <c r="K49" s="459"/>
      <c r="L49" s="487"/>
      <c r="M49" s="459"/>
      <c r="N49" s="459"/>
      <c r="O49" s="487"/>
      <c r="P49" s="459"/>
      <c r="Q49" s="459"/>
      <c r="R49" s="459"/>
      <c r="S49" s="500">
        <f t="shared" si="3"/>
        <v>0</v>
      </c>
      <c r="T49" s="503" t="s">
        <v>563</v>
      </c>
      <c r="U49" s="399" t="s">
        <v>202</v>
      </c>
      <c r="V49" s="289">
        <f>U49/30*26</f>
        <v>2600</v>
      </c>
      <c r="W49" s="462"/>
      <c r="X49" s="462"/>
      <c r="Y49" s="462"/>
      <c r="Z49" s="462"/>
      <c r="AA49" s="462"/>
      <c r="AB49" s="283"/>
      <c r="AC49" s="391">
        <f t="shared" si="4"/>
        <v>0</v>
      </c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/>
      <c r="AR49" s="462"/>
      <c r="AS49" s="518">
        <f t="shared" si="5"/>
        <v>0</v>
      </c>
      <c r="AT49" s="391">
        <f t="shared" si="6"/>
        <v>2000</v>
      </c>
      <c r="AU49" s="391">
        <f t="shared" si="7"/>
        <v>600</v>
      </c>
      <c r="AV49" s="281"/>
      <c r="AW49" s="282"/>
      <c r="AX49" s="282"/>
      <c r="AY49" s="282"/>
      <c r="AZ49" s="282"/>
      <c r="BA49" s="391">
        <f t="shared" si="8"/>
        <v>600</v>
      </c>
      <c r="BB49" s="283"/>
      <c r="BC49" s="523"/>
      <c r="BD49" s="366" t="str">
        <f t="shared" si="9"/>
        <v>错误</v>
      </c>
    </row>
    <row r="50" s="1" customFormat="1" ht="50" customHeight="1" spans="1:56">
      <c r="A50" s="376">
        <f t="shared" si="1"/>
        <v>46</v>
      </c>
      <c r="B50" s="476" t="s">
        <v>565</v>
      </c>
      <c r="C50" s="460" t="s">
        <v>141</v>
      </c>
      <c r="D50" s="456">
        <v>45905</v>
      </c>
      <c r="E50" s="468" t="s">
        <v>200</v>
      </c>
      <c r="F50" s="457">
        <f t="shared" si="2"/>
        <v>26</v>
      </c>
      <c r="G50" s="458" t="s">
        <v>79</v>
      </c>
      <c r="H50" s="459"/>
      <c r="I50" s="459"/>
      <c r="J50" s="459">
        <v>24</v>
      </c>
      <c r="K50" s="459"/>
      <c r="L50" s="487"/>
      <c r="M50" s="459"/>
      <c r="N50" s="459"/>
      <c r="O50" s="487"/>
      <c r="P50" s="459"/>
      <c r="Q50" s="459"/>
      <c r="R50" s="459"/>
      <c r="S50" s="500">
        <f t="shared" si="3"/>
        <v>0</v>
      </c>
      <c r="T50" s="503" t="s">
        <v>566</v>
      </c>
      <c r="U50" s="399" t="s">
        <v>202</v>
      </c>
      <c r="V50" s="289">
        <f>U50/30*26</f>
        <v>2600</v>
      </c>
      <c r="W50" s="462"/>
      <c r="X50" s="462"/>
      <c r="Y50" s="462"/>
      <c r="Z50" s="462"/>
      <c r="AA50" s="462"/>
      <c r="AB50" s="283"/>
      <c r="AC50" s="391">
        <f t="shared" si="4"/>
        <v>0</v>
      </c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462"/>
      <c r="AS50" s="518">
        <f t="shared" si="5"/>
        <v>0</v>
      </c>
      <c r="AT50" s="391">
        <f t="shared" si="6"/>
        <v>2400</v>
      </c>
      <c r="AU50" s="391">
        <f t="shared" si="7"/>
        <v>200</v>
      </c>
      <c r="AV50" s="281"/>
      <c r="AW50" s="282"/>
      <c r="AX50" s="282"/>
      <c r="AY50" s="282"/>
      <c r="AZ50" s="282"/>
      <c r="BA50" s="391">
        <f t="shared" si="8"/>
        <v>200</v>
      </c>
      <c r="BB50" s="283"/>
      <c r="BC50" s="523"/>
      <c r="BD50" s="366" t="str">
        <f t="shared" si="9"/>
        <v>错误</v>
      </c>
    </row>
    <row r="51" s="1" customFormat="1" ht="50" customHeight="1" spans="1:56">
      <c r="A51" s="376">
        <f t="shared" si="1"/>
        <v>47</v>
      </c>
      <c r="B51" s="477"/>
      <c r="C51" s="460"/>
      <c r="D51" s="456"/>
      <c r="E51" s="462"/>
      <c r="F51" s="457">
        <f t="shared" si="2"/>
        <v>30</v>
      </c>
      <c r="G51" s="458"/>
      <c r="H51" s="459"/>
      <c r="I51" s="459"/>
      <c r="J51" s="459"/>
      <c r="K51" s="459"/>
      <c r="L51" s="487"/>
      <c r="M51" s="459"/>
      <c r="N51" s="459"/>
      <c r="O51" s="487"/>
      <c r="P51" s="459"/>
      <c r="Q51" s="459"/>
      <c r="R51" s="459"/>
      <c r="S51" s="500">
        <f t="shared" si="3"/>
        <v>0</v>
      </c>
      <c r="T51" s="506"/>
      <c r="U51" s="399"/>
      <c r="V51" s="289"/>
      <c r="W51" s="462"/>
      <c r="X51" s="462"/>
      <c r="Y51" s="462"/>
      <c r="Z51" s="462"/>
      <c r="AA51" s="462"/>
      <c r="AB51" s="283"/>
      <c r="AC51" s="391">
        <f t="shared" si="4"/>
        <v>0</v>
      </c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  <c r="AR51" s="517"/>
      <c r="AS51" s="518">
        <f t="shared" si="5"/>
        <v>0</v>
      </c>
      <c r="AT51" s="391">
        <f t="shared" si="6"/>
        <v>0</v>
      </c>
      <c r="AU51" s="391">
        <f t="shared" si="7"/>
        <v>0</v>
      </c>
      <c r="AV51" s="281"/>
      <c r="AW51" s="282"/>
      <c r="AX51" s="282"/>
      <c r="AY51" s="282"/>
      <c r="AZ51" s="282"/>
      <c r="BA51" s="391">
        <f t="shared" si="8"/>
        <v>0</v>
      </c>
      <c r="BB51" s="283"/>
      <c r="BC51" s="524"/>
      <c r="BD51" s="366" t="str">
        <f t="shared" si="9"/>
        <v>正确</v>
      </c>
    </row>
    <row r="52" s="1" customFormat="1" ht="50" customHeight="1" spans="1:56">
      <c r="A52" s="376">
        <f t="shared" si="1"/>
        <v>48</v>
      </c>
      <c r="B52" s="478"/>
      <c r="C52" s="460"/>
      <c r="D52" s="456"/>
      <c r="E52" s="462"/>
      <c r="F52" s="457">
        <f t="shared" si="2"/>
        <v>30</v>
      </c>
      <c r="G52" s="458"/>
      <c r="H52" s="459"/>
      <c r="I52" s="459"/>
      <c r="J52" s="459"/>
      <c r="K52" s="459"/>
      <c r="L52" s="487"/>
      <c r="M52" s="459"/>
      <c r="N52" s="459"/>
      <c r="O52" s="487"/>
      <c r="P52" s="459"/>
      <c r="Q52" s="459"/>
      <c r="R52" s="459"/>
      <c r="S52" s="500">
        <f t="shared" si="3"/>
        <v>0</v>
      </c>
      <c r="T52" s="506"/>
      <c r="U52" s="399"/>
      <c r="V52" s="289"/>
      <c r="W52" s="462"/>
      <c r="X52" s="462"/>
      <c r="Y52" s="462"/>
      <c r="Z52" s="462"/>
      <c r="AA52" s="462"/>
      <c r="AB52" s="283"/>
      <c r="AC52" s="391">
        <f t="shared" si="4"/>
        <v>0</v>
      </c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517"/>
      <c r="AS52" s="518">
        <f t="shared" si="5"/>
        <v>0</v>
      </c>
      <c r="AT52" s="391">
        <f t="shared" si="6"/>
        <v>0</v>
      </c>
      <c r="AU52" s="391">
        <f t="shared" si="7"/>
        <v>0</v>
      </c>
      <c r="AV52" s="281"/>
      <c r="AW52" s="282"/>
      <c r="AX52" s="282"/>
      <c r="AY52" s="282"/>
      <c r="AZ52" s="282"/>
      <c r="BA52" s="391">
        <f t="shared" si="8"/>
        <v>0</v>
      </c>
      <c r="BB52" s="283"/>
      <c r="BC52" s="524"/>
      <c r="BD52" s="366" t="str">
        <f t="shared" si="9"/>
        <v>正确</v>
      </c>
    </row>
    <row r="53" s="1" customFormat="1" ht="50" customHeight="1" spans="1:56">
      <c r="A53" s="376">
        <f t="shared" si="1"/>
        <v>49</v>
      </c>
      <c r="B53" s="479"/>
      <c r="C53" s="460"/>
      <c r="D53" s="456"/>
      <c r="E53" s="462"/>
      <c r="F53" s="457">
        <f t="shared" si="2"/>
        <v>30</v>
      </c>
      <c r="G53" s="458"/>
      <c r="H53" s="459"/>
      <c r="I53" s="459"/>
      <c r="J53" s="459"/>
      <c r="K53" s="459"/>
      <c r="L53" s="487"/>
      <c r="M53" s="459"/>
      <c r="N53" s="459"/>
      <c r="O53" s="487"/>
      <c r="P53" s="459"/>
      <c r="Q53" s="459"/>
      <c r="R53" s="459"/>
      <c r="S53" s="500">
        <f t="shared" si="3"/>
        <v>0</v>
      </c>
      <c r="T53" s="506"/>
      <c r="U53" s="399"/>
      <c r="V53" s="289"/>
      <c r="W53" s="462"/>
      <c r="X53" s="462"/>
      <c r="Y53" s="462"/>
      <c r="Z53" s="462"/>
      <c r="AA53" s="462"/>
      <c r="AB53" s="283"/>
      <c r="AC53" s="391">
        <f t="shared" si="4"/>
        <v>0</v>
      </c>
      <c r="AD53" s="283"/>
      <c r="AE53" s="283"/>
      <c r="AF53" s="283"/>
      <c r="AG53" s="283"/>
      <c r="AH53" s="283"/>
      <c r="AI53" s="283"/>
      <c r="AJ53" s="283"/>
      <c r="AK53" s="283"/>
      <c r="AL53" s="283"/>
      <c r="AM53" s="283"/>
      <c r="AN53" s="283"/>
      <c r="AO53" s="283"/>
      <c r="AP53" s="283"/>
      <c r="AQ53" s="283"/>
      <c r="AR53" s="517"/>
      <c r="AS53" s="518">
        <f t="shared" si="5"/>
        <v>0</v>
      </c>
      <c r="AT53" s="391">
        <f t="shared" si="6"/>
        <v>0</v>
      </c>
      <c r="AU53" s="391">
        <f t="shared" si="7"/>
        <v>0</v>
      </c>
      <c r="AV53" s="281"/>
      <c r="AW53" s="282"/>
      <c r="AX53" s="282"/>
      <c r="AY53" s="282"/>
      <c r="AZ53" s="282"/>
      <c r="BA53" s="391">
        <f t="shared" si="8"/>
        <v>0</v>
      </c>
      <c r="BB53" s="283"/>
      <c r="BC53" s="524"/>
      <c r="BD53" s="366" t="str">
        <f t="shared" si="9"/>
        <v>正确</v>
      </c>
    </row>
    <row r="54" s="1" customFormat="1" ht="50" customHeight="1" spans="1:56">
      <c r="A54" s="376">
        <f t="shared" si="1"/>
        <v>50</v>
      </c>
      <c r="B54" s="480"/>
      <c r="C54" s="460"/>
      <c r="D54" s="456"/>
      <c r="E54" s="462"/>
      <c r="F54" s="457">
        <f t="shared" si="2"/>
        <v>30</v>
      </c>
      <c r="G54" s="458"/>
      <c r="H54" s="459"/>
      <c r="I54" s="459"/>
      <c r="J54" s="459"/>
      <c r="K54" s="459"/>
      <c r="L54" s="487"/>
      <c r="M54" s="459"/>
      <c r="N54" s="459"/>
      <c r="O54" s="487"/>
      <c r="P54" s="459"/>
      <c r="Q54" s="459"/>
      <c r="R54" s="459"/>
      <c r="S54" s="500">
        <f t="shared" si="3"/>
        <v>0</v>
      </c>
      <c r="T54" s="506"/>
      <c r="U54" s="399"/>
      <c r="V54" s="289"/>
      <c r="W54" s="462"/>
      <c r="X54" s="462"/>
      <c r="Y54" s="462"/>
      <c r="Z54" s="462"/>
      <c r="AA54" s="462"/>
      <c r="AB54" s="283"/>
      <c r="AC54" s="391">
        <f t="shared" si="4"/>
        <v>0</v>
      </c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517"/>
      <c r="AS54" s="518">
        <f t="shared" si="5"/>
        <v>0</v>
      </c>
      <c r="AT54" s="391">
        <f t="shared" si="6"/>
        <v>0</v>
      </c>
      <c r="AU54" s="391"/>
      <c r="AV54" s="281"/>
      <c r="AW54" s="282"/>
      <c r="AX54" s="282"/>
      <c r="AY54" s="282"/>
      <c r="AZ54" s="282"/>
      <c r="BA54" s="391">
        <f t="shared" si="8"/>
        <v>0</v>
      </c>
      <c r="BB54" s="283"/>
      <c r="BC54" s="524"/>
      <c r="BD54" s="366" t="str">
        <f t="shared" si="9"/>
        <v>正确</v>
      </c>
    </row>
    <row r="55" s="1" customFormat="1" ht="50" customHeight="1" spans="1:56">
      <c r="A55" s="376">
        <f t="shared" si="1"/>
        <v>51</v>
      </c>
      <c r="B55" s="462"/>
      <c r="C55" s="455"/>
      <c r="D55" s="481"/>
      <c r="E55" s="462"/>
      <c r="F55" s="457">
        <f t="shared" si="2"/>
        <v>30</v>
      </c>
      <c r="G55" s="482"/>
      <c r="H55" s="459"/>
      <c r="I55" s="459"/>
      <c r="J55" s="459"/>
      <c r="K55" s="459"/>
      <c r="L55" s="487"/>
      <c r="M55" s="459"/>
      <c r="N55" s="459"/>
      <c r="O55" s="487"/>
      <c r="P55" s="459"/>
      <c r="Q55" s="459"/>
      <c r="R55" s="459"/>
      <c r="S55" s="500">
        <f t="shared" si="3"/>
        <v>0</v>
      </c>
      <c r="T55" s="507"/>
      <c r="U55" s="399"/>
      <c r="V55" s="289"/>
      <c r="W55" s="462"/>
      <c r="X55" s="462"/>
      <c r="Y55" s="462"/>
      <c r="Z55" s="462"/>
      <c r="AA55" s="462"/>
      <c r="AB55" s="283"/>
      <c r="AC55" s="391">
        <f t="shared" si="4"/>
        <v>0</v>
      </c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517"/>
      <c r="AS55" s="518">
        <f t="shared" si="5"/>
        <v>0</v>
      </c>
      <c r="AT55" s="391">
        <f t="shared" si="6"/>
        <v>0</v>
      </c>
      <c r="AU55" s="391">
        <f t="shared" si="7"/>
        <v>0</v>
      </c>
      <c r="AV55" s="281"/>
      <c r="AW55" s="282"/>
      <c r="AX55" s="282"/>
      <c r="AY55" s="282"/>
      <c r="AZ55" s="282"/>
      <c r="BA55" s="391">
        <f t="shared" si="8"/>
        <v>0</v>
      </c>
      <c r="BB55" s="283"/>
      <c r="BC55" s="291"/>
      <c r="BD55" s="366" t="str">
        <f t="shared" si="9"/>
        <v>正确</v>
      </c>
    </row>
    <row r="56" s="1" customFormat="1" ht="50" customHeight="1" spans="1:56">
      <c r="A56" s="376">
        <f t="shared" si="1"/>
        <v>52</v>
      </c>
      <c r="B56" s="462"/>
      <c r="C56" s="455"/>
      <c r="D56" s="481"/>
      <c r="E56" s="462"/>
      <c r="F56" s="457">
        <f t="shared" si="2"/>
        <v>30</v>
      </c>
      <c r="G56" s="482"/>
      <c r="H56" s="459"/>
      <c r="I56" s="459"/>
      <c r="J56" s="459"/>
      <c r="K56" s="459"/>
      <c r="L56" s="487"/>
      <c r="M56" s="459"/>
      <c r="N56" s="459"/>
      <c r="O56" s="487"/>
      <c r="P56" s="459"/>
      <c r="Q56" s="459"/>
      <c r="R56" s="459"/>
      <c r="S56" s="500">
        <f t="shared" si="3"/>
        <v>0</v>
      </c>
      <c r="T56" s="507"/>
      <c r="U56" s="399"/>
      <c r="V56" s="289"/>
      <c r="W56" s="462"/>
      <c r="X56" s="462"/>
      <c r="Y56" s="462"/>
      <c r="Z56" s="462"/>
      <c r="AA56" s="462"/>
      <c r="AB56" s="283"/>
      <c r="AC56" s="391">
        <f t="shared" si="4"/>
        <v>0</v>
      </c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517"/>
      <c r="AS56" s="518">
        <f t="shared" si="5"/>
        <v>0</v>
      </c>
      <c r="AT56" s="391">
        <f t="shared" si="6"/>
        <v>0</v>
      </c>
      <c r="AU56" s="391">
        <f t="shared" si="7"/>
        <v>0</v>
      </c>
      <c r="AV56" s="281"/>
      <c r="AW56" s="282"/>
      <c r="AX56" s="282"/>
      <c r="AY56" s="282"/>
      <c r="AZ56" s="282"/>
      <c r="BA56" s="391">
        <f t="shared" si="8"/>
        <v>0</v>
      </c>
      <c r="BB56" s="283"/>
      <c r="BC56" s="291"/>
      <c r="BD56" s="366" t="str">
        <f t="shared" si="9"/>
        <v>正确</v>
      </c>
    </row>
    <row r="57" s="1" customFormat="1" ht="50" customHeight="1" spans="1:56">
      <c r="A57" s="376">
        <f t="shared" si="1"/>
        <v>53</v>
      </c>
      <c r="B57" s="462"/>
      <c r="C57" s="455"/>
      <c r="D57" s="481"/>
      <c r="E57" s="462"/>
      <c r="F57" s="457">
        <f t="shared" si="2"/>
        <v>30</v>
      </c>
      <c r="G57" s="482"/>
      <c r="H57" s="459"/>
      <c r="I57" s="459"/>
      <c r="J57" s="459"/>
      <c r="K57" s="459"/>
      <c r="L57" s="487"/>
      <c r="M57" s="459"/>
      <c r="N57" s="459"/>
      <c r="O57" s="487"/>
      <c r="P57" s="459"/>
      <c r="Q57" s="459"/>
      <c r="R57" s="459"/>
      <c r="S57" s="500">
        <f t="shared" si="3"/>
        <v>0</v>
      </c>
      <c r="T57" s="507"/>
      <c r="U57" s="399"/>
      <c r="V57" s="289"/>
      <c r="W57" s="462"/>
      <c r="X57" s="462"/>
      <c r="Y57" s="462"/>
      <c r="Z57" s="462"/>
      <c r="AA57" s="462"/>
      <c r="AB57" s="283"/>
      <c r="AC57" s="391">
        <f t="shared" si="4"/>
        <v>0</v>
      </c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517"/>
      <c r="AS57" s="518">
        <f t="shared" si="5"/>
        <v>0</v>
      </c>
      <c r="AT57" s="391">
        <f t="shared" si="6"/>
        <v>0</v>
      </c>
      <c r="AU57" s="391">
        <f t="shared" si="7"/>
        <v>0</v>
      </c>
      <c r="AV57" s="281"/>
      <c r="AW57" s="282"/>
      <c r="AX57" s="282"/>
      <c r="AY57" s="282"/>
      <c r="AZ57" s="282"/>
      <c r="BA57" s="391">
        <f t="shared" si="8"/>
        <v>0</v>
      </c>
      <c r="BB57" s="283"/>
      <c r="BC57" s="291"/>
      <c r="BD57" s="366" t="str">
        <f t="shared" si="9"/>
        <v>正确</v>
      </c>
    </row>
    <row r="58" s="1" customFormat="1" ht="50" customHeight="1" spans="1:56">
      <c r="A58" s="376">
        <f t="shared" si="1"/>
        <v>54</v>
      </c>
      <c r="B58" s="462"/>
      <c r="C58" s="455"/>
      <c r="D58" s="481"/>
      <c r="E58" s="462"/>
      <c r="F58" s="457">
        <f t="shared" si="2"/>
        <v>30</v>
      </c>
      <c r="G58" s="482"/>
      <c r="H58" s="459"/>
      <c r="I58" s="459"/>
      <c r="J58" s="459"/>
      <c r="K58" s="459"/>
      <c r="L58" s="487"/>
      <c r="M58" s="459"/>
      <c r="N58" s="459"/>
      <c r="O58" s="487"/>
      <c r="P58" s="459"/>
      <c r="Q58" s="459"/>
      <c r="R58" s="459"/>
      <c r="S58" s="500">
        <f t="shared" si="3"/>
        <v>0</v>
      </c>
      <c r="T58" s="507"/>
      <c r="U58" s="399"/>
      <c r="V58" s="289"/>
      <c r="W58" s="462"/>
      <c r="X58" s="462"/>
      <c r="Y58" s="462"/>
      <c r="Z58" s="462"/>
      <c r="AA58" s="462"/>
      <c r="AB58" s="283"/>
      <c r="AC58" s="391">
        <f t="shared" si="4"/>
        <v>0</v>
      </c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517"/>
      <c r="AS58" s="518">
        <f t="shared" si="5"/>
        <v>0</v>
      </c>
      <c r="AT58" s="391">
        <f t="shared" si="6"/>
        <v>0</v>
      </c>
      <c r="AU58" s="391">
        <f t="shared" si="7"/>
        <v>0</v>
      </c>
      <c r="AV58" s="281"/>
      <c r="AW58" s="282"/>
      <c r="AX58" s="282"/>
      <c r="AY58" s="282"/>
      <c r="AZ58" s="282"/>
      <c r="BA58" s="391">
        <f t="shared" si="8"/>
        <v>0</v>
      </c>
      <c r="BB58" s="283"/>
      <c r="BC58" s="291"/>
      <c r="BD58" s="366" t="str">
        <f t="shared" si="9"/>
        <v>正确</v>
      </c>
    </row>
    <row r="59" s="1" customFormat="1" ht="50" customHeight="1" spans="1:56">
      <c r="A59" s="376">
        <f t="shared" si="1"/>
        <v>55</v>
      </c>
      <c r="B59" s="462"/>
      <c r="C59" s="455"/>
      <c r="D59" s="481"/>
      <c r="E59" s="462"/>
      <c r="F59" s="457">
        <f t="shared" si="2"/>
        <v>30</v>
      </c>
      <c r="G59" s="482"/>
      <c r="H59" s="459"/>
      <c r="I59" s="459"/>
      <c r="J59" s="459"/>
      <c r="K59" s="459"/>
      <c r="L59" s="487"/>
      <c r="M59" s="459"/>
      <c r="N59" s="459"/>
      <c r="O59" s="487"/>
      <c r="P59" s="459"/>
      <c r="Q59" s="459"/>
      <c r="R59" s="459"/>
      <c r="S59" s="500">
        <f t="shared" si="3"/>
        <v>0</v>
      </c>
      <c r="T59" s="507"/>
      <c r="U59" s="399"/>
      <c r="V59" s="289"/>
      <c r="W59" s="462"/>
      <c r="X59" s="462"/>
      <c r="Y59" s="462"/>
      <c r="Z59" s="462"/>
      <c r="AA59" s="462"/>
      <c r="AB59" s="283"/>
      <c r="AC59" s="391">
        <f t="shared" si="4"/>
        <v>0</v>
      </c>
      <c r="AD59" s="283"/>
      <c r="AE59" s="283"/>
      <c r="AF59" s="283"/>
      <c r="AG59" s="283"/>
      <c r="AH59" s="283"/>
      <c r="AI59" s="283"/>
      <c r="AJ59" s="283"/>
      <c r="AK59" s="283"/>
      <c r="AL59" s="283"/>
      <c r="AM59" s="283"/>
      <c r="AN59" s="283"/>
      <c r="AO59" s="283"/>
      <c r="AP59" s="283"/>
      <c r="AQ59" s="283"/>
      <c r="AR59" s="517"/>
      <c r="AS59" s="518">
        <f t="shared" si="5"/>
        <v>0</v>
      </c>
      <c r="AT59" s="391">
        <f t="shared" si="6"/>
        <v>0</v>
      </c>
      <c r="AU59" s="391">
        <f t="shared" si="7"/>
        <v>0</v>
      </c>
      <c r="AV59" s="281"/>
      <c r="AW59" s="282"/>
      <c r="AX59" s="282"/>
      <c r="AY59" s="282"/>
      <c r="AZ59" s="282"/>
      <c r="BA59" s="391">
        <f t="shared" si="8"/>
        <v>0</v>
      </c>
      <c r="BB59" s="283"/>
      <c r="BC59" s="291"/>
      <c r="BD59" s="366" t="str">
        <f t="shared" si="9"/>
        <v>正确</v>
      </c>
    </row>
    <row r="60" s="1" customFormat="1" ht="50" customHeight="1" spans="1:56">
      <c r="A60" s="376">
        <f t="shared" si="1"/>
        <v>56</v>
      </c>
      <c r="B60" s="462"/>
      <c r="C60" s="455"/>
      <c r="D60" s="481"/>
      <c r="E60" s="462"/>
      <c r="F60" s="457">
        <f t="shared" si="2"/>
        <v>30</v>
      </c>
      <c r="G60" s="482"/>
      <c r="H60" s="459"/>
      <c r="I60" s="459"/>
      <c r="J60" s="459"/>
      <c r="K60" s="459"/>
      <c r="L60" s="487"/>
      <c r="M60" s="459"/>
      <c r="N60" s="459"/>
      <c r="O60" s="487"/>
      <c r="P60" s="459"/>
      <c r="Q60" s="459"/>
      <c r="R60" s="459"/>
      <c r="S60" s="500">
        <f t="shared" si="3"/>
        <v>0</v>
      </c>
      <c r="T60" s="507"/>
      <c r="U60" s="399"/>
      <c r="V60" s="289"/>
      <c r="W60" s="462"/>
      <c r="X60" s="462"/>
      <c r="Y60" s="462"/>
      <c r="Z60" s="462"/>
      <c r="AA60" s="462"/>
      <c r="AB60" s="283"/>
      <c r="AC60" s="391">
        <f t="shared" si="4"/>
        <v>0</v>
      </c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517"/>
      <c r="AS60" s="518">
        <f t="shared" si="5"/>
        <v>0</v>
      </c>
      <c r="AT60" s="391">
        <f t="shared" si="6"/>
        <v>0</v>
      </c>
      <c r="AU60" s="391">
        <f t="shared" si="7"/>
        <v>0</v>
      </c>
      <c r="AV60" s="281"/>
      <c r="AW60" s="282"/>
      <c r="AX60" s="282"/>
      <c r="AY60" s="282"/>
      <c r="AZ60" s="282"/>
      <c r="BA60" s="391">
        <f t="shared" si="8"/>
        <v>0</v>
      </c>
      <c r="BB60" s="283"/>
      <c r="BC60" s="291"/>
      <c r="BD60" s="366" t="str">
        <f t="shared" si="9"/>
        <v>正确</v>
      </c>
    </row>
    <row r="61" s="1" customFormat="1" ht="50" customHeight="1" spans="1:56">
      <c r="A61" s="376">
        <f t="shared" si="1"/>
        <v>57</v>
      </c>
      <c r="B61" s="462"/>
      <c r="C61" s="455"/>
      <c r="D61" s="481"/>
      <c r="E61" s="462"/>
      <c r="F61" s="457">
        <f t="shared" si="2"/>
        <v>30</v>
      </c>
      <c r="G61" s="482"/>
      <c r="H61" s="459"/>
      <c r="I61" s="459"/>
      <c r="J61" s="459"/>
      <c r="K61" s="459"/>
      <c r="L61" s="487"/>
      <c r="M61" s="459"/>
      <c r="N61" s="459"/>
      <c r="O61" s="487"/>
      <c r="P61" s="459"/>
      <c r="Q61" s="459"/>
      <c r="R61" s="459"/>
      <c r="S61" s="500">
        <f t="shared" si="3"/>
        <v>0</v>
      </c>
      <c r="T61" s="507"/>
      <c r="U61" s="399"/>
      <c r="V61" s="289"/>
      <c r="W61" s="462"/>
      <c r="X61" s="462"/>
      <c r="Y61" s="462"/>
      <c r="Z61" s="462"/>
      <c r="AA61" s="462"/>
      <c r="AB61" s="283"/>
      <c r="AC61" s="391">
        <f t="shared" si="4"/>
        <v>0</v>
      </c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517"/>
      <c r="AS61" s="518">
        <f t="shared" si="5"/>
        <v>0</v>
      </c>
      <c r="AT61" s="391">
        <f t="shared" si="6"/>
        <v>0</v>
      </c>
      <c r="AU61" s="391">
        <f t="shared" si="7"/>
        <v>0</v>
      </c>
      <c r="AV61" s="281"/>
      <c r="AW61" s="282"/>
      <c r="AX61" s="282"/>
      <c r="AY61" s="282"/>
      <c r="AZ61" s="282"/>
      <c r="BA61" s="391">
        <f t="shared" si="8"/>
        <v>0</v>
      </c>
      <c r="BB61" s="283"/>
      <c r="BC61" s="291"/>
      <c r="BD61" s="366" t="str">
        <f t="shared" si="9"/>
        <v>正确</v>
      </c>
    </row>
    <row r="62" s="1" customFormat="1" ht="50" customHeight="1" spans="1:56">
      <c r="A62" s="376">
        <f t="shared" si="1"/>
        <v>58</v>
      </c>
      <c r="B62" s="462"/>
      <c r="C62" s="455"/>
      <c r="D62" s="481"/>
      <c r="E62" s="462"/>
      <c r="F62" s="457">
        <f t="shared" si="2"/>
        <v>30</v>
      </c>
      <c r="G62" s="482"/>
      <c r="H62" s="459"/>
      <c r="I62" s="459"/>
      <c r="J62" s="459"/>
      <c r="K62" s="459"/>
      <c r="L62" s="487"/>
      <c r="M62" s="459"/>
      <c r="N62" s="459"/>
      <c r="O62" s="487"/>
      <c r="P62" s="459"/>
      <c r="Q62" s="459"/>
      <c r="R62" s="459"/>
      <c r="S62" s="500">
        <f t="shared" si="3"/>
        <v>0</v>
      </c>
      <c r="T62" s="507"/>
      <c r="U62" s="399"/>
      <c r="V62" s="289"/>
      <c r="W62" s="462"/>
      <c r="X62" s="462"/>
      <c r="Y62" s="462"/>
      <c r="Z62" s="462"/>
      <c r="AA62" s="462"/>
      <c r="AB62" s="283"/>
      <c r="AC62" s="391">
        <f t="shared" si="4"/>
        <v>0</v>
      </c>
      <c r="AD62" s="283"/>
      <c r="AE62" s="283"/>
      <c r="AF62" s="283"/>
      <c r="AG62" s="283"/>
      <c r="AH62" s="283"/>
      <c r="AI62" s="283"/>
      <c r="AJ62" s="283"/>
      <c r="AK62" s="283"/>
      <c r="AL62" s="283"/>
      <c r="AM62" s="283"/>
      <c r="AN62" s="283"/>
      <c r="AO62" s="283"/>
      <c r="AP62" s="283"/>
      <c r="AQ62" s="283"/>
      <c r="AR62" s="517"/>
      <c r="AS62" s="518">
        <f t="shared" si="5"/>
        <v>0</v>
      </c>
      <c r="AT62" s="391">
        <f t="shared" si="6"/>
        <v>0</v>
      </c>
      <c r="AU62" s="391">
        <f t="shared" si="7"/>
        <v>0</v>
      </c>
      <c r="AV62" s="281"/>
      <c r="AW62" s="282"/>
      <c r="AX62" s="282"/>
      <c r="AY62" s="282"/>
      <c r="AZ62" s="282"/>
      <c r="BA62" s="391">
        <f t="shared" si="8"/>
        <v>0</v>
      </c>
      <c r="BB62" s="283"/>
      <c r="BC62" s="291"/>
      <c r="BD62" s="366" t="str">
        <f t="shared" si="9"/>
        <v>正确</v>
      </c>
    </row>
    <row r="63" s="1" customFormat="1" ht="50" customHeight="1" spans="1:56">
      <c r="A63" s="376">
        <f t="shared" si="1"/>
        <v>59</v>
      </c>
      <c r="B63" s="462"/>
      <c r="C63" s="455"/>
      <c r="D63" s="481"/>
      <c r="E63" s="462"/>
      <c r="F63" s="457">
        <f t="shared" si="2"/>
        <v>30</v>
      </c>
      <c r="G63" s="482"/>
      <c r="H63" s="459"/>
      <c r="I63" s="459"/>
      <c r="J63" s="459"/>
      <c r="K63" s="459"/>
      <c r="L63" s="487"/>
      <c r="M63" s="459"/>
      <c r="N63" s="459"/>
      <c r="O63" s="487"/>
      <c r="P63" s="459"/>
      <c r="Q63" s="459"/>
      <c r="R63" s="459"/>
      <c r="S63" s="500">
        <f t="shared" si="3"/>
        <v>0</v>
      </c>
      <c r="T63" s="507"/>
      <c r="U63" s="399"/>
      <c r="V63" s="289"/>
      <c r="W63" s="462"/>
      <c r="X63" s="462"/>
      <c r="Y63" s="462"/>
      <c r="Z63" s="462"/>
      <c r="AA63" s="462"/>
      <c r="AB63" s="283"/>
      <c r="AC63" s="391">
        <f t="shared" si="4"/>
        <v>0</v>
      </c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517"/>
      <c r="AS63" s="518">
        <f t="shared" si="5"/>
        <v>0</v>
      </c>
      <c r="AT63" s="391">
        <f t="shared" si="6"/>
        <v>0</v>
      </c>
      <c r="AU63" s="391">
        <f t="shared" si="7"/>
        <v>0</v>
      </c>
      <c r="AV63" s="281"/>
      <c r="AW63" s="282"/>
      <c r="AX63" s="282"/>
      <c r="AY63" s="282"/>
      <c r="AZ63" s="282"/>
      <c r="BA63" s="391">
        <f t="shared" si="8"/>
        <v>0</v>
      </c>
      <c r="BB63" s="283"/>
      <c r="BC63" s="291"/>
      <c r="BD63" s="366" t="str">
        <f t="shared" si="9"/>
        <v>正确</v>
      </c>
    </row>
    <row r="64" s="1" customFormat="1" ht="50" customHeight="1" spans="1:56">
      <c r="A64" s="376">
        <f t="shared" si="1"/>
        <v>60</v>
      </c>
      <c r="B64" s="462"/>
      <c r="C64" s="455"/>
      <c r="D64" s="481"/>
      <c r="E64" s="462"/>
      <c r="F64" s="457">
        <f t="shared" si="2"/>
        <v>30</v>
      </c>
      <c r="G64" s="482"/>
      <c r="H64" s="459"/>
      <c r="I64" s="459"/>
      <c r="J64" s="459"/>
      <c r="K64" s="459"/>
      <c r="L64" s="487"/>
      <c r="M64" s="459"/>
      <c r="N64" s="459"/>
      <c r="O64" s="487"/>
      <c r="P64" s="459"/>
      <c r="Q64" s="459"/>
      <c r="R64" s="459"/>
      <c r="S64" s="500">
        <f t="shared" si="3"/>
        <v>0</v>
      </c>
      <c r="T64" s="507"/>
      <c r="U64" s="399"/>
      <c r="V64" s="289"/>
      <c r="W64" s="462"/>
      <c r="X64" s="462"/>
      <c r="Y64" s="462"/>
      <c r="Z64" s="462"/>
      <c r="AA64" s="462"/>
      <c r="AB64" s="283"/>
      <c r="AC64" s="391">
        <f t="shared" si="4"/>
        <v>0</v>
      </c>
      <c r="AD64" s="283"/>
      <c r="AE64" s="283"/>
      <c r="AF64" s="283"/>
      <c r="AG64" s="283"/>
      <c r="AH64" s="283"/>
      <c r="AI64" s="283"/>
      <c r="AJ64" s="283"/>
      <c r="AK64" s="283"/>
      <c r="AL64" s="283"/>
      <c r="AM64" s="283"/>
      <c r="AN64" s="283"/>
      <c r="AO64" s="283"/>
      <c r="AP64" s="283"/>
      <c r="AQ64" s="283"/>
      <c r="AR64" s="517"/>
      <c r="AS64" s="518">
        <f t="shared" si="5"/>
        <v>0</v>
      </c>
      <c r="AT64" s="391">
        <f t="shared" si="6"/>
        <v>0</v>
      </c>
      <c r="AU64" s="391">
        <f t="shared" si="7"/>
        <v>0</v>
      </c>
      <c r="AV64" s="281"/>
      <c r="AW64" s="282"/>
      <c r="AX64" s="282"/>
      <c r="AY64" s="282"/>
      <c r="AZ64" s="282"/>
      <c r="BA64" s="391">
        <f t="shared" si="8"/>
        <v>0</v>
      </c>
      <c r="BB64" s="283"/>
      <c r="BC64" s="291"/>
      <c r="BD64" s="366" t="str">
        <f t="shared" si="9"/>
        <v>正确</v>
      </c>
    </row>
    <row r="65" s="1" customFormat="1" ht="50" customHeight="1" spans="1:56">
      <c r="A65" s="376">
        <f t="shared" si="1"/>
        <v>61</v>
      </c>
      <c r="B65" s="462"/>
      <c r="C65" s="455"/>
      <c r="D65" s="481"/>
      <c r="E65" s="462"/>
      <c r="F65" s="457">
        <f t="shared" si="2"/>
        <v>30</v>
      </c>
      <c r="G65" s="482"/>
      <c r="H65" s="459"/>
      <c r="I65" s="459"/>
      <c r="J65" s="459"/>
      <c r="K65" s="459"/>
      <c r="L65" s="487"/>
      <c r="M65" s="459"/>
      <c r="N65" s="459"/>
      <c r="O65" s="487"/>
      <c r="P65" s="459"/>
      <c r="Q65" s="459"/>
      <c r="R65" s="459"/>
      <c r="S65" s="500">
        <f t="shared" si="3"/>
        <v>0</v>
      </c>
      <c r="T65" s="507"/>
      <c r="U65" s="399"/>
      <c r="V65" s="289"/>
      <c r="W65" s="462"/>
      <c r="X65" s="462"/>
      <c r="Y65" s="462"/>
      <c r="Z65" s="462"/>
      <c r="AA65" s="462"/>
      <c r="AB65" s="283"/>
      <c r="AC65" s="391">
        <f t="shared" si="4"/>
        <v>0</v>
      </c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  <c r="AR65" s="517"/>
      <c r="AS65" s="518">
        <f t="shared" si="5"/>
        <v>0</v>
      </c>
      <c r="AT65" s="391">
        <f t="shared" si="6"/>
        <v>0</v>
      </c>
      <c r="AU65" s="391">
        <f t="shared" si="7"/>
        <v>0</v>
      </c>
      <c r="AV65" s="281"/>
      <c r="AW65" s="282"/>
      <c r="AX65" s="282"/>
      <c r="AY65" s="282"/>
      <c r="AZ65" s="282"/>
      <c r="BA65" s="391">
        <f t="shared" si="8"/>
        <v>0</v>
      </c>
      <c r="BB65" s="283"/>
      <c r="BC65" s="291"/>
      <c r="BD65" s="366" t="str">
        <f t="shared" si="9"/>
        <v>正确</v>
      </c>
    </row>
    <row r="66" s="1" customFormat="1" ht="50" customHeight="1" spans="1:56">
      <c r="A66" s="376">
        <f t="shared" si="1"/>
        <v>62</v>
      </c>
      <c r="B66" s="462"/>
      <c r="C66" s="455"/>
      <c r="D66" s="481"/>
      <c r="E66" s="462"/>
      <c r="F66" s="457">
        <f t="shared" si="2"/>
        <v>30</v>
      </c>
      <c r="G66" s="482"/>
      <c r="H66" s="459"/>
      <c r="I66" s="459"/>
      <c r="J66" s="459"/>
      <c r="K66" s="459"/>
      <c r="L66" s="487"/>
      <c r="M66" s="459"/>
      <c r="N66" s="459"/>
      <c r="O66" s="487"/>
      <c r="P66" s="459"/>
      <c r="Q66" s="459"/>
      <c r="R66" s="459"/>
      <c r="S66" s="500">
        <f t="shared" si="3"/>
        <v>0</v>
      </c>
      <c r="T66" s="507"/>
      <c r="U66" s="399"/>
      <c r="V66" s="289"/>
      <c r="W66" s="462"/>
      <c r="X66" s="462"/>
      <c r="Y66" s="462"/>
      <c r="Z66" s="462"/>
      <c r="AA66" s="462"/>
      <c r="AB66" s="283"/>
      <c r="AC66" s="391">
        <f t="shared" si="4"/>
        <v>0</v>
      </c>
      <c r="AD66" s="283"/>
      <c r="AE66" s="283"/>
      <c r="AF66" s="283"/>
      <c r="AG66" s="283"/>
      <c r="AH66" s="283"/>
      <c r="AI66" s="283"/>
      <c r="AJ66" s="283"/>
      <c r="AK66" s="283"/>
      <c r="AL66" s="283"/>
      <c r="AM66" s="283"/>
      <c r="AN66" s="283"/>
      <c r="AO66" s="283"/>
      <c r="AP66" s="283"/>
      <c r="AQ66" s="283"/>
      <c r="AR66" s="517"/>
      <c r="AS66" s="518">
        <f t="shared" si="5"/>
        <v>0</v>
      </c>
      <c r="AT66" s="391">
        <f t="shared" si="6"/>
        <v>0</v>
      </c>
      <c r="AU66" s="391">
        <f t="shared" si="7"/>
        <v>0</v>
      </c>
      <c r="AV66" s="281"/>
      <c r="AW66" s="282"/>
      <c r="AX66" s="282"/>
      <c r="AY66" s="282"/>
      <c r="AZ66" s="282"/>
      <c r="BA66" s="391">
        <f t="shared" si="8"/>
        <v>0</v>
      </c>
      <c r="BB66" s="283"/>
      <c r="BC66" s="291"/>
      <c r="BD66" s="366" t="str">
        <f t="shared" si="9"/>
        <v>正确</v>
      </c>
    </row>
    <row r="67" s="1" customFormat="1" ht="50" customHeight="1" spans="1:56">
      <c r="A67" s="376">
        <f t="shared" si="1"/>
        <v>63</v>
      </c>
      <c r="B67" s="462"/>
      <c r="C67" s="455"/>
      <c r="D67" s="481"/>
      <c r="E67" s="462"/>
      <c r="F67" s="457">
        <f t="shared" si="2"/>
        <v>30</v>
      </c>
      <c r="G67" s="482"/>
      <c r="H67" s="459"/>
      <c r="I67" s="459"/>
      <c r="J67" s="459"/>
      <c r="K67" s="459"/>
      <c r="L67" s="487"/>
      <c r="M67" s="459"/>
      <c r="N67" s="459"/>
      <c r="O67" s="487"/>
      <c r="P67" s="459"/>
      <c r="Q67" s="459"/>
      <c r="R67" s="459"/>
      <c r="S67" s="500">
        <f t="shared" si="3"/>
        <v>0</v>
      </c>
      <c r="T67" s="507"/>
      <c r="U67" s="399"/>
      <c r="V67" s="289"/>
      <c r="W67" s="462"/>
      <c r="X67" s="462"/>
      <c r="Y67" s="462"/>
      <c r="Z67" s="462"/>
      <c r="AA67" s="462"/>
      <c r="AB67" s="283"/>
      <c r="AC67" s="391">
        <f t="shared" si="4"/>
        <v>0</v>
      </c>
      <c r="AD67" s="283"/>
      <c r="AE67" s="283"/>
      <c r="AF67" s="283"/>
      <c r="AG67" s="283"/>
      <c r="AH67" s="283"/>
      <c r="AI67" s="283"/>
      <c r="AJ67" s="283"/>
      <c r="AK67" s="283"/>
      <c r="AL67" s="283"/>
      <c r="AM67" s="283"/>
      <c r="AN67" s="283"/>
      <c r="AO67" s="283"/>
      <c r="AP67" s="283"/>
      <c r="AQ67" s="283"/>
      <c r="AR67" s="517"/>
      <c r="AS67" s="518">
        <f t="shared" si="5"/>
        <v>0</v>
      </c>
      <c r="AT67" s="391">
        <f t="shared" si="6"/>
        <v>0</v>
      </c>
      <c r="AU67" s="391">
        <f t="shared" si="7"/>
        <v>0</v>
      </c>
      <c r="AV67" s="281"/>
      <c r="AW67" s="282"/>
      <c r="AX67" s="282"/>
      <c r="AY67" s="282"/>
      <c r="AZ67" s="282"/>
      <c r="BA67" s="391">
        <f t="shared" si="8"/>
        <v>0</v>
      </c>
      <c r="BB67" s="283"/>
      <c r="BC67" s="291"/>
      <c r="BD67" s="366" t="str">
        <f t="shared" si="9"/>
        <v>正确</v>
      </c>
    </row>
    <row r="68" s="1" customFormat="1" ht="50" customHeight="1" spans="1:56">
      <c r="A68" s="376">
        <f t="shared" si="1"/>
        <v>64</v>
      </c>
      <c r="B68" s="462"/>
      <c r="C68" s="455"/>
      <c r="D68" s="481"/>
      <c r="E68" s="462"/>
      <c r="F68" s="457">
        <f t="shared" si="2"/>
        <v>30</v>
      </c>
      <c r="G68" s="482"/>
      <c r="H68" s="459"/>
      <c r="I68" s="459"/>
      <c r="J68" s="459"/>
      <c r="K68" s="459"/>
      <c r="L68" s="487"/>
      <c r="M68" s="459"/>
      <c r="N68" s="459"/>
      <c r="O68" s="487"/>
      <c r="P68" s="459"/>
      <c r="Q68" s="459"/>
      <c r="R68" s="459"/>
      <c r="S68" s="500">
        <f t="shared" si="3"/>
        <v>0</v>
      </c>
      <c r="T68" s="507"/>
      <c r="U68" s="399"/>
      <c r="V68" s="289"/>
      <c r="W68" s="462"/>
      <c r="X68" s="462"/>
      <c r="Y68" s="462"/>
      <c r="Z68" s="462"/>
      <c r="AA68" s="462"/>
      <c r="AB68" s="283"/>
      <c r="AC68" s="391">
        <f t="shared" si="4"/>
        <v>0</v>
      </c>
      <c r="AD68" s="283"/>
      <c r="AE68" s="283"/>
      <c r="AF68" s="283"/>
      <c r="AG68" s="283"/>
      <c r="AH68" s="283"/>
      <c r="AI68" s="283"/>
      <c r="AJ68" s="283"/>
      <c r="AK68" s="283"/>
      <c r="AL68" s="283"/>
      <c r="AM68" s="283"/>
      <c r="AN68" s="283"/>
      <c r="AO68" s="283"/>
      <c r="AP68" s="283"/>
      <c r="AQ68" s="283"/>
      <c r="AR68" s="517"/>
      <c r="AS68" s="518">
        <f t="shared" si="5"/>
        <v>0</v>
      </c>
      <c r="AT68" s="391">
        <f t="shared" si="6"/>
        <v>0</v>
      </c>
      <c r="AU68" s="391">
        <f t="shared" si="7"/>
        <v>0</v>
      </c>
      <c r="AV68" s="281"/>
      <c r="AW68" s="282"/>
      <c r="AX68" s="282"/>
      <c r="AY68" s="282"/>
      <c r="AZ68" s="282"/>
      <c r="BA68" s="391">
        <f t="shared" si="8"/>
        <v>0</v>
      </c>
      <c r="BB68" s="283"/>
      <c r="BC68" s="291"/>
      <c r="BD68" s="366" t="str">
        <f t="shared" si="9"/>
        <v>正确</v>
      </c>
    </row>
    <row r="69" s="1" customFormat="1" ht="50" customHeight="1" spans="1:56">
      <c r="A69" s="376">
        <f t="shared" ref="A69:A132" si="10">ROW()-4</f>
        <v>65</v>
      </c>
      <c r="B69" s="462"/>
      <c r="C69" s="455"/>
      <c r="D69" s="481"/>
      <c r="E69" s="462"/>
      <c r="F69" s="457">
        <f t="shared" ref="F69:F132" si="11">IF($C$2-D69+1&lt;$E$2,$C$2-D69+1,$E$2)</f>
        <v>30</v>
      </c>
      <c r="G69" s="482"/>
      <c r="H69" s="459"/>
      <c r="I69" s="459"/>
      <c r="J69" s="459"/>
      <c r="K69" s="459"/>
      <c r="L69" s="487"/>
      <c r="M69" s="459"/>
      <c r="N69" s="459"/>
      <c r="O69" s="487"/>
      <c r="P69" s="459"/>
      <c r="Q69" s="459"/>
      <c r="R69" s="459"/>
      <c r="S69" s="500">
        <f t="shared" ref="S69:S132" si="12">P69+Q69-R69</f>
        <v>0</v>
      </c>
      <c r="T69" s="507"/>
      <c r="U69" s="399"/>
      <c r="V69" s="289"/>
      <c r="W69" s="462"/>
      <c r="X69" s="462"/>
      <c r="Y69" s="462"/>
      <c r="Z69" s="462"/>
      <c r="AA69" s="462"/>
      <c r="AB69" s="283"/>
      <c r="AC69" s="391">
        <f t="shared" ref="AC69:AC132" si="13">IF(G69="是",30,0)</f>
        <v>0</v>
      </c>
      <c r="AD69" s="283"/>
      <c r="AE69" s="283"/>
      <c r="AF69" s="283"/>
      <c r="AG69" s="283"/>
      <c r="AH69" s="283"/>
      <c r="AI69" s="283"/>
      <c r="AJ69" s="283"/>
      <c r="AK69" s="283"/>
      <c r="AL69" s="283"/>
      <c r="AM69" s="283"/>
      <c r="AN69" s="283"/>
      <c r="AO69" s="283"/>
      <c r="AP69" s="283"/>
      <c r="AQ69" s="283"/>
      <c r="AR69" s="517"/>
      <c r="AS69" s="518">
        <f t="shared" ref="AS69:AS132" si="14">IFERROR(U69/$E$2*2*H69+I69*2,0)</f>
        <v>0</v>
      </c>
      <c r="AT69" s="391">
        <f t="shared" ref="AT69:AT132" si="15">IFERROR(U69/$E$2*(J69+K69*0.2+L69+M69*0.5),0)</f>
        <v>0</v>
      </c>
      <c r="AU69" s="391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391">
        <f t="shared" ref="BA69:BA132" si="17">ROUND(AU69-SUM(AV69:AZ69),2)</f>
        <v>0</v>
      </c>
      <c r="BB69" s="283"/>
      <c r="BC69" s="291"/>
      <c r="BD69" s="366" t="str">
        <f t="shared" ref="BD69:BD132" si="18">IF(U69-SUM(V69:AB69)=0,"正确","错误")</f>
        <v>正确</v>
      </c>
    </row>
    <row r="70" s="1" customFormat="1" ht="50" customHeight="1" spans="1:56">
      <c r="A70" s="376">
        <f t="shared" si="10"/>
        <v>66</v>
      </c>
      <c r="B70" s="462"/>
      <c r="C70" s="455"/>
      <c r="D70" s="481"/>
      <c r="E70" s="462"/>
      <c r="F70" s="457">
        <f t="shared" si="11"/>
        <v>30</v>
      </c>
      <c r="G70" s="482"/>
      <c r="H70" s="459"/>
      <c r="I70" s="459"/>
      <c r="J70" s="459"/>
      <c r="K70" s="459"/>
      <c r="L70" s="487"/>
      <c r="M70" s="459"/>
      <c r="N70" s="459"/>
      <c r="O70" s="487"/>
      <c r="P70" s="459"/>
      <c r="Q70" s="459"/>
      <c r="R70" s="459"/>
      <c r="S70" s="500">
        <f t="shared" si="12"/>
        <v>0</v>
      </c>
      <c r="T70" s="507"/>
      <c r="U70" s="399"/>
      <c r="V70" s="289"/>
      <c r="W70" s="462"/>
      <c r="X70" s="462"/>
      <c r="Y70" s="462"/>
      <c r="Z70" s="462"/>
      <c r="AA70" s="462"/>
      <c r="AB70" s="283"/>
      <c r="AC70" s="391">
        <f t="shared" si="13"/>
        <v>0</v>
      </c>
      <c r="AD70" s="283"/>
      <c r="AE70" s="283"/>
      <c r="AF70" s="283"/>
      <c r="AG70" s="283"/>
      <c r="AH70" s="283"/>
      <c r="AI70" s="283"/>
      <c r="AJ70" s="283"/>
      <c r="AK70" s="283"/>
      <c r="AL70" s="283"/>
      <c r="AM70" s="283"/>
      <c r="AN70" s="283"/>
      <c r="AO70" s="283"/>
      <c r="AP70" s="283"/>
      <c r="AQ70" s="283"/>
      <c r="AR70" s="517"/>
      <c r="AS70" s="518">
        <f t="shared" si="14"/>
        <v>0</v>
      </c>
      <c r="AT70" s="391">
        <f t="shared" si="15"/>
        <v>0</v>
      </c>
      <c r="AU70" s="391">
        <f t="shared" si="16"/>
        <v>0</v>
      </c>
      <c r="AV70" s="281"/>
      <c r="AW70" s="282"/>
      <c r="AX70" s="282"/>
      <c r="AY70" s="282"/>
      <c r="AZ70" s="282"/>
      <c r="BA70" s="391">
        <f t="shared" si="17"/>
        <v>0</v>
      </c>
      <c r="BB70" s="283"/>
      <c r="BC70" s="291"/>
      <c r="BD70" s="366" t="str">
        <f t="shared" si="18"/>
        <v>正确</v>
      </c>
    </row>
    <row r="71" s="1" customFormat="1" ht="50" customHeight="1" spans="1:56">
      <c r="A71" s="376">
        <f t="shared" si="10"/>
        <v>67</v>
      </c>
      <c r="B71" s="462"/>
      <c r="C71" s="455"/>
      <c r="D71" s="481"/>
      <c r="E71" s="462"/>
      <c r="F71" s="457">
        <f t="shared" si="11"/>
        <v>30</v>
      </c>
      <c r="G71" s="482"/>
      <c r="H71" s="459"/>
      <c r="I71" s="459"/>
      <c r="J71" s="459"/>
      <c r="K71" s="459"/>
      <c r="L71" s="487"/>
      <c r="M71" s="459"/>
      <c r="N71" s="459"/>
      <c r="O71" s="487"/>
      <c r="P71" s="459"/>
      <c r="Q71" s="459"/>
      <c r="R71" s="459"/>
      <c r="S71" s="500">
        <f t="shared" si="12"/>
        <v>0</v>
      </c>
      <c r="T71" s="507"/>
      <c r="U71" s="399"/>
      <c r="V71" s="289"/>
      <c r="W71" s="462"/>
      <c r="X71" s="462"/>
      <c r="Y71" s="462"/>
      <c r="Z71" s="462"/>
      <c r="AA71" s="462"/>
      <c r="AB71" s="283"/>
      <c r="AC71" s="391">
        <f t="shared" si="13"/>
        <v>0</v>
      </c>
      <c r="AD71" s="283"/>
      <c r="AE71" s="283"/>
      <c r="AF71" s="283"/>
      <c r="AG71" s="283"/>
      <c r="AH71" s="283"/>
      <c r="AI71" s="283"/>
      <c r="AJ71" s="283"/>
      <c r="AK71" s="283"/>
      <c r="AL71" s="283"/>
      <c r="AM71" s="283"/>
      <c r="AN71" s="283"/>
      <c r="AO71" s="283"/>
      <c r="AP71" s="283"/>
      <c r="AQ71" s="283"/>
      <c r="AR71" s="517"/>
      <c r="AS71" s="518">
        <f t="shared" si="14"/>
        <v>0</v>
      </c>
      <c r="AT71" s="391">
        <f t="shared" si="15"/>
        <v>0</v>
      </c>
      <c r="AU71" s="391">
        <f t="shared" si="16"/>
        <v>0</v>
      </c>
      <c r="AV71" s="281"/>
      <c r="AW71" s="282"/>
      <c r="AX71" s="282"/>
      <c r="AY71" s="282"/>
      <c r="AZ71" s="282"/>
      <c r="BA71" s="391">
        <f t="shared" si="17"/>
        <v>0</v>
      </c>
      <c r="BB71" s="283"/>
      <c r="BC71" s="291"/>
      <c r="BD71" s="366" t="str">
        <f t="shared" si="18"/>
        <v>正确</v>
      </c>
    </row>
    <row r="72" s="1" customFormat="1" ht="50" customHeight="1" spans="1:56">
      <c r="A72" s="376">
        <f t="shared" si="10"/>
        <v>68</v>
      </c>
      <c r="B72" s="462"/>
      <c r="C72" s="455"/>
      <c r="D72" s="481"/>
      <c r="E72" s="462"/>
      <c r="F72" s="457">
        <f t="shared" si="11"/>
        <v>30</v>
      </c>
      <c r="G72" s="482"/>
      <c r="H72" s="459"/>
      <c r="I72" s="459"/>
      <c r="J72" s="459"/>
      <c r="K72" s="459"/>
      <c r="L72" s="487"/>
      <c r="M72" s="459"/>
      <c r="N72" s="459"/>
      <c r="O72" s="487"/>
      <c r="P72" s="459"/>
      <c r="Q72" s="459"/>
      <c r="R72" s="459"/>
      <c r="S72" s="500">
        <f t="shared" si="12"/>
        <v>0</v>
      </c>
      <c r="T72" s="507"/>
      <c r="U72" s="399"/>
      <c r="V72" s="289"/>
      <c r="W72" s="462"/>
      <c r="X72" s="462"/>
      <c r="Y72" s="462"/>
      <c r="Z72" s="462"/>
      <c r="AA72" s="462"/>
      <c r="AB72" s="283"/>
      <c r="AC72" s="391">
        <f t="shared" si="13"/>
        <v>0</v>
      </c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517"/>
      <c r="AS72" s="518">
        <f t="shared" si="14"/>
        <v>0</v>
      </c>
      <c r="AT72" s="391">
        <f t="shared" si="15"/>
        <v>0</v>
      </c>
      <c r="AU72" s="391">
        <f t="shared" si="16"/>
        <v>0</v>
      </c>
      <c r="AV72" s="281"/>
      <c r="AW72" s="282"/>
      <c r="AX72" s="282"/>
      <c r="AY72" s="282"/>
      <c r="AZ72" s="282"/>
      <c r="BA72" s="391">
        <f t="shared" si="17"/>
        <v>0</v>
      </c>
      <c r="BB72" s="283"/>
      <c r="BC72" s="291"/>
      <c r="BD72" s="366" t="str">
        <f t="shared" si="18"/>
        <v>正确</v>
      </c>
    </row>
    <row r="73" s="1" customFormat="1" ht="50" customHeight="1" spans="1:56">
      <c r="A73" s="376">
        <f t="shared" si="10"/>
        <v>69</v>
      </c>
      <c r="B73" s="462"/>
      <c r="C73" s="455"/>
      <c r="D73" s="481"/>
      <c r="E73" s="462"/>
      <c r="F73" s="457">
        <f t="shared" si="11"/>
        <v>30</v>
      </c>
      <c r="G73" s="482"/>
      <c r="H73" s="459"/>
      <c r="I73" s="459"/>
      <c r="J73" s="459"/>
      <c r="K73" s="459"/>
      <c r="L73" s="487"/>
      <c r="M73" s="459"/>
      <c r="N73" s="459"/>
      <c r="O73" s="487"/>
      <c r="P73" s="459"/>
      <c r="Q73" s="459"/>
      <c r="R73" s="459"/>
      <c r="S73" s="500">
        <f t="shared" si="12"/>
        <v>0</v>
      </c>
      <c r="T73" s="507"/>
      <c r="U73" s="399"/>
      <c r="V73" s="289"/>
      <c r="W73" s="462"/>
      <c r="X73" s="462"/>
      <c r="Y73" s="462"/>
      <c r="Z73" s="462"/>
      <c r="AA73" s="462"/>
      <c r="AB73" s="283"/>
      <c r="AC73" s="391">
        <f t="shared" si="13"/>
        <v>0</v>
      </c>
      <c r="AD73" s="283"/>
      <c r="AE73" s="283"/>
      <c r="AF73" s="283"/>
      <c r="AG73" s="283"/>
      <c r="AH73" s="283"/>
      <c r="AI73" s="283"/>
      <c r="AJ73" s="283"/>
      <c r="AK73" s="283"/>
      <c r="AL73" s="283"/>
      <c r="AM73" s="283"/>
      <c r="AN73" s="283"/>
      <c r="AO73" s="283"/>
      <c r="AP73" s="283"/>
      <c r="AQ73" s="283"/>
      <c r="AR73" s="517"/>
      <c r="AS73" s="518">
        <f t="shared" si="14"/>
        <v>0</v>
      </c>
      <c r="AT73" s="391">
        <f t="shared" si="15"/>
        <v>0</v>
      </c>
      <c r="AU73" s="391">
        <f t="shared" si="16"/>
        <v>0</v>
      </c>
      <c r="AV73" s="281"/>
      <c r="AW73" s="282"/>
      <c r="AX73" s="282"/>
      <c r="AY73" s="282"/>
      <c r="AZ73" s="282"/>
      <c r="BA73" s="391">
        <f t="shared" si="17"/>
        <v>0</v>
      </c>
      <c r="BB73" s="283"/>
      <c r="BC73" s="291"/>
      <c r="BD73" s="366" t="str">
        <f t="shared" si="18"/>
        <v>正确</v>
      </c>
    </row>
    <row r="74" s="1" customFormat="1" ht="50" customHeight="1" spans="1:56">
      <c r="A74" s="376">
        <f t="shared" si="10"/>
        <v>70</v>
      </c>
      <c r="B74" s="462"/>
      <c r="C74" s="455"/>
      <c r="D74" s="481"/>
      <c r="E74" s="462"/>
      <c r="F74" s="457">
        <f t="shared" si="11"/>
        <v>30</v>
      </c>
      <c r="G74" s="482"/>
      <c r="H74" s="459"/>
      <c r="I74" s="459"/>
      <c r="J74" s="459"/>
      <c r="K74" s="459"/>
      <c r="L74" s="487"/>
      <c r="M74" s="459"/>
      <c r="N74" s="459"/>
      <c r="O74" s="487"/>
      <c r="P74" s="459"/>
      <c r="Q74" s="459"/>
      <c r="R74" s="459"/>
      <c r="S74" s="500">
        <f t="shared" si="12"/>
        <v>0</v>
      </c>
      <c r="T74" s="507"/>
      <c r="U74" s="399"/>
      <c r="V74" s="289"/>
      <c r="W74" s="462"/>
      <c r="X74" s="462"/>
      <c r="Y74" s="462"/>
      <c r="Z74" s="462"/>
      <c r="AA74" s="462"/>
      <c r="AB74" s="283"/>
      <c r="AC74" s="391">
        <f t="shared" si="13"/>
        <v>0</v>
      </c>
      <c r="AD74" s="283"/>
      <c r="AE74" s="283"/>
      <c r="AF74" s="283"/>
      <c r="AG74" s="283"/>
      <c r="AH74" s="283"/>
      <c r="AI74" s="283"/>
      <c r="AJ74" s="283"/>
      <c r="AK74" s="283"/>
      <c r="AL74" s="283"/>
      <c r="AM74" s="283"/>
      <c r="AN74" s="283"/>
      <c r="AO74" s="283"/>
      <c r="AP74" s="283"/>
      <c r="AQ74" s="283"/>
      <c r="AR74" s="517"/>
      <c r="AS74" s="518">
        <f t="shared" si="14"/>
        <v>0</v>
      </c>
      <c r="AT74" s="391">
        <f t="shared" si="15"/>
        <v>0</v>
      </c>
      <c r="AU74" s="391">
        <f t="shared" si="16"/>
        <v>0</v>
      </c>
      <c r="AV74" s="281"/>
      <c r="AW74" s="282"/>
      <c r="AX74" s="282"/>
      <c r="AY74" s="282"/>
      <c r="AZ74" s="282"/>
      <c r="BA74" s="391">
        <f t="shared" si="17"/>
        <v>0</v>
      </c>
      <c r="BB74" s="283"/>
      <c r="BC74" s="291"/>
      <c r="BD74" s="366" t="str">
        <f t="shared" si="18"/>
        <v>正确</v>
      </c>
    </row>
    <row r="75" s="1" customFormat="1" ht="50" customHeight="1" spans="1:56">
      <c r="A75" s="376">
        <f t="shared" si="10"/>
        <v>71</v>
      </c>
      <c r="B75" s="462"/>
      <c r="C75" s="455"/>
      <c r="D75" s="481"/>
      <c r="E75" s="462"/>
      <c r="F75" s="457">
        <f t="shared" si="11"/>
        <v>30</v>
      </c>
      <c r="G75" s="482"/>
      <c r="H75" s="459"/>
      <c r="I75" s="459"/>
      <c r="J75" s="459"/>
      <c r="K75" s="459"/>
      <c r="L75" s="487"/>
      <c r="M75" s="459"/>
      <c r="N75" s="459"/>
      <c r="O75" s="487"/>
      <c r="P75" s="459"/>
      <c r="Q75" s="459"/>
      <c r="R75" s="459"/>
      <c r="S75" s="500">
        <f t="shared" si="12"/>
        <v>0</v>
      </c>
      <c r="T75" s="507"/>
      <c r="U75" s="399"/>
      <c r="V75" s="289"/>
      <c r="W75" s="462"/>
      <c r="X75" s="462"/>
      <c r="Y75" s="462"/>
      <c r="Z75" s="462"/>
      <c r="AA75" s="462"/>
      <c r="AB75" s="283"/>
      <c r="AC75" s="391">
        <f t="shared" si="13"/>
        <v>0</v>
      </c>
      <c r="AD75" s="283"/>
      <c r="AE75" s="283"/>
      <c r="AF75" s="283"/>
      <c r="AG75" s="283"/>
      <c r="AH75" s="283"/>
      <c r="AI75" s="283"/>
      <c r="AJ75" s="283"/>
      <c r="AK75" s="283"/>
      <c r="AL75" s="283"/>
      <c r="AM75" s="283"/>
      <c r="AN75" s="283"/>
      <c r="AO75" s="283"/>
      <c r="AP75" s="283"/>
      <c r="AQ75" s="283"/>
      <c r="AR75" s="517"/>
      <c r="AS75" s="518">
        <f t="shared" si="14"/>
        <v>0</v>
      </c>
      <c r="AT75" s="391">
        <f t="shared" si="15"/>
        <v>0</v>
      </c>
      <c r="AU75" s="391">
        <f t="shared" si="16"/>
        <v>0</v>
      </c>
      <c r="AV75" s="281"/>
      <c r="AW75" s="282"/>
      <c r="AX75" s="282"/>
      <c r="AY75" s="282"/>
      <c r="AZ75" s="282"/>
      <c r="BA75" s="391">
        <f t="shared" si="17"/>
        <v>0</v>
      </c>
      <c r="BB75" s="283"/>
      <c r="BC75" s="291"/>
      <c r="BD75" s="366" t="str">
        <f t="shared" si="18"/>
        <v>正确</v>
      </c>
    </row>
    <row r="76" s="1" customFormat="1" ht="50" customHeight="1" spans="1:56">
      <c r="A76" s="376">
        <f t="shared" si="10"/>
        <v>72</v>
      </c>
      <c r="B76" s="462"/>
      <c r="C76" s="455"/>
      <c r="D76" s="481"/>
      <c r="E76" s="462"/>
      <c r="F76" s="457">
        <f t="shared" si="11"/>
        <v>30</v>
      </c>
      <c r="G76" s="482"/>
      <c r="H76" s="459"/>
      <c r="I76" s="459"/>
      <c r="J76" s="459"/>
      <c r="K76" s="459"/>
      <c r="L76" s="487"/>
      <c r="M76" s="459"/>
      <c r="N76" s="459"/>
      <c r="O76" s="487"/>
      <c r="P76" s="459"/>
      <c r="Q76" s="459"/>
      <c r="R76" s="459"/>
      <c r="S76" s="500">
        <f t="shared" si="12"/>
        <v>0</v>
      </c>
      <c r="T76" s="507"/>
      <c r="U76" s="399"/>
      <c r="V76" s="289"/>
      <c r="W76" s="462"/>
      <c r="X76" s="462"/>
      <c r="Y76" s="462"/>
      <c r="Z76" s="462"/>
      <c r="AA76" s="462"/>
      <c r="AB76" s="283"/>
      <c r="AC76" s="391">
        <f t="shared" si="13"/>
        <v>0</v>
      </c>
      <c r="AD76" s="283"/>
      <c r="AE76" s="283"/>
      <c r="AF76" s="283"/>
      <c r="AG76" s="283"/>
      <c r="AH76" s="283"/>
      <c r="AI76" s="283"/>
      <c r="AJ76" s="283"/>
      <c r="AK76" s="283"/>
      <c r="AL76" s="283"/>
      <c r="AM76" s="283"/>
      <c r="AN76" s="283"/>
      <c r="AO76" s="283"/>
      <c r="AP76" s="283"/>
      <c r="AQ76" s="283"/>
      <c r="AR76" s="517"/>
      <c r="AS76" s="518">
        <f t="shared" si="14"/>
        <v>0</v>
      </c>
      <c r="AT76" s="391">
        <f t="shared" si="15"/>
        <v>0</v>
      </c>
      <c r="AU76" s="391">
        <f t="shared" si="16"/>
        <v>0</v>
      </c>
      <c r="AV76" s="281"/>
      <c r="AW76" s="282"/>
      <c r="AX76" s="282"/>
      <c r="AY76" s="282"/>
      <c r="AZ76" s="282"/>
      <c r="BA76" s="391">
        <f t="shared" si="17"/>
        <v>0</v>
      </c>
      <c r="BB76" s="283"/>
      <c r="BC76" s="291"/>
      <c r="BD76" s="366" t="str">
        <f t="shared" si="18"/>
        <v>正确</v>
      </c>
    </row>
    <row r="77" s="1" customFormat="1" ht="50" customHeight="1" spans="1:56">
      <c r="A77" s="376">
        <f t="shared" si="10"/>
        <v>73</v>
      </c>
      <c r="B77" s="462"/>
      <c r="C77" s="455"/>
      <c r="D77" s="481"/>
      <c r="E77" s="462"/>
      <c r="F77" s="457">
        <f t="shared" si="11"/>
        <v>30</v>
      </c>
      <c r="G77" s="482"/>
      <c r="H77" s="459"/>
      <c r="I77" s="459"/>
      <c r="J77" s="459"/>
      <c r="K77" s="459"/>
      <c r="L77" s="487"/>
      <c r="M77" s="459"/>
      <c r="N77" s="459"/>
      <c r="O77" s="487"/>
      <c r="P77" s="459"/>
      <c r="Q77" s="459"/>
      <c r="R77" s="459"/>
      <c r="S77" s="500">
        <f t="shared" si="12"/>
        <v>0</v>
      </c>
      <c r="T77" s="507"/>
      <c r="U77" s="399"/>
      <c r="V77" s="289"/>
      <c r="W77" s="462"/>
      <c r="X77" s="462"/>
      <c r="Y77" s="462"/>
      <c r="Z77" s="462"/>
      <c r="AA77" s="462"/>
      <c r="AB77" s="283"/>
      <c r="AC77" s="391">
        <f t="shared" si="13"/>
        <v>0</v>
      </c>
      <c r="AD77" s="283"/>
      <c r="AE77" s="283"/>
      <c r="AF77" s="283"/>
      <c r="AG77" s="283"/>
      <c r="AH77" s="283"/>
      <c r="AI77" s="283"/>
      <c r="AJ77" s="283"/>
      <c r="AK77" s="283"/>
      <c r="AL77" s="283"/>
      <c r="AM77" s="283"/>
      <c r="AN77" s="283"/>
      <c r="AO77" s="283"/>
      <c r="AP77" s="283"/>
      <c r="AQ77" s="283"/>
      <c r="AR77" s="517"/>
      <c r="AS77" s="518">
        <f t="shared" si="14"/>
        <v>0</v>
      </c>
      <c r="AT77" s="391">
        <f t="shared" si="15"/>
        <v>0</v>
      </c>
      <c r="AU77" s="391">
        <f t="shared" si="16"/>
        <v>0</v>
      </c>
      <c r="AV77" s="281"/>
      <c r="AW77" s="282"/>
      <c r="AX77" s="282"/>
      <c r="AY77" s="282"/>
      <c r="AZ77" s="282"/>
      <c r="BA77" s="391">
        <f t="shared" si="17"/>
        <v>0</v>
      </c>
      <c r="BB77" s="283"/>
      <c r="BC77" s="291"/>
      <c r="BD77" s="366" t="str">
        <f t="shared" si="18"/>
        <v>正确</v>
      </c>
    </row>
    <row r="78" s="1" customFormat="1" ht="50" customHeight="1" spans="1:56">
      <c r="A78" s="376">
        <f t="shared" si="10"/>
        <v>74</v>
      </c>
      <c r="B78" s="462"/>
      <c r="C78" s="455"/>
      <c r="D78" s="481"/>
      <c r="E78" s="462"/>
      <c r="F78" s="457">
        <f t="shared" si="11"/>
        <v>30</v>
      </c>
      <c r="G78" s="482"/>
      <c r="H78" s="459"/>
      <c r="I78" s="459"/>
      <c r="J78" s="459"/>
      <c r="K78" s="459"/>
      <c r="L78" s="487"/>
      <c r="M78" s="459"/>
      <c r="N78" s="459"/>
      <c r="O78" s="487"/>
      <c r="P78" s="459"/>
      <c r="Q78" s="459"/>
      <c r="R78" s="459"/>
      <c r="S78" s="500">
        <f t="shared" si="12"/>
        <v>0</v>
      </c>
      <c r="T78" s="507"/>
      <c r="U78" s="399"/>
      <c r="V78" s="289"/>
      <c r="W78" s="462"/>
      <c r="X78" s="462"/>
      <c r="Y78" s="462"/>
      <c r="Z78" s="462"/>
      <c r="AA78" s="462"/>
      <c r="AB78" s="283"/>
      <c r="AC78" s="391">
        <f t="shared" si="13"/>
        <v>0</v>
      </c>
      <c r="AD78" s="283"/>
      <c r="AE78" s="283"/>
      <c r="AF78" s="283"/>
      <c r="AG78" s="283"/>
      <c r="AH78" s="283"/>
      <c r="AI78" s="283"/>
      <c r="AJ78" s="283"/>
      <c r="AK78" s="283"/>
      <c r="AL78" s="283"/>
      <c r="AM78" s="283"/>
      <c r="AN78" s="283"/>
      <c r="AO78" s="283"/>
      <c r="AP78" s="283"/>
      <c r="AQ78" s="283"/>
      <c r="AR78" s="517"/>
      <c r="AS78" s="518">
        <f t="shared" si="14"/>
        <v>0</v>
      </c>
      <c r="AT78" s="391">
        <f t="shared" si="15"/>
        <v>0</v>
      </c>
      <c r="AU78" s="391">
        <f t="shared" si="16"/>
        <v>0</v>
      </c>
      <c r="AV78" s="281"/>
      <c r="AW78" s="282"/>
      <c r="AX78" s="282"/>
      <c r="AY78" s="282"/>
      <c r="AZ78" s="282"/>
      <c r="BA78" s="391">
        <f t="shared" si="17"/>
        <v>0</v>
      </c>
      <c r="BB78" s="283"/>
      <c r="BC78" s="291"/>
      <c r="BD78" s="366" t="str">
        <f t="shared" si="18"/>
        <v>正确</v>
      </c>
    </row>
    <row r="79" s="1" customFormat="1" ht="50" customHeight="1" spans="1:56">
      <c r="A79" s="376">
        <f t="shared" si="10"/>
        <v>75</v>
      </c>
      <c r="B79" s="462"/>
      <c r="C79" s="455"/>
      <c r="D79" s="481"/>
      <c r="E79" s="462"/>
      <c r="F79" s="457">
        <f t="shared" si="11"/>
        <v>30</v>
      </c>
      <c r="G79" s="482"/>
      <c r="H79" s="459"/>
      <c r="I79" s="459"/>
      <c r="J79" s="459"/>
      <c r="K79" s="459"/>
      <c r="L79" s="487"/>
      <c r="M79" s="459"/>
      <c r="N79" s="459"/>
      <c r="O79" s="487"/>
      <c r="P79" s="459"/>
      <c r="Q79" s="459"/>
      <c r="R79" s="459"/>
      <c r="S79" s="500">
        <f t="shared" si="12"/>
        <v>0</v>
      </c>
      <c r="T79" s="507"/>
      <c r="U79" s="399"/>
      <c r="V79" s="289"/>
      <c r="W79" s="462"/>
      <c r="X79" s="462"/>
      <c r="Y79" s="462"/>
      <c r="Z79" s="462"/>
      <c r="AA79" s="462"/>
      <c r="AB79" s="283"/>
      <c r="AC79" s="391">
        <f t="shared" si="13"/>
        <v>0</v>
      </c>
      <c r="AD79" s="283"/>
      <c r="AE79" s="283"/>
      <c r="AF79" s="283"/>
      <c r="AG79" s="283"/>
      <c r="AH79" s="283"/>
      <c r="AI79" s="283"/>
      <c r="AJ79" s="283"/>
      <c r="AK79" s="283"/>
      <c r="AL79" s="283"/>
      <c r="AM79" s="283"/>
      <c r="AN79" s="283"/>
      <c r="AO79" s="283"/>
      <c r="AP79" s="283"/>
      <c r="AQ79" s="283"/>
      <c r="AR79" s="517"/>
      <c r="AS79" s="518">
        <f t="shared" si="14"/>
        <v>0</v>
      </c>
      <c r="AT79" s="391">
        <f t="shared" si="15"/>
        <v>0</v>
      </c>
      <c r="AU79" s="391">
        <f t="shared" si="16"/>
        <v>0</v>
      </c>
      <c r="AV79" s="281"/>
      <c r="AW79" s="282"/>
      <c r="AX79" s="282"/>
      <c r="AY79" s="282"/>
      <c r="AZ79" s="282"/>
      <c r="BA79" s="391">
        <f t="shared" si="17"/>
        <v>0</v>
      </c>
      <c r="BB79" s="283"/>
      <c r="BC79" s="291"/>
      <c r="BD79" s="366" t="str">
        <f t="shared" si="18"/>
        <v>正确</v>
      </c>
    </row>
    <row r="80" s="1" customFormat="1" ht="50" customHeight="1" spans="1:56">
      <c r="A80" s="376">
        <f t="shared" si="10"/>
        <v>76</v>
      </c>
      <c r="B80" s="462"/>
      <c r="C80" s="455"/>
      <c r="D80" s="481"/>
      <c r="E80" s="462"/>
      <c r="F80" s="457">
        <f t="shared" si="11"/>
        <v>30</v>
      </c>
      <c r="G80" s="482"/>
      <c r="H80" s="459"/>
      <c r="I80" s="459"/>
      <c r="J80" s="459"/>
      <c r="K80" s="459"/>
      <c r="L80" s="487"/>
      <c r="M80" s="459"/>
      <c r="N80" s="459"/>
      <c r="O80" s="487"/>
      <c r="P80" s="459"/>
      <c r="Q80" s="459"/>
      <c r="R80" s="459"/>
      <c r="S80" s="500">
        <f t="shared" si="12"/>
        <v>0</v>
      </c>
      <c r="T80" s="507"/>
      <c r="U80" s="399"/>
      <c r="V80" s="289"/>
      <c r="W80" s="462"/>
      <c r="X80" s="462"/>
      <c r="Y80" s="462"/>
      <c r="Z80" s="462"/>
      <c r="AA80" s="462"/>
      <c r="AB80" s="283"/>
      <c r="AC80" s="391">
        <f t="shared" si="13"/>
        <v>0</v>
      </c>
      <c r="AD80" s="283"/>
      <c r="AE80" s="283"/>
      <c r="AF80" s="283"/>
      <c r="AG80" s="283"/>
      <c r="AH80" s="283"/>
      <c r="AI80" s="283"/>
      <c r="AJ80" s="283"/>
      <c r="AK80" s="283"/>
      <c r="AL80" s="283"/>
      <c r="AM80" s="283"/>
      <c r="AN80" s="283"/>
      <c r="AO80" s="283"/>
      <c r="AP80" s="283"/>
      <c r="AQ80" s="283"/>
      <c r="AR80" s="517"/>
      <c r="AS80" s="518">
        <f t="shared" si="14"/>
        <v>0</v>
      </c>
      <c r="AT80" s="391">
        <f t="shared" si="15"/>
        <v>0</v>
      </c>
      <c r="AU80" s="391">
        <f t="shared" si="16"/>
        <v>0</v>
      </c>
      <c r="AV80" s="281"/>
      <c r="AW80" s="282"/>
      <c r="AX80" s="282"/>
      <c r="AY80" s="282"/>
      <c r="AZ80" s="282"/>
      <c r="BA80" s="391">
        <f t="shared" si="17"/>
        <v>0</v>
      </c>
      <c r="BB80" s="283"/>
      <c r="BC80" s="291"/>
      <c r="BD80" s="366" t="str">
        <f t="shared" si="18"/>
        <v>正确</v>
      </c>
    </row>
    <row r="81" s="1" customFormat="1" ht="50" customHeight="1" spans="1:56">
      <c r="A81" s="376">
        <f t="shared" si="10"/>
        <v>77</v>
      </c>
      <c r="B81" s="462"/>
      <c r="C81" s="455"/>
      <c r="D81" s="481"/>
      <c r="E81" s="462"/>
      <c r="F81" s="457">
        <f t="shared" si="11"/>
        <v>30</v>
      </c>
      <c r="G81" s="482"/>
      <c r="H81" s="459"/>
      <c r="I81" s="459"/>
      <c r="J81" s="459"/>
      <c r="K81" s="459"/>
      <c r="L81" s="487"/>
      <c r="M81" s="459"/>
      <c r="N81" s="459"/>
      <c r="O81" s="487"/>
      <c r="P81" s="459"/>
      <c r="Q81" s="459"/>
      <c r="R81" s="459"/>
      <c r="S81" s="500">
        <f t="shared" si="12"/>
        <v>0</v>
      </c>
      <c r="T81" s="507"/>
      <c r="U81" s="399"/>
      <c r="V81" s="289"/>
      <c r="W81" s="462"/>
      <c r="X81" s="462"/>
      <c r="Y81" s="462"/>
      <c r="Z81" s="462"/>
      <c r="AA81" s="462"/>
      <c r="AB81" s="283"/>
      <c r="AC81" s="391">
        <f t="shared" si="13"/>
        <v>0</v>
      </c>
      <c r="AD81" s="283"/>
      <c r="AE81" s="283"/>
      <c r="AF81" s="283"/>
      <c r="AG81" s="283"/>
      <c r="AH81" s="283"/>
      <c r="AI81" s="283"/>
      <c r="AJ81" s="283"/>
      <c r="AK81" s="283"/>
      <c r="AL81" s="283"/>
      <c r="AM81" s="283"/>
      <c r="AN81" s="283"/>
      <c r="AO81" s="283"/>
      <c r="AP81" s="283"/>
      <c r="AQ81" s="283"/>
      <c r="AR81" s="517"/>
      <c r="AS81" s="518">
        <f t="shared" si="14"/>
        <v>0</v>
      </c>
      <c r="AT81" s="391">
        <f t="shared" si="15"/>
        <v>0</v>
      </c>
      <c r="AU81" s="391">
        <f t="shared" si="16"/>
        <v>0</v>
      </c>
      <c r="AV81" s="281"/>
      <c r="AW81" s="282"/>
      <c r="AX81" s="282"/>
      <c r="AY81" s="282"/>
      <c r="AZ81" s="282"/>
      <c r="BA81" s="391">
        <f t="shared" si="17"/>
        <v>0</v>
      </c>
      <c r="BB81" s="283"/>
      <c r="BC81" s="291"/>
      <c r="BD81" s="366" t="str">
        <f t="shared" si="18"/>
        <v>正确</v>
      </c>
    </row>
    <row r="82" s="1" customFormat="1" ht="50" customHeight="1" spans="1:56">
      <c r="A82" s="376">
        <f t="shared" si="10"/>
        <v>78</v>
      </c>
      <c r="B82" s="462"/>
      <c r="C82" s="455"/>
      <c r="D82" s="481"/>
      <c r="E82" s="462"/>
      <c r="F82" s="457">
        <f t="shared" si="11"/>
        <v>30</v>
      </c>
      <c r="G82" s="482"/>
      <c r="H82" s="459"/>
      <c r="I82" s="459"/>
      <c r="J82" s="459"/>
      <c r="K82" s="459"/>
      <c r="L82" s="487"/>
      <c r="M82" s="459"/>
      <c r="N82" s="459"/>
      <c r="O82" s="487"/>
      <c r="P82" s="459"/>
      <c r="Q82" s="459"/>
      <c r="R82" s="459"/>
      <c r="S82" s="500">
        <f t="shared" si="12"/>
        <v>0</v>
      </c>
      <c r="T82" s="507"/>
      <c r="U82" s="399"/>
      <c r="V82" s="289"/>
      <c r="W82" s="462"/>
      <c r="X82" s="462"/>
      <c r="Y82" s="462"/>
      <c r="Z82" s="462"/>
      <c r="AA82" s="462"/>
      <c r="AB82" s="283"/>
      <c r="AC82" s="391">
        <f t="shared" si="13"/>
        <v>0</v>
      </c>
      <c r="AD82" s="283"/>
      <c r="AE82" s="283"/>
      <c r="AF82" s="283"/>
      <c r="AG82" s="283"/>
      <c r="AH82" s="283"/>
      <c r="AI82" s="283"/>
      <c r="AJ82" s="283"/>
      <c r="AK82" s="283"/>
      <c r="AL82" s="283"/>
      <c r="AM82" s="283"/>
      <c r="AN82" s="283"/>
      <c r="AO82" s="283"/>
      <c r="AP82" s="283"/>
      <c r="AQ82" s="283"/>
      <c r="AR82" s="517"/>
      <c r="AS82" s="518">
        <f t="shared" si="14"/>
        <v>0</v>
      </c>
      <c r="AT82" s="391">
        <f t="shared" si="15"/>
        <v>0</v>
      </c>
      <c r="AU82" s="391">
        <f t="shared" si="16"/>
        <v>0</v>
      </c>
      <c r="AV82" s="281"/>
      <c r="AW82" s="282"/>
      <c r="AX82" s="282"/>
      <c r="AY82" s="282"/>
      <c r="AZ82" s="282"/>
      <c r="BA82" s="391">
        <f t="shared" si="17"/>
        <v>0</v>
      </c>
      <c r="BB82" s="283"/>
      <c r="BC82" s="291"/>
      <c r="BD82" s="366" t="str">
        <f t="shared" si="18"/>
        <v>正确</v>
      </c>
    </row>
    <row r="83" s="1" customFormat="1" ht="50" customHeight="1" spans="1:56">
      <c r="A83" s="376">
        <f t="shared" si="10"/>
        <v>79</v>
      </c>
      <c r="B83" s="462"/>
      <c r="C83" s="455"/>
      <c r="D83" s="481"/>
      <c r="E83" s="462"/>
      <c r="F83" s="457">
        <f t="shared" si="11"/>
        <v>30</v>
      </c>
      <c r="G83" s="482"/>
      <c r="H83" s="459"/>
      <c r="I83" s="459"/>
      <c r="J83" s="459"/>
      <c r="K83" s="459"/>
      <c r="L83" s="487"/>
      <c r="M83" s="459"/>
      <c r="N83" s="459"/>
      <c r="O83" s="487"/>
      <c r="P83" s="459"/>
      <c r="Q83" s="459"/>
      <c r="R83" s="459"/>
      <c r="S83" s="500">
        <f t="shared" si="12"/>
        <v>0</v>
      </c>
      <c r="T83" s="507"/>
      <c r="U83" s="399"/>
      <c r="V83" s="289"/>
      <c r="W83" s="462"/>
      <c r="X83" s="462"/>
      <c r="Y83" s="462"/>
      <c r="Z83" s="462"/>
      <c r="AA83" s="462"/>
      <c r="AB83" s="283"/>
      <c r="AC83" s="391">
        <f t="shared" si="13"/>
        <v>0</v>
      </c>
      <c r="AD83" s="283"/>
      <c r="AE83" s="283"/>
      <c r="AF83" s="283"/>
      <c r="AG83" s="283"/>
      <c r="AH83" s="283"/>
      <c r="AI83" s="283"/>
      <c r="AJ83" s="283"/>
      <c r="AK83" s="283"/>
      <c r="AL83" s="283"/>
      <c r="AM83" s="283"/>
      <c r="AN83" s="283"/>
      <c r="AO83" s="283"/>
      <c r="AP83" s="283"/>
      <c r="AQ83" s="283"/>
      <c r="AR83" s="517"/>
      <c r="AS83" s="518">
        <f t="shared" si="14"/>
        <v>0</v>
      </c>
      <c r="AT83" s="391">
        <f t="shared" si="15"/>
        <v>0</v>
      </c>
      <c r="AU83" s="391">
        <f t="shared" si="16"/>
        <v>0</v>
      </c>
      <c r="AV83" s="281"/>
      <c r="AW83" s="282"/>
      <c r="AX83" s="282"/>
      <c r="AY83" s="282"/>
      <c r="AZ83" s="282"/>
      <c r="BA83" s="391">
        <f t="shared" si="17"/>
        <v>0</v>
      </c>
      <c r="BB83" s="283"/>
      <c r="BC83" s="291"/>
      <c r="BD83" s="366" t="str">
        <f t="shared" si="18"/>
        <v>正确</v>
      </c>
    </row>
    <row r="84" s="1" customFormat="1" ht="50" customHeight="1" spans="1:56">
      <c r="A84" s="376">
        <f t="shared" si="10"/>
        <v>80</v>
      </c>
      <c r="B84" s="462"/>
      <c r="C84" s="455"/>
      <c r="D84" s="481"/>
      <c r="E84" s="462"/>
      <c r="F84" s="457">
        <f t="shared" si="11"/>
        <v>30</v>
      </c>
      <c r="G84" s="482"/>
      <c r="H84" s="459"/>
      <c r="I84" s="459"/>
      <c r="J84" s="459"/>
      <c r="K84" s="459"/>
      <c r="L84" s="487"/>
      <c r="M84" s="459"/>
      <c r="N84" s="459"/>
      <c r="O84" s="487"/>
      <c r="P84" s="459"/>
      <c r="Q84" s="459"/>
      <c r="R84" s="459"/>
      <c r="S84" s="500">
        <f t="shared" si="12"/>
        <v>0</v>
      </c>
      <c r="T84" s="507"/>
      <c r="U84" s="399"/>
      <c r="V84" s="289"/>
      <c r="W84" s="462"/>
      <c r="X84" s="462"/>
      <c r="Y84" s="462"/>
      <c r="Z84" s="462"/>
      <c r="AA84" s="462"/>
      <c r="AB84" s="283"/>
      <c r="AC84" s="391">
        <f t="shared" si="13"/>
        <v>0</v>
      </c>
      <c r="AD84" s="283"/>
      <c r="AE84" s="283"/>
      <c r="AF84" s="283"/>
      <c r="AG84" s="283"/>
      <c r="AH84" s="283"/>
      <c r="AI84" s="283"/>
      <c r="AJ84" s="283"/>
      <c r="AK84" s="283"/>
      <c r="AL84" s="283"/>
      <c r="AM84" s="283"/>
      <c r="AN84" s="283"/>
      <c r="AO84" s="283"/>
      <c r="AP84" s="283"/>
      <c r="AQ84" s="283"/>
      <c r="AR84" s="517"/>
      <c r="AS84" s="518">
        <f t="shared" si="14"/>
        <v>0</v>
      </c>
      <c r="AT84" s="391">
        <f t="shared" si="15"/>
        <v>0</v>
      </c>
      <c r="AU84" s="391">
        <f t="shared" si="16"/>
        <v>0</v>
      </c>
      <c r="AV84" s="281"/>
      <c r="AW84" s="282"/>
      <c r="AX84" s="282"/>
      <c r="AY84" s="282"/>
      <c r="AZ84" s="282"/>
      <c r="BA84" s="391">
        <f t="shared" si="17"/>
        <v>0</v>
      </c>
      <c r="BB84" s="283"/>
      <c r="BC84" s="291"/>
      <c r="BD84" s="366" t="str">
        <f t="shared" si="18"/>
        <v>正确</v>
      </c>
    </row>
    <row r="85" s="1" customFormat="1" ht="50" customHeight="1" spans="1:56">
      <c r="A85" s="376">
        <f t="shared" si="10"/>
        <v>81</v>
      </c>
      <c r="B85" s="462"/>
      <c r="C85" s="455"/>
      <c r="D85" s="481"/>
      <c r="E85" s="462"/>
      <c r="F85" s="457">
        <f t="shared" si="11"/>
        <v>30</v>
      </c>
      <c r="G85" s="482"/>
      <c r="H85" s="459"/>
      <c r="I85" s="459"/>
      <c r="J85" s="459"/>
      <c r="K85" s="459"/>
      <c r="L85" s="487"/>
      <c r="M85" s="459"/>
      <c r="N85" s="459"/>
      <c r="O85" s="487"/>
      <c r="P85" s="459"/>
      <c r="Q85" s="459"/>
      <c r="R85" s="459"/>
      <c r="S85" s="500">
        <f t="shared" si="12"/>
        <v>0</v>
      </c>
      <c r="T85" s="507"/>
      <c r="U85" s="399"/>
      <c r="V85" s="289"/>
      <c r="W85" s="462"/>
      <c r="X85" s="462"/>
      <c r="Y85" s="462"/>
      <c r="Z85" s="462"/>
      <c r="AA85" s="462"/>
      <c r="AB85" s="283"/>
      <c r="AC85" s="391">
        <f t="shared" si="13"/>
        <v>0</v>
      </c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517"/>
      <c r="AS85" s="518">
        <f t="shared" si="14"/>
        <v>0</v>
      </c>
      <c r="AT85" s="391">
        <f t="shared" si="15"/>
        <v>0</v>
      </c>
      <c r="AU85" s="391">
        <f t="shared" si="16"/>
        <v>0</v>
      </c>
      <c r="AV85" s="281"/>
      <c r="AW85" s="282"/>
      <c r="AX85" s="282"/>
      <c r="AY85" s="282"/>
      <c r="AZ85" s="282"/>
      <c r="BA85" s="391">
        <f t="shared" si="17"/>
        <v>0</v>
      </c>
      <c r="BB85" s="283"/>
      <c r="BC85" s="291"/>
      <c r="BD85" s="366" t="str">
        <f t="shared" si="18"/>
        <v>正确</v>
      </c>
    </row>
    <row r="86" s="1" customFormat="1" ht="50" customHeight="1" spans="1:56">
      <c r="A86" s="376">
        <f t="shared" si="10"/>
        <v>82</v>
      </c>
      <c r="B86" s="462"/>
      <c r="C86" s="455"/>
      <c r="D86" s="481"/>
      <c r="E86" s="462"/>
      <c r="F86" s="457">
        <f t="shared" si="11"/>
        <v>30</v>
      </c>
      <c r="G86" s="482"/>
      <c r="H86" s="459"/>
      <c r="I86" s="459"/>
      <c r="J86" s="459"/>
      <c r="K86" s="459"/>
      <c r="L86" s="487"/>
      <c r="M86" s="459"/>
      <c r="N86" s="459"/>
      <c r="O86" s="487"/>
      <c r="P86" s="459"/>
      <c r="Q86" s="459"/>
      <c r="R86" s="459"/>
      <c r="S86" s="500">
        <f t="shared" si="12"/>
        <v>0</v>
      </c>
      <c r="T86" s="507"/>
      <c r="U86" s="399"/>
      <c r="V86" s="289"/>
      <c r="W86" s="462"/>
      <c r="X86" s="462"/>
      <c r="Y86" s="462"/>
      <c r="Z86" s="462"/>
      <c r="AA86" s="462"/>
      <c r="AB86" s="283"/>
      <c r="AC86" s="391">
        <f t="shared" si="13"/>
        <v>0</v>
      </c>
      <c r="AD86" s="283"/>
      <c r="AE86" s="283"/>
      <c r="AF86" s="283"/>
      <c r="AG86" s="283"/>
      <c r="AH86" s="283"/>
      <c r="AI86" s="283"/>
      <c r="AJ86" s="283"/>
      <c r="AK86" s="283"/>
      <c r="AL86" s="283"/>
      <c r="AM86" s="283"/>
      <c r="AN86" s="283"/>
      <c r="AO86" s="283"/>
      <c r="AP86" s="283"/>
      <c r="AQ86" s="283"/>
      <c r="AR86" s="517"/>
      <c r="AS86" s="518">
        <f t="shared" si="14"/>
        <v>0</v>
      </c>
      <c r="AT86" s="391">
        <f t="shared" si="15"/>
        <v>0</v>
      </c>
      <c r="AU86" s="391">
        <f t="shared" si="16"/>
        <v>0</v>
      </c>
      <c r="AV86" s="281"/>
      <c r="AW86" s="282"/>
      <c r="AX86" s="282"/>
      <c r="AY86" s="282"/>
      <c r="AZ86" s="282"/>
      <c r="BA86" s="391">
        <f t="shared" si="17"/>
        <v>0</v>
      </c>
      <c r="BB86" s="283"/>
      <c r="BC86" s="291"/>
      <c r="BD86" s="366" t="str">
        <f t="shared" si="18"/>
        <v>正确</v>
      </c>
    </row>
    <row r="87" s="1" customFormat="1" ht="50" customHeight="1" spans="1:56">
      <c r="A87" s="376">
        <f t="shared" si="10"/>
        <v>83</v>
      </c>
      <c r="B87" s="462"/>
      <c r="C87" s="455"/>
      <c r="D87" s="481"/>
      <c r="E87" s="462"/>
      <c r="F87" s="457">
        <f t="shared" si="11"/>
        <v>30</v>
      </c>
      <c r="G87" s="482"/>
      <c r="H87" s="459"/>
      <c r="I87" s="459"/>
      <c r="J87" s="459"/>
      <c r="K87" s="459"/>
      <c r="L87" s="487"/>
      <c r="M87" s="459"/>
      <c r="N87" s="459"/>
      <c r="O87" s="487"/>
      <c r="P87" s="459"/>
      <c r="Q87" s="459"/>
      <c r="R87" s="459"/>
      <c r="S87" s="500">
        <f t="shared" si="12"/>
        <v>0</v>
      </c>
      <c r="T87" s="507"/>
      <c r="U87" s="399"/>
      <c r="V87" s="289"/>
      <c r="W87" s="462"/>
      <c r="X87" s="462"/>
      <c r="Y87" s="462"/>
      <c r="Z87" s="462"/>
      <c r="AA87" s="462"/>
      <c r="AB87" s="283"/>
      <c r="AC87" s="391">
        <f t="shared" si="13"/>
        <v>0</v>
      </c>
      <c r="AD87" s="283"/>
      <c r="AE87" s="283"/>
      <c r="AF87" s="283"/>
      <c r="AG87" s="283"/>
      <c r="AH87" s="283"/>
      <c r="AI87" s="283"/>
      <c r="AJ87" s="283"/>
      <c r="AK87" s="283"/>
      <c r="AL87" s="283"/>
      <c r="AM87" s="283"/>
      <c r="AN87" s="283"/>
      <c r="AO87" s="283"/>
      <c r="AP87" s="283"/>
      <c r="AQ87" s="283"/>
      <c r="AR87" s="517"/>
      <c r="AS87" s="518">
        <f t="shared" si="14"/>
        <v>0</v>
      </c>
      <c r="AT87" s="391">
        <f t="shared" si="15"/>
        <v>0</v>
      </c>
      <c r="AU87" s="391">
        <f t="shared" si="16"/>
        <v>0</v>
      </c>
      <c r="AV87" s="281"/>
      <c r="AW87" s="282"/>
      <c r="AX87" s="282"/>
      <c r="AY87" s="282"/>
      <c r="AZ87" s="282"/>
      <c r="BA87" s="391">
        <f t="shared" si="17"/>
        <v>0</v>
      </c>
      <c r="BB87" s="283"/>
      <c r="BC87" s="291"/>
      <c r="BD87" s="366" t="str">
        <f t="shared" si="18"/>
        <v>正确</v>
      </c>
    </row>
    <row r="88" s="1" customFormat="1" ht="50" customHeight="1" spans="1:56">
      <c r="A88" s="376">
        <f t="shared" si="10"/>
        <v>84</v>
      </c>
      <c r="B88" s="462"/>
      <c r="C88" s="455"/>
      <c r="D88" s="481"/>
      <c r="E88" s="462"/>
      <c r="F88" s="457">
        <f t="shared" si="11"/>
        <v>30</v>
      </c>
      <c r="G88" s="482"/>
      <c r="H88" s="459"/>
      <c r="I88" s="459"/>
      <c r="J88" s="459"/>
      <c r="K88" s="459"/>
      <c r="L88" s="487"/>
      <c r="M88" s="459"/>
      <c r="N88" s="459"/>
      <c r="O88" s="487"/>
      <c r="P88" s="459"/>
      <c r="Q88" s="459"/>
      <c r="R88" s="459"/>
      <c r="S88" s="500">
        <f t="shared" si="12"/>
        <v>0</v>
      </c>
      <c r="T88" s="507"/>
      <c r="U88" s="399"/>
      <c r="V88" s="289"/>
      <c r="W88" s="462"/>
      <c r="X88" s="462"/>
      <c r="Y88" s="462"/>
      <c r="Z88" s="462"/>
      <c r="AA88" s="462"/>
      <c r="AB88" s="283"/>
      <c r="AC88" s="391">
        <f t="shared" si="13"/>
        <v>0</v>
      </c>
      <c r="AD88" s="283"/>
      <c r="AE88" s="283"/>
      <c r="AF88" s="283"/>
      <c r="AG88" s="283"/>
      <c r="AH88" s="283"/>
      <c r="AI88" s="283"/>
      <c r="AJ88" s="283"/>
      <c r="AK88" s="283"/>
      <c r="AL88" s="283"/>
      <c r="AM88" s="283"/>
      <c r="AN88" s="283"/>
      <c r="AO88" s="283"/>
      <c r="AP88" s="283"/>
      <c r="AQ88" s="283"/>
      <c r="AR88" s="517"/>
      <c r="AS88" s="518">
        <f t="shared" si="14"/>
        <v>0</v>
      </c>
      <c r="AT88" s="391">
        <f t="shared" si="15"/>
        <v>0</v>
      </c>
      <c r="AU88" s="391">
        <f t="shared" si="16"/>
        <v>0</v>
      </c>
      <c r="AV88" s="281"/>
      <c r="AW88" s="282"/>
      <c r="AX88" s="282"/>
      <c r="AY88" s="282"/>
      <c r="AZ88" s="282"/>
      <c r="BA88" s="391">
        <f t="shared" si="17"/>
        <v>0</v>
      </c>
      <c r="BB88" s="283"/>
      <c r="BC88" s="291"/>
      <c r="BD88" s="366" t="str">
        <f t="shared" si="18"/>
        <v>正确</v>
      </c>
    </row>
    <row r="89" s="1" customFormat="1" ht="50" customHeight="1" spans="1:56">
      <c r="A89" s="376">
        <f t="shared" si="10"/>
        <v>85</v>
      </c>
      <c r="B89" s="462"/>
      <c r="C89" s="455"/>
      <c r="D89" s="481"/>
      <c r="E89" s="462"/>
      <c r="F89" s="457">
        <f t="shared" si="11"/>
        <v>30</v>
      </c>
      <c r="G89" s="482"/>
      <c r="H89" s="459"/>
      <c r="I89" s="459"/>
      <c r="J89" s="459"/>
      <c r="K89" s="459"/>
      <c r="L89" s="487"/>
      <c r="M89" s="459"/>
      <c r="N89" s="459"/>
      <c r="O89" s="487"/>
      <c r="P89" s="459"/>
      <c r="Q89" s="459"/>
      <c r="R89" s="459"/>
      <c r="S89" s="500">
        <f t="shared" si="12"/>
        <v>0</v>
      </c>
      <c r="T89" s="507"/>
      <c r="U89" s="399"/>
      <c r="V89" s="289"/>
      <c r="W89" s="462"/>
      <c r="X89" s="462"/>
      <c r="Y89" s="462"/>
      <c r="Z89" s="462"/>
      <c r="AA89" s="462"/>
      <c r="AB89" s="283"/>
      <c r="AC89" s="391">
        <f t="shared" si="13"/>
        <v>0</v>
      </c>
      <c r="AD89" s="283"/>
      <c r="AE89" s="283"/>
      <c r="AF89" s="283"/>
      <c r="AG89" s="283"/>
      <c r="AH89" s="283"/>
      <c r="AI89" s="283"/>
      <c r="AJ89" s="283"/>
      <c r="AK89" s="283"/>
      <c r="AL89" s="283"/>
      <c r="AM89" s="283"/>
      <c r="AN89" s="283"/>
      <c r="AO89" s="283"/>
      <c r="AP89" s="283"/>
      <c r="AQ89" s="283"/>
      <c r="AR89" s="517"/>
      <c r="AS89" s="518">
        <f t="shared" si="14"/>
        <v>0</v>
      </c>
      <c r="AT89" s="391">
        <f t="shared" si="15"/>
        <v>0</v>
      </c>
      <c r="AU89" s="391">
        <f t="shared" si="16"/>
        <v>0</v>
      </c>
      <c r="AV89" s="281"/>
      <c r="AW89" s="282"/>
      <c r="AX89" s="282"/>
      <c r="AY89" s="282"/>
      <c r="AZ89" s="282"/>
      <c r="BA89" s="391">
        <f t="shared" si="17"/>
        <v>0</v>
      </c>
      <c r="BB89" s="283"/>
      <c r="BC89" s="291"/>
      <c r="BD89" s="366" t="str">
        <f t="shared" si="18"/>
        <v>正确</v>
      </c>
    </row>
    <row r="90" s="1" customFormat="1" ht="50" customHeight="1" spans="1:56">
      <c r="A90" s="376">
        <f t="shared" si="10"/>
        <v>86</v>
      </c>
      <c r="B90" s="462"/>
      <c r="C90" s="455"/>
      <c r="D90" s="481"/>
      <c r="E90" s="462"/>
      <c r="F90" s="457">
        <f t="shared" si="11"/>
        <v>30</v>
      </c>
      <c r="G90" s="482"/>
      <c r="H90" s="459"/>
      <c r="I90" s="459"/>
      <c r="J90" s="459"/>
      <c r="K90" s="459"/>
      <c r="L90" s="487"/>
      <c r="M90" s="459"/>
      <c r="N90" s="459"/>
      <c r="O90" s="487"/>
      <c r="P90" s="459"/>
      <c r="Q90" s="459"/>
      <c r="R90" s="459"/>
      <c r="S90" s="500">
        <f t="shared" si="12"/>
        <v>0</v>
      </c>
      <c r="T90" s="507"/>
      <c r="U90" s="399"/>
      <c r="V90" s="289"/>
      <c r="W90" s="462"/>
      <c r="X90" s="462"/>
      <c r="Y90" s="462"/>
      <c r="Z90" s="462"/>
      <c r="AA90" s="462"/>
      <c r="AB90" s="283"/>
      <c r="AC90" s="391">
        <f t="shared" si="13"/>
        <v>0</v>
      </c>
      <c r="AD90" s="283"/>
      <c r="AE90" s="283"/>
      <c r="AF90" s="283"/>
      <c r="AG90" s="283"/>
      <c r="AH90" s="283"/>
      <c r="AI90" s="283"/>
      <c r="AJ90" s="283"/>
      <c r="AK90" s="283"/>
      <c r="AL90" s="283"/>
      <c r="AM90" s="283"/>
      <c r="AN90" s="283"/>
      <c r="AO90" s="283"/>
      <c r="AP90" s="283"/>
      <c r="AQ90" s="283"/>
      <c r="AR90" s="517"/>
      <c r="AS90" s="518">
        <f t="shared" si="14"/>
        <v>0</v>
      </c>
      <c r="AT90" s="391">
        <f t="shared" si="15"/>
        <v>0</v>
      </c>
      <c r="AU90" s="391">
        <f t="shared" si="16"/>
        <v>0</v>
      </c>
      <c r="AV90" s="281"/>
      <c r="AW90" s="282"/>
      <c r="AX90" s="282"/>
      <c r="AY90" s="282"/>
      <c r="AZ90" s="282"/>
      <c r="BA90" s="391">
        <f t="shared" si="17"/>
        <v>0</v>
      </c>
      <c r="BB90" s="283"/>
      <c r="BC90" s="291"/>
      <c r="BD90" s="366" t="str">
        <f t="shared" si="18"/>
        <v>正确</v>
      </c>
    </row>
    <row r="91" s="1" customFormat="1" ht="50" customHeight="1" spans="1:56">
      <c r="A91" s="376">
        <f t="shared" si="10"/>
        <v>87</v>
      </c>
      <c r="B91" s="462"/>
      <c r="C91" s="455"/>
      <c r="D91" s="481"/>
      <c r="E91" s="462"/>
      <c r="F91" s="457">
        <f t="shared" si="11"/>
        <v>30</v>
      </c>
      <c r="G91" s="482"/>
      <c r="H91" s="459"/>
      <c r="I91" s="459"/>
      <c r="J91" s="459"/>
      <c r="K91" s="459"/>
      <c r="L91" s="487"/>
      <c r="M91" s="459"/>
      <c r="N91" s="459"/>
      <c r="O91" s="487"/>
      <c r="P91" s="459"/>
      <c r="Q91" s="459"/>
      <c r="R91" s="459"/>
      <c r="S91" s="500">
        <f t="shared" si="12"/>
        <v>0</v>
      </c>
      <c r="T91" s="507"/>
      <c r="U91" s="399"/>
      <c r="V91" s="289"/>
      <c r="W91" s="462"/>
      <c r="X91" s="462"/>
      <c r="Y91" s="462"/>
      <c r="Z91" s="462"/>
      <c r="AA91" s="462"/>
      <c r="AB91" s="283"/>
      <c r="AC91" s="391">
        <f t="shared" si="13"/>
        <v>0</v>
      </c>
      <c r="AD91" s="283"/>
      <c r="AE91" s="283"/>
      <c r="AF91" s="283"/>
      <c r="AG91" s="283"/>
      <c r="AH91" s="283"/>
      <c r="AI91" s="283"/>
      <c r="AJ91" s="283"/>
      <c r="AK91" s="283"/>
      <c r="AL91" s="283"/>
      <c r="AM91" s="283"/>
      <c r="AN91" s="283"/>
      <c r="AO91" s="283"/>
      <c r="AP91" s="283"/>
      <c r="AQ91" s="283"/>
      <c r="AR91" s="517"/>
      <c r="AS91" s="518">
        <f t="shared" si="14"/>
        <v>0</v>
      </c>
      <c r="AT91" s="391">
        <f t="shared" si="15"/>
        <v>0</v>
      </c>
      <c r="AU91" s="391">
        <f t="shared" si="16"/>
        <v>0</v>
      </c>
      <c r="AV91" s="281"/>
      <c r="AW91" s="282"/>
      <c r="AX91" s="282"/>
      <c r="AY91" s="282"/>
      <c r="AZ91" s="282"/>
      <c r="BA91" s="391">
        <f t="shared" si="17"/>
        <v>0</v>
      </c>
      <c r="BB91" s="283"/>
      <c r="BC91" s="291"/>
      <c r="BD91" s="366" t="str">
        <f t="shared" si="18"/>
        <v>正确</v>
      </c>
    </row>
    <row r="92" s="1" customFormat="1" ht="50" customHeight="1" spans="1:56">
      <c r="A92" s="376">
        <f t="shared" si="10"/>
        <v>88</v>
      </c>
      <c r="B92" s="462"/>
      <c r="C92" s="455"/>
      <c r="D92" s="481"/>
      <c r="E92" s="462"/>
      <c r="F92" s="457">
        <f t="shared" si="11"/>
        <v>30</v>
      </c>
      <c r="G92" s="482"/>
      <c r="H92" s="459"/>
      <c r="I92" s="459"/>
      <c r="J92" s="459"/>
      <c r="K92" s="459"/>
      <c r="L92" s="487"/>
      <c r="M92" s="459"/>
      <c r="N92" s="459"/>
      <c r="O92" s="487"/>
      <c r="P92" s="459"/>
      <c r="Q92" s="459"/>
      <c r="R92" s="459"/>
      <c r="S92" s="500">
        <f t="shared" si="12"/>
        <v>0</v>
      </c>
      <c r="T92" s="507"/>
      <c r="U92" s="399"/>
      <c r="V92" s="289"/>
      <c r="W92" s="462"/>
      <c r="X92" s="462"/>
      <c r="Y92" s="462"/>
      <c r="Z92" s="462"/>
      <c r="AA92" s="462"/>
      <c r="AB92" s="283"/>
      <c r="AC92" s="391">
        <f t="shared" si="13"/>
        <v>0</v>
      </c>
      <c r="AD92" s="283"/>
      <c r="AE92" s="283"/>
      <c r="AF92" s="283"/>
      <c r="AG92" s="283"/>
      <c r="AH92" s="283"/>
      <c r="AI92" s="283"/>
      <c r="AJ92" s="283"/>
      <c r="AK92" s="283"/>
      <c r="AL92" s="283"/>
      <c r="AM92" s="283"/>
      <c r="AN92" s="283"/>
      <c r="AO92" s="283"/>
      <c r="AP92" s="283"/>
      <c r="AQ92" s="283"/>
      <c r="AR92" s="517"/>
      <c r="AS92" s="518">
        <f t="shared" si="14"/>
        <v>0</v>
      </c>
      <c r="AT92" s="391">
        <f t="shared" si="15"/>
        <v>0</v>
      </c>
      <c r="AU92" s="391">
        <f t="shared" si="16"/>
        <v>0</v>
      </c>
      <c r="AV92" s="281"/>
      <c r="AW92" s="282"/>
      <c r="AX92" s="282"/>
      <c r="AY92" s="282"/>
      <c r="AZ92" s="282"/>
      <c r="BA92" s="391">
        <f t="shared" si="17"/>
        <v>0</v>
      </c>
      <c r="BB92" s="283"/>
      <c r="BC92" s="291"/>
      <c r="BD92" s="366" t="str">
        <f t="shared" si="18"/>
        <v>正确</v>
      </c>
    </row>
    <row r="93" s="1" customFormat="1" ht="50" customHeight="1" spans="1:56">
      <c r="A93" s="376">
        <f t="shared" si="10"/>
        <v>89</v>
      </c>
      <c r="B93" s="462"/>
      <c r="C93" s="455"/>
      <c r="D93" s="481"/>
      <c r="E93" s="462"/>
      <c r="F93" s="457">
        <f t="shared" si="11"/>
        <v>30</v>
      </c>
      <c r="G93" s="482"/>
      <c r="H93" s="459"/>
      <c r="I93" s="459"/>
      <c r="J93" s="459"/>
      <c r="K93" s="459"/>
      <c r="L93" s="487"/>
      <c r="M93" s="459"/>
      <c r="N93" s="459"/>
      <c r="O93" s="487"/>
      <c r="P93" s="459"/>
      <c r="Q93" s="459"/>
      <c r="R93" s="459"/>
      <c r="S93" s="500">
        <f t="shared" si="12"/>
        <v>0</v>
      </c>
      <c r="T93" s="507"/>
      <c r="U93" s="399"/>
      <c r="V93" s="289"/>
      <c r="W93" s="462"/>
      <c r="X93" s="462"/>
      <c r="Y93" s="462"/>
      <c r="Z93" s="462"/>
      <c r="AA93" s="462"/>
      <c r="AB93" s="283"/>
      <c r="AC93" s="391">
        <f t="shared" si="13"/>
        <v>0</v>
      </c>
      <c r="AD93" s="283"/>
      <c r="AE93" s="283"/>
      <c r="AF93" s="283"/>
      <c r="AG93" s="283"/>
      <c r="AH93" s="283"/>
      <c r="AI93" s="283"/>
      <c r="AJ93" s="283"/>
      <c r="AK93" s="283"/>
      <c r="AL93" s="283"/>
      <c r="AM93" s="283"/>
      <c r="AN93" s="283"/>
      <c r="AO93" s="283"/>
      <c r="AP93" s="283"/>
      <c r="AQ93" s="283"/>
      <c r="AR93" s="517"/>
      <c r="AS93" s="518">
        <f t="shared" si="14"/>
        <v>0</v>
      </c>
      <c r="AT93" s="391">
        <f t="shared" si="15"/>
        <v>0</v>
      </c>
      <c r="AU93" s="391">
        <f t="shared" si="16"/>
        <v>0</v>
      </c>
      <c r="AV93" s="281"/>
      <c r="AW93" s="282"/>
      <c r="AX93" s="282"/>
      <c r="AY93" s="282"/>
      <c r="AZ93" s="282"/>
      <c r="BA93" s="391">
        <f t="shared" si="17"/>
        <v>0</v>
      </c>
      <c r="BB93" s="283"/>
      <c r="BC93" s="291"/>
      <c r="BD93" s="366" t="str">
        <f t="shared" si="18"/>
        <v>正确</v>
      </c>
    </row>
    <row r="94" s="1" customFormat="1" ht="50" customHeight="1" spans="1:56">
      <c r="A94" s="376">
        <f t="shared" si="10"/>
        <v>90</v>
      </c>
      <c r="B94" s="462"/>
      <c r="C94" s="455"/>
      <c r="D94" s="481"/>
      <c r="E94" s="462"/>
      <c r="F94" s="457">
        <f t="shared" si="11"/>
        <v>30</v>
      </c>
      <c r="G94" s="482"/>
      <c r="H94" s="459"/>
      <c r="I94" s="459"/>
      <c r="J94" s="459"/>
      <c r="K94" s="459"/>
      <c r="L94" s="487"/>
      <c r="M94" s="459"/>
      <c r="N94" s="459"/>
      <c r="O94" s="487"/>
      <c r="P94" s="459"/>
      <c r="Q94" s="459"/>
      <c r="R94" s="459"/>
      <c r="S94" s="500">
        <f t="shared" si="12"/>
        <v>0</v>
      </c>
      <c r="T94" s="507"/>
      <c r="U94" s="399"/>
      <c r="V94" s="289"/>
      <c r="W94" s="462"/>
      <c r="X94" s="462"/>
      <c r="Y94" s="462"/>
      <c r="Z94" s="462"/>
      <c r="AA94" s="462"/>
      <c r="AB94" s="283"/>
      <c r="AC94" s="391">
        <f t="shared" si="13"/>
        <v>0</v>
      </c>
      <c r="AD94" s="283"/>
      <c r="AE94" s="283"/>
      <c r="AF94" s="283"/>
      <c r="AG94" s="283"/>
      <c r="AH94" s="283"/>
      <c r="AI94" s="283"/>
      <c r="AJ94" s="283"/>
      <c r="AK94" s="283"/>
      <c r="AL94" s="283"/>
      <c r="AM94" s="283"/>
      <c r="AN94" s="283"/>
      <c r="AO94" s="283"/>
      <c r="AP94" s="283"/>
      <c r="AQ94" s="283"/>
      <c r="AR94" s="517"/>
      <c r="AS94" s="518">
        <f t="shared" si="14"/>
        <v>0</v>
      </c>
      <c r="AT94" s="391">
        <f t="shared" si="15"/>
        <v>0</v>
      </c>
      <c r="AU94" s="391">
        <f t="shared" si="16"/>
        <v>0</v>
      </c>
      <c r="AV94" s="281"/>
      <c r="AW94" s="282"/>
      <c r="AX94" s="282"/>
      <c r="AY94" s="282"/>
      <c r="AZ94" s="282"/>
      <c r="BA94" s="391">
        <f t="shared" si="17"/>
        <v>0</v>
      </c>
      <c r="BB94" s="283"/>
      <c r="BC94" s="291"/>
      <c r="BD94" s="366" t="str">
        <f t="shared" si="18"/>
        <v>正确</v>
      </c>
    </row>
    <row r="95" s="1" customFormat="1" ht="50" customHeight="1" spans="1:56">
      <c r="A95" s="376">
        <f t="shared" si="10"/>
        <v>91</v>
      </c>
      <c r="B95" s="462"/>
      <c r="C95" s="455"/>
      <c r="D95" s="481"/>
      <c r="E95" s="462"/>
      <c r="F95" s="457">
        <f t="shared" si="11"/>
        <v>30</v>
      </c>
      <c r="G95" s="482"/>
      <c r="H95" s="459"/>
      <c r="I95" s="459"/>
      <c r="J95" s="459"/>
      <c r="K95" s="459"/>
      <c r="L95" s="487"/>
      <c r="M95" s="459"/>
      <c r="N95" s="459"/>
      <c r="O95" s="487"/>
      <c r="P95" s="459"/>
      <c r="Q95" s="459"/>
      <c r="R95" s="459"/>
      <c r="S95" s="500">
        <f t="shared" si="12"/>
        <v>0</v>
      </c>
      <c r="T95" s="507"/>
      <c r="U95" s="399"/>
      <c r="V95" s="289"/>
      <c r="W95" s="462"/>
      <c r="X95" s="462"/>
      <c r="Y95" s="462"/>
      <c r="Z95" s="462"/>
      <c r="AA95" s="462"/>
      <c r="AB95" s="283"/>
      <c r="AC95" s="391">
        <f t="shared" si="13"/>
        <v>0</v>
      </c>
      <c r="AD95" s="283"/>
      <c r="AE95" s="283"/>
      <c r="AF95" s="283"/>
      <c r="AG95" s="283"/>
      <c r="AH95" s="283"/>
      <c r="AI95" s="283"/>
      <c r="AJ95" s="283"/>
      <c r="AK95" s="283"/>
      <c r="AL95" s="283"/>
      <c r="AM95" s="283"/>
      <c r="AN95" s="283"/>
      <c r="AO95" s="283"/>
      <c r="AP95" s="283"/>
      <c r="AQ95" s="283"/>
      <c r="AR95" s="517"/>
      <c r="AS95" s="518">
        <f t="shared" si="14"/>
        <v>0</v>
      </c>
      <c r="AT95" s="391">
        <f t="shared" si="15"/>
        <v>0</v>
      </c>
      <c r="AU95" s="391">
        <f t="shared" si="16"/>
        <v>0</v>
      </c>
      <c r="AV95" s="281"/>
      <c r="AW95" s="282"/>
      <c r="AX95" s="282"/>
      <c r="AY95" s="282"/>
      <c r="AZ95" s="282"/>
      <c r="BA95" s="391">
        <f t="shared" si="17"/>
        <v>0</v>
      </c>
      <c r="BB95" s="283"/>
      <c r="BC95" s="291"/>
      <c r="BD95" s="366" t="str">
        <f t="shared" si="18"/>
        <v>正确</v>
      </c>
    </row>
    <row r="96" s="1" customFormat="1" ht="50" customHeight="1" spans="1:56">
      <c r="A96" s="376">
        <f t="shared" si="10"/>
        <v>92</v>
      </c>
      <c r="B96" s="462"/>
      <c r="C96" s="455"/>
      <c r="D96" s="481"/>
      <c r="E96" s="462"/>
      <c r="F96" s="457">
        <f t="shared" si="11"/>
        <v>30</v>
      </c>
      <c r="G96" s="482"/>
      <c r="H96" s="459"/>
      <c r="I96" s="459"/>
      <c r="J96" s="459"/>
      <c r="K96" s="459"/>
      <c r="L96" s="487"/>
      <c r="M96" s="459"/>
      <c r="N96" s="459"/>
      <c r="O96" s="487"/>
      <c r="P96" s="459"/>
      <c r="Q96" s="459"/>
      <c r="R96" s="459"/>
      <c r="S96" s="500">
        <f t="shared" si="12"/>
        <v>0</v>
      </c>
      <c r="T96" s="507"/>
      <c r="U96" s="399"/>
      <c r="V96" s="289"/>
      <c r="W96" s="462"/>
      <c r="X96" s="462"/>
      <c r="Y96" s="462"/>
      <c r="Z96" s="462"/>
      <c r="AA96" s="462"/>
      <c r="AB96" s="283"/>
      <c r="AC96" s="391">
        <f t="shared" si="13"/>
        <v>0</v>
      </c>
      <c r="AD96" s="283"/>
      <c r="AE96" s="283"/>
      <c r="AF96" s="283"/>
      <c r="AG96" s="283"/>
      <c r="AH96" s="283"/>
      <c r="AI96" s="283"/>
      <c r="AJ96" s="283"/>
      <c r="AK96" s="283"/>
      <c r="AL96" s="283"/>
      <c r="AM96" s="283"/>
      <c r="AN96" s="283"/>
      <c r="AO96" s="283"/>
      <c r="AP96" s="283"/>
      <c r="AQ96" s="283"/>
      <c r="AR96" s="517"/>
      <c r="AS96" s="518">
        <f t="shared" si="14"/>
        <v>0</v>
      </c>
      <c r="AT96" s="391">
        <f t="shared" si="15"/>
        <v>0</v>
      </c>
      <c r="AU96" s="391">
        <f t="shared" si="16"/>
        <v>0</v>
      </c>
      <c r="AV96" s="281"/>
      <c r="AW96" s="282"/>
      <c r="AX96" s="282"/>
      <c r="AY96" s="282"/>
      <c r="AZ96" s="282"/>
      <c r="BA96" s="391">
        <f t="shared" si="17"/>
        <v>0</v>
      </c>
      <c r="BB96" s="283"/>
      <c r="BC96" s="291"/>
      <c r="BD96" s="366" t="str">
        <f t="shared" si="18"/>
        <v>正确</v>
      </c>
    </row>
    <row r="97" s="1" customFormat="1" ht="50" customHeight="1" spans="1:56">
      <c r="A97" s="376">
        <f t="shared" si="10"/>
        <v>93</v>
      </c>
      <c r="B97" s="462"/>
      <c r="C97" s="455"/>
      <c r="D97" s="481"/>
      <c r="E97" s="462"/>
      <c r="F97" s="457">
        <f t="shared" si="11"/>
        <v>30</v>
      </c>
      <c r="G97" s="482"/>
      <c r="H97" s="459"/>
      <c r="I97" s="459"/>
      <c r="J97" s="459"/>
      <c r="K97" s="459"/>
      <c r="L97" s="487"/>
      <c r="M97" s="459"/>
      <c r="N97" s="459"/>
      <c r="O97" s="487"/>
      <c r="P97" s="459"/>
      <c r="Q97" s="459"/>
      <c r="R97" s="459"/>
      <c r="S97" s="500">
        <f t="shared" si="12"/>
        <v>0</v>
      </c>
      <c r="T97" s="507"/>
      <c r="U97" s="399"/>
      <c r="V97" s="289"/>
      <c r="W97" s="462"/>
      <c r="X97" s="462"/>
      <c r="Y97" s="462"/>
      <c r="Z97" s="462"/>
      <c r="AA97" s="462"/>
      <c r="AB97" s="283"/>
      <c r="AC97" s="391">
        <f t="shared" si="13"/>
        <v>0</v>
      </c>
      <c r="AD97" s="283"/>
      <c r="AE97" s="283"/>
      <c r="AF97" s="283"/>
      <c r="AG97" s="283"/>
      <c r="AH97" s="283"/>
      <c r="AI97" s="283"/>
      <c r="AJ97" s="283"/>
      <c r="AK97" s="283"/>
      <c r="AL97" s="283"/>
      <c r="AM97" s="283"/>
      <c r="AN97" s="283"/>
      <c r="AO97" s="283"/>
      <c r="AP97" s="283"/>
      <c r="AQ97" s="283"/>
      <c r="AR97" s="517"/>
      <c r="AS97" s="518">
        <f t="shared" si="14"/>
        <v>0</v>
      </c>
      <c r="AT97" s="391">
        <f t="shared" si="15"/>
        <v>0</v>
      </c>
      <c r="AU97" s="391">
        <f t="shared" si="16"/>
        <v>0</v>
      </c>
      <c r="AV97" s="281"/>
      <c r="AW97" s="282"/>
      <c r="AX97" s="282"/>
      <c r="AY97" s="282"/>
      <c r="AZ97" s="282"/>
      <c r="BA97" s="391">
        <f t="shared" si="17"/>
        <v>0</v>
      </c>
      <c r="BB97" s="283"/>
      <c r="BC97" s="291"/>
      <c r="BD97" s="366" t="str">
        <f t="shared" si="18"/>
        <v>正确</v>
      </c>
    </row>
    <row r="98" s="1" customFormat="1" customHeight="1" spans="1:56">
      <c r="A98" s="376">
        <f t="shared" si="10"/>
        <v>94</v>
      </c>
      <c r="B98" s="462"/>
      <c r="C98" s="455"/>
      <c r="D98" s="481"/>
      <c r="E98" s="462"/>
      <c r="F98" s="457">
        <f t="shared" si="11"/>
        <v>30</v>
      </c>
      <c r="G98" s="482"/>
      <c r="H98" s="459"/>
      <c r="I98" s="459"/>
      <c r="J98" s="459"/>
      <c r="K98" s="459"/>
      <c r="L98" s="487"/>
      <c r="M98" s="459"/>
      <c r="N98" s="459"/>
      <c r="O98" s="487"/>
      <c r="P98" s="459"/>
      <c r="Q98" s="459"/>
      <c r="R98" s="459"/>
      <c r="S98" s="500">
        <f t="shared" si="12"/>
        <v>0</v>
      </c>
      <c r="T98" s="507"/>
      <c r="U98" s="399"/>
      <c r="V98" s="289"/>
      <c r="W98" s="462"/>
      <c r="X98" s="462"/>
      <c r="Y98" s="462"/>
      <c r="Z98" s="462"/>
      <c r="AA98" s="462"/>
      <c r="AB98" s="283"/>
      <c r="AC98" s="391">
        <f t="shared" si="13"/>
        <v>0</v>
      </c>
      <c r="AD98" s="283"/>
      <c r="AE98" s="283"/>
      <c r="AF98" s="283"/>
      <c r="AG98" s="283"/>
      <c r="AH98" s="283"/>
      <c r="AI98" s="283"/>
      <c r="AJ98" s="283"/>
      <c r="AK98" s="283"/>
      <c r="AL98" s="283"/>
      <c r="AM98" s="283"/>
      <c r="AN98" s="283"/>
      <c r="AO98" s="283"/>
      <c r="AP98" s="283"/>
      <c r="AQ98" s="283"/>
      <c r="AR98" s="517"/>
      <c r="AS98" s="518">
        <f t="shared" si="14"/>
        <v>0</v>
      </c>
      <c r="AT98" s="391">
        <f t="shared" si="15"/>
        <v>0</v>
      </c>
      <c r="AU98" s="391">
        <f t="shared" si="16"/>
        <v>0</v>
      </c>
      <c r="AV98" s="281"/>
      <c r="AW98" s="282"/>
      <c r="AX98" s="282"/>
      <c r="AY98" s="282"/>
      <c r="AZ98" s="282"/>
      <c r="BA98" s="391">
        <f t="shared" si="17"/>
        <v>0</v>
      </c>
      <c r="BB98" s="283"/>
      <c r="BC98" s="291"/>
      <c r="BD98" s="366" t="str">
        <f t="shared" si="18"/>
        <v>正确</v>
      </c>
    </row>
    <row r="99" s="1" customFormat="1" customHeight="1" spans="1:56">
      <c r="A99" s="376">
        <f t="shared" si="10"/>
        <v>95</v>
      </c>
      <c r="B99" s="462"/>
      <c r="C99" s="455"/>
      <c r="D99" s="481"/>
      <c r="E99" s="462"/>
      <c r="F99" s="457">
        <f t="shared" si="11"/>
        <v>30</v>
      </c>
      <c r="G99" s="482"/>
      <c r="H99" s="459"/>
      <c r="I99" s="459"/>
      <c r="J99" s="459"/>
      <c r="K99" s="459"/>
      <c r="L99" s="487"/>
      <c r="M99" s="459"/>
      <c r="N99" s="459"/>
      <c r="O99" s="487"/>
      <c r="P99" s="459"/>
      <c r="Q99" s="459"/>
      <c r="R99" s="459"/>
      <c r="S99" s="500">
        <f t="shared" si="12"/>
        <v>0</v>
      </c>
      <c r="T99" s="507"/>
      <c r="U99" s="399"/>
      <c r="V99" s="289"/>
      <c r="W99" s="462"/>
      <c r="X99" s="462"/>
      <c r="Y99" s="462"/>
      <c r="Z99" s="462"/>
      <c r="AA99" s="462"/>
      <c r="AB99" s="283"/>
      <c r="AC99" s="391">
        <f t="shared" si="13"/>
        <v>0</v>
      </c>
      <c r="AD99" s="283"/>
      <c r="AE99" s="283"/>
      <c r="AF99" s="283"/>
      <c r="AG99" s="283"/>
      <c r="AH99" s="283"/>
      <c r="AI99" s="283"/>
      <c r="AJ99" s="283"/>
      <c r="AK99" s="283"/>
      <c r="AL99" s="283"/>
      <c r="AM99" s="283"/>
      <c r="AN99" s="283"/>
      <c r="AO99" s="283"/>
      <c r="AP99" s="283"/>
      <c r="AQ99" s="283"/>
      <c r="AR99" s="517"/>
      <c r="AS99" s="518">
        <f t="shared" si="14"/>
        <v>0</v>
      </c>
      <c r="AT99" s="391">
        <f t="shared" si="15"/>
        <v>0</v>
      </c>
      <c r="AU99" s="391">
        <f t="shared" si="16"/>
        <v>0</v>
      </c>
      <c r="AV99" s="281"/>
      <c r="AW99" s="282"/>
      <c r="AX99" s="282"/>
      <c r="AY99" s="282"/>
      <c r="AZ99" s="282"/>
      <c r="BA99" s="391">
        <f t="shared" si="17"/>
        <v>0</v>
      </c>
      <c r="BB99" s="283"/>
      <c r="BC99" s="291"/>
      <c r="BD99" s="366" t="str">
        <f t="shared" si="18"/>
        <v>正确</v>
      </c>
    </row>
    <row r="100" s="1" customFormat="1" customHeight="1" spans="1:56">
      <c r="A100" s="376">
        <f t="shared" si="10"/>
        <v>96</v>
      </c>
      <c r="B100" s="462"/>
      <c r="C100" s="455"/>
      <c r="D100" s="481"/>
      <c r="E100" s="462"/>
      <c r="F100" s="457">
        <f t="shared" si="11"/>
        <v>30</v>
      </c>
      <c r="G100" s="482"/>
      <c r="H100" s="459"/>
      <c r="I100" s="459"/>
      <c r="J100" s="459"/>
      <c r="K100" s="459"/>
      <c r="L100" s="487"/>
      <c r="M100" s="459"/>
      <c r="N100" s="459"/>
      <c r="O100" s="487"/>
      <c r="P100" s="459"/>
      <c r="Q100" s="459"/>
      <c r="R100" s="459"/>
      <c r="S100" s="500">
        <f t="shared" si="12"/>
        <v>0</v>
      </c>
      <c r="T100" s="507"/>
      <c r="U100" s="399"/>
      <c r="V100" s="289"/>
      <c r="W100" s="462"/>
      <c r="X100" s="462"/>
      <c r="Y100" s="462"/>
      <c r="Z100" s="462"/>
      <c r="AA100" s="462"/>
      <c r="AB100" s="283"/>
      <c r="AC100" s="391">
        <f t="shared" si="13"/>
        <v>0</v>
      </c>
      <c r="AD100" s="283"/>
      <c r="AE100" s="283"/>
      <c r="AF100" s="283"/>
      <c r="AG100" s="283"/>
      <c r="AH100" s="283"/>
      <c r="AI100" s="283"/>
      <c r="AJ100" s="283"/>
      <c r="AK100" s="283"/>
      <c r="AL100" s="283"/>
      <c r="AM100" s="283"/>
      <c r="AN100" s="283"/>
      <c r="AO100" s="283"/>
      <c r="AP100" s="283"/>
      <c r="AQ100" s="283"/>
      <c r="AR100" s="517"/>
      <c r="AS100" s="518">
        <f t="shared" si="14"/>
        <v>0</v>
      </c>
      <c r="AT100" s="391">
        <f t="shared" si="15"/>
        <v>0</v>
      </c>
      <c r="AU100" s="391">
        <f t="shared" si="16"/>
        <v>0</v>
      </c>
      <c r="AV100" s="281"/>
      <c r="AW100" s="282"/>
      <c r="AX100" s="282"/>
      <c r="AY100" s="282"/>
      <c r="AZ100" s="282"/>
      <c r="BA100" s="391">
        <f t="shared" si="17"/>
        <v>0</v>
      </c>
      <c r="BB100" s="283"/>
      <c r="BC100" s="291"/>
      <c r="BD100" s="366" t="str">
        <f t="shared" si="18"/>
        <v>正确</v>
      </c>
    </row>
    <row r="101" s="1" customFormat="1" customHeight="1" spans="1:56">
      <c r="A101" s="376">
        <f t="shared" si="10"/>
        <v>97</v>
      </c>
      <c r="B101" s="462"/>
      <c r="C101" s="455"/>
      <c r="D101" s="481"/>
      <c r="E101" s="462"/>
      <c r="F101" s="457">
        <f t="shared" si="11"/>
        <v>30</v>
      </c>
      <c r="G101" s="482"/>
      <c r="H101" s="459"/>
      <c r="I101" s="459"/>
      <c r="J101" s="459"/>
      <c r="K101" s="459"/>
      <c r="L101" s="487"/>
      <c r="M101" s="459"/>
      <c r="N101" s="459"/>
      <c r="O101" s="487"/>
      <c r="P101" s="459"/>
      <c r="Q101" s="459"/>
      <c r="R101" s="459"/>
      <c r="S101" s="500">
        <f t="shared" si="12"/>
        <v>0</v>
      </c>
      <c r="T101" s="507"/>
      <c r="U101" s="399"/>
      <c r="V101" s="289"/>
      <c r="W101" s="462"/>
      <c r="X101" s="462"/>
      <c r="Y101" s="462"/>
      <c r="Z101" s="462"/>
      <c r="AA101" s="462"/>
      <c r="AB101" s="283"/>
      <c r="AC101" s="391">
        <f t="shared" si="13"/>
        <v>0</v>
      </c>
      <c r="AD101" s="283"/>
      <c r="AE101" s="283"/>
      <c r="AF101" s="283"/>
      <c r="AG101" s="283"/>
      <c r="AH101" s="283"/>
      <c r="AI101" s="283"/>
      <c r="AJ101" s="283"/>
      <c r="AK101" s="283"/>
      <c r="AL101" s="283"/>
      <c r="AM101" s="283"/>
      <c r="AN101" s="283"/>
      <c r="AO101" s="283"/>
      <c r="AP101" s="283"/>
      <c r="AQ101" s="283"/>
      <c r="AR101" s="517"/>
      <c r="AS101" s="518">
        <f t="shared" si="14"/>
        <v>0</v>
      </c>
      <c r="AT101" s="391">
        <f t="shared" si="15"/>
        <v>0</v>
      </c>
      <c r="AU101" s="391">
        <f t="shared" si="16"/>
        <v>0</v>
      </c>
      <c r="AV101" s="281"/>
      <c r="AW101" s="282"/>
      <c r="AX101" s="282"/>
      <c r="AY101" s="282"/>
      <c r="AZ101" s="282"/>
      <c r="BA101" s="391">
        <f t="shared" si="17"/>
        <v>0</v>
      </c>
      <c r="BB101" s="283"/>
      <c r="BC101" s="291"/>
      <c r="BD101" s="366" t="str">
        <f t="shared" si="18"/>
        <v>正确</v>
      </c>
    </row>
    <row r="102" s="1" customFormat="1" customHeight="1" spans="1:56">
      <c r="A102" s="376">
        <f t="shared" si="10"/>
        <v>98</v>
      </c>
      <c r="B102" s="462"/>
      <c r="C102" s="455"/>
      <c r="D102" s="481"/>
      <c r="E102" s="462"/>
      <c r="F102" s="457">
        <f t="shared" si="11"/>
        <v>30</v>
      </c>
      <c r="G102" s="482"/>
      <c r="H102" s="459"/>
      <c r="I102" s="459"/>
      <c r="J102" s="459"/>
      <c r="K102" s="459"/>
      <c r="L102" s="487"/>
      <c r="M102" s="459"/>
      <c r="N102" s="459"/>
      <c r="O102" s="487"/>
      <c r="P102" s="459"/>
      <c r="Q102" s="459"/>
      <c r="R102" s="459"/>
      <c r="S102" s="500">
        <f t="shared" si="12"/>
        <v>0</v>
      </c>
      <c r="T102" s="507"/>
      <c r="U102" s="399"/>
      <c r="V102" s="289"/>
      <c r="W102" s="462"/>
      <c r="X102" s="462"/>
      <c r="Y102" s="462"/>
      <c r="Z102" s="462"/>
      <c r="AA102" s="462"/>
      <c r="AB102" s="283"/>
      <c r="AC102" s="391">
        <f t="shared" si="13"/>
        <v>0</v>
      </c>
      <c r="AD102" s="283"/>
      <c r="AE102" s="283"/>
      <c r="AF102" s="283"/>
      <c r="AG102" s="283"/>
      <c r="AH102" s="283"/>
      <c r="AI102" s="283"/>
      <c r="AJ102" s="283"/>
      <c r="AK102" s="283"/>
      <c r="AL102" s="283"/>
      <c r="AM102" s="283"/>
      <c r="AN102" s="283"/>
      <c r="AO102" s="283"/>
      <c r="AP102" s="283"/>
      <c r="AQ102" s="283"/>
      <c r="AR102" s="517"/>
      <c r="AS102" s="518">
        <f t="shared" si="14"/>
        <v>0</v>
      </c>
      <c r="AT102" s="391">
        <f t="shared" si="15"/>
        <v>0</v>
      </c>
      <c r="AU102" s="391">
        <f t="shared" si="16"/>
        <v>0</v>
      </c>
      <c r="AV102" s="281"/>
      <c r="AW102" s="282"/>
      <c r="AX102" s="282"/>
      <c r="AY102" s="282"/>
      <c r="AZ102" s="282"/>
      <c r="BA102" s="391">
        <f t="shared" si="17"/>
        <v>0</v>
      </c>
      <c r="BB102" s="283"/>
      <c r="BC102" s="291"/>
      <c r="BD102" s="366" t="str">
        <f t="shared" si="18"/>
        <v>正确</v>
      </c>
    </row>
    <row r="103" s="1" customFormat="1" customHeight="1" spans="1:56">
      <c r="A103" s="376">
        <f t="shared" si="10"/>
        <v>99</v>
      </c>
      <c r="B103" s="462"/>
      <c r="C103" s="455"/>
      <c r="D103" s="481"/>
      <c r="E103" s="462"/>
      <c r="F103" s="457">
        <f t="shared" si="11"/>
        <v>30</v>
      </c>
      <c r="G103" s="482"/>
      <c r="H103" s="459"/>
      <c r="I103" s="459"/>
      <c r="J103" s="459"/>
      <c r="K103" s="459"/>
      <c r="L103" s="487"/>
      <c r="M103" s="459"/>
      <c r="N103" s="459"/>
      <c r="O103" s="487"/>
      <c r="P103" s="459"/>
      <c r="Q103" s="459"/>
      <c r="R103" s="459"/>
      <c r="S103" s="500">
        <f t="shared" si="12"/>
        <v>0</v>
      </c>
      <c r="T103" s="507"/>
      <c r="U103" s="399"/>
      <c r="V103" s="289"/>
      <c r="W103" s="462"/>
      <c r="X103" s="462"/>
      <c r="Y103" s="462"/>
      <c r="Z103" s="462"/>
      <c r="AA103" s="462"/>
      <c r="AB103" s="283"/>
      <c r="AC103" s="391">
        <f t="shared" si="13"/>
        <v>0</v>
      </c>
      <c r="AD103" s="283"/>
      <c r="AE103" s="283"/>
      <c r="AF103" s="283"/>
      <c r="AG103" s="283"/>
      <c r="AH103" s="283"/>
      <c r="AI103" s="283"/>
      <c r="AJ103" s="283"/>
      <c r="AK103" s="283"/>
      <c r="AL103" s="283"/>
      <c r="AM103" s="283"/>
      <c r="AN103" s="283"/>
      <c r="AO103" s="283"/>
      <c r="AP103" s="283"/>
      <c r="AQ103" s="283"/>
      <c r="AR103" s="517"/>
      <c r="AS103" s="518">
        <f t="shared" si="14"/>
        <v>0</v>
      </c>
      <c r="AT103" s="391">
        <f t="shared" si="15"/>
        <v>0</v>
      </c>
      <c r="AU103" s="391">
        <f t="shared" si="16"/>
        <v>0</v>
      </c>
      <c r="AV103" s="281"/>
      <c r="AW103" s="282"/>
      <c r="AX103" s="282"/>
      <c r="AY103" s="282"/>
      <c r="AZ103" s="282"/>
      <c r="BA103" s="391">
        <f t="shared" si="17"/>
        <v>0</v>
      </c>
      <c r="BB103" s="283"/>
      <c r="BC103" s="291"/>
      <c r="BD103" s="366" t="str">
        <f t="shared" si="18"/>
        <v>正确</v>
      </c>
    </row>
    <row r="104" s="1" customFormat="1" customHeight="1" spans="1:56">
      <c r="A104" s="376">
        <f t="shared" si="10"/>
        <v>100</v>
      </c>
      <c r="B104" s="462"/>
      <c r="C104" s="455"/>
      <c r="D104" s="481"/>
      <c r="E104" s="462"/>
      <c r="F104" s="457">
        <f t="shared" si="11"/>
        <v>30</v>
      </c>
      <c r="G104" s="482"/>
      <c r="H104" s="459"/>
      <c r="I104" s="459"/>
      <c r="J104" s="459"/>
      <c r="K104" s="459"/>
      <c r="L104" s="487"/>
      <c r="M104" s="459"/>
      <c r="N104" s="459"/>
      <c r="O104" s="487"/>
      <c r="P104" s="459"/>
      <c r="Q104" s="459"/>
      <c r="R104" s="459"/>
      <c r="S104" s="500">
        <f t="shared" si="12"/>
        <v>0</v>
      </c>
      <c r="T104" s="507"/>
      <c r="U104" s="399"/>
      <c r="V104" s="289"/>
      <c r="W104" s="462"/>
      <c r="X104" s="462"/>
      <c r="Y104" s="462"/>
      <c r="Z104" s="462"/>
      <c r="AA104" s="462"/>
      <c r="AB104" s="283"/>
      <c r="AC104" s="391">
        <f t="shared" si="13"/>
        <v>0</v>
      </c>
      <c r="AD104" s="283"/>
      <c r="AE104" s="283"/>
      <c r="AF104" s="283"/>
      <c r="AG104" s="283"/>
      <c r="AH104" s="283"/>
      <c r="AI104" s="283"/>
      <c r="AJ104" s="283"/>
      <c r="AK104" s="283"/>
      <c r="AL104" s="283"/>
      <c r="AM104" s="283"/>
      <c r="AN104" s="283"/>
      <c r="AO104" s="283"/>
      <c r="AP104" s="283"/>
      <c r="AQ104" s="283"/>
      <c r="AR104" s="517"/>
      <c r="AS104" s="518">
        <f t="shared" si="14"/>
        <v>0</v>
      </c>
      <c r="AT104" s="391">
        <f t="shared" si="15"/>
        <v>0</v>
      </c>
      <c r="AU104" s="391">
        <f t="shared" si="16"/>
        <v>0</v>
      </c>
      <c r="AV104" s="281"/>
      <c r="AW104" s="282"/>
      <c r="AX104" s="282"/>
      <c r="AY104" s="282"/>
      <c r="AZ104" s="282"/>
      <c r="BA104" s="391">
        <f t="shared" si="17"/>
        <v>0</v>
      </c>
      <c r="BB104" s="283"/>
      <c r="BC104" s="291"/>
      <c r="BD104" s="366" t="str">
        <f t="shared" si="18"/>
        <v>正确</v>
      </c>
    </row>
    <row r="105" s="1" customFormat="1" customHeight="1" spans="1:56">
      <c r="A105" s="376">
        <f t="shared" si="10"/>
        <v>101</v>
      </c>
      <c r="B105" s="462"/>
      <c r="C105" s="455"/>
      <c r="D105" s="481"/>
      <c r="E105" s="462"/>
      <c r="F105" s="457">
        <f t="shared" si="11"/>
        <v>30</v>
      </c>
      <c r="G105" s="482"/>
      <c r="H105" s="459"/>
      <c r="I105" s="459"/>
      <c r="J105" s="459"/>
      <c r="K105" s="459"/>
      <c r="L105" s="487"/>
      <c r="M105" s="459"/>
      <c r="N105" s="459"/>
      <c r="O105" s="487"/>
      <c r="P105" s="459"/>
      <c r="Q105" s="459"/>
      <c r="R105" s="459"/>
      <c r="S105" s="500">
        <f t="shared" si="12"/>
        <v>0</v>
      </c>
      <c r="T105" s="507"/>
      <c r="U105" s="399"/>
      <c r="V105" s="289"/>
      <c r="W105" s="462"/>
      <c r="X105" s="462"/>
      <c r="Y105" s="462"/>
      <c r="Z105" s="462"/>
      <c r="AA105" s="462"/>
      <c r="AB105" s="283"/>
      <c r="AC105" s="391">
        <f t="shared" si="13"/>
        <v>0</v>
      </c>
      <c r="AD105" s="283"/>
      <c r="AE105" s="283"/>
      <c r="AF105" s="283"/>
      <c r="AG105" s="283"/>
      <c r="AH105" s="283"/>
      <c r="AI105" s="283"/>
      <c r="AJ105" s="283"/>
      <c r="AK105" s="283"/>
      <c r="AL105" s="283"/>
      <c r="AM105" s="283"/>
      <c r="AN105" s="283"/>
      <c r="AO105" s="283"/>
      <c r="AP105" s="283"/>
      <c r="AQ105" s="283"/>
      <c r="AR105" s="517"/>
      <c r="AS105" s="518">
        <f t="shared" si="14"/>
        <v>0</v>
      </c>
      <c r="AT105" s="391">
        <f t="shared" si="15"/>
        <v>0</v>
      </c>
      <c r="AU105" s="391">
        <f t="shared" si="16"/>
        <v>0</v>
      </c>
      <c r="AV105" s="281"/>
      <c r="AW105" s="282"/>
      <c r="AX105" s="282"/>
      <c r="AY105" s="282"/>
      <c r="AZ105" s="282"/>
      <c r="BA105" s="391">
        <f t="shared" si="17"/>
        <v>0</v>
      </c>
      <c r="BB105" s="283"/>
      <c r="BC105" s="291"/>
      <c r="BD105" s="366" t="str">
        <f t="shared" si="18"/>
        <v>正确</v>
      </c>
    </row>
    <row r="106" s="1" customFormat="1" customHeight="1" spans="1:56">
      <c r="A106" s="376">
        <f t="shared" si="10"/>
        <v>102</v>
      </c>
      <c r="B106" s="462"/>
      <c r="C106" s="455"/>
      <c r="D106" s="481"/>
      <c r="E106" s="462"/>
      <c r="F106" s="457">
        <f t="shared" si="11"/>
        <v>30</v>
      </c>
      <c r="G106" s="482"/>
      <c r="H106" s="459"/>
      <c r="I106" s="459"/>
      <c r="J106" s="459"/>
      <c r="K106" s="459"/>
      <c r="L106" s="487"/>
      <c r="M106" s="459"/>
      <c r="N106" s="459"/>
      <c r="O106" s="487"/>
      <c r="P106" s="459"/>
      <c r="Q106" s="459"/>
      <c r="R106" s="459"/>
      <c r="S106" s="500">
        <f t="shared" si="12"/>
        <v>0</v>
      </c>
      <c r="T106" s="507"/>
      <c r="U106" s="399"/>
      <c r="V106" s="289"/>
      <c r="W106" s="462"/>
      <c r="X106" s="462"/>
      <c r="Y106" s="462"/>
      <c r="Z106" s="462"/>
      <c r="AA106" s="462"/>
      <c r="AB106" s="283"/>
      <c r="AC106" s="391">
        <f t="shared" si="13"/>
        <v>0</v>
      </c>
      <c r="AD106" s="283"/>
      <c r="AE106" s="283"/>
      <c r="AF106" s="283"/>
      <c r="AG106" s="283"/>
      <c r="AH106" s="283"/>
      <c r="AI106" s="283"/>
      <c r="AJ106" s="283"/>
      <c r="AK106" s="283"/>
      <c r="AL106" s="283"/>
      <c r="AM106" s="283"/>
      <c r="AN106" s="283"/>
      <c r="AO106" s="283"/>
      <c r="AP106" s="283"/>
      <c r="AQ106" s="283"/>
      <c r="AR106" s="517"/>
      <c r="AS106" s="518">
        <f t="shared" si="14"/>
        <v>0</v>
      </c>
      <c r="AT106" s="391">
        <f t="shared" si="15"/>
        <v>0</v>
      </c>
      <c r="AU106" s="391">
        <f t="shared" si="16"/>
        <v>0</v>
      </c>
      <c r="AV106" s="281"/>
      <c r="AW106" s="282"/>
      <c r="AX106" s="282"/>
      <c r="AY106" s="282"/>
      <c r="AZ106" s="282"/>
      <c r="BA106" s="391">
        <f t="shared" si="17"/>
        <v>0</v>
      </c>
      <c r="BB106" s="283"/>
      <c r="BC106" s="291"/>
      <c r="BD106" s="366" t="str">
        <f t="shared" si="18"/>
        <v>正确</v>
      </c>
    </row>
    <row r="107" s="1" customFormat="1" customHeight="1" spans="1:56">
      <c r="A107" s="376">
        <f t="shared" si="10"/>
        <v>103</v>
      </c>
      <c r="B107" s="462"/>
      <c r="C107" s="455"/>
      <c r="D107" s="481"/>
      <c r="E107" s="462"/>
      <c r="F107" s="457">
        <f t="shared" si="11"/>
        <v>30</v>
      </c>
      <c r="G107" s="482"/>
      <c r="H107" s="459"/>
      <c r="I107" s="459"/>
      <c r="J107" s="459"/>
      <c r="K107" s="459"/>
      <c r="L107" s="487"/>
      <c r="M107" s="459"/>
      <c r="N107" s="459"/>
      <c r="O107" s="487"/>
      <c r="P107" s="459"/>
      <c r="Q107" s="459"/>
      <c r="R107" s="459"/>
      <c r="S107" s="500">
        <f t="shared" si="12"/>
        <v>0</v>
      </c>
      <c r="T107" s="507"/>
      <c r="U107" s="399"/>
      <c r="V107" s="289"/>
      <c r="W107" s="462"/>
      <c r="X107" s="462"/>
      <c r="Y107" s="462"/>
      <c r="Z107" s="462"/>
      <c r="AA107" s="462"/>
      <c r="AB107" s="283"/>
      <c r="AC107" s="391">
        <f t="shared" si="13"/>
        <v>0</v>
      </c>
      <c r="AD107" s="283"/>
      <c r="AE107" s="283"/>
      <c r="AF107" s="283"/>
      <c r="AG107" s="283"/>
      <c r="AH107" s="283"/>
      <c r="AI107" s="283"/>
      <c r="AJ107" s="283"/>
      <c r="AK107" s="283"/>
      <c r="AL107" s="283"/>
      <c r="AM107" s="283"/>
      <c r="AN107" s="283"/>
      <c r="AO107" s="283"/>
      <c r="AP107" s="283"/>
      <c r="AQ107" s="283"/>
      <c r="AR107" s="517"/>
      <c r="AS107" s="518">
        <f t="shared" si="14"/>
        <v>0</v>
      </c>
      <c r="AT107" s="391">
        <f t="shared" si="15"/>
        <v>0</v>
      </c>
      <c r="AU107" s="391">
        <f t="shared" si="16"/>
        <v>0</v>
      </c>
      <c r="AV107" s="281"/>
      <c r="AW107" s="282"/>
      <c r="AX107" s="282"/>
      <c r="AY107" s="282"/>
      <c r="AZ107" s="282"/>
      <c r="BA107" s="391">
        <f t="shared" si="17"/>
        <v>0</v>
      </c>
      <c r="BB107" s="283"/>
      <c r="BC107" s="291"/>
      <c r="BD107" s="366" t="str">
        <f t="shared" si="18"/>
        <v>正确</v>
      </c>
    </row>
    <row r="108" s="1" customFormat="1" customHeight="1" spans="1:56">
      <c r="A108" s="376">
        <f t="shared" si="10"/>
        <v>104</v>
      </c>
      <c r="B108" s="462"/>
      <c r="C108" s="455"/>
      <c r="D108" s="481"/>
      <c r="E108" s="462"/>
      <c r="F108" s="457">
        <f t="shared" si="11"/>
        <v>30</v>
      </c>
      <c r="G108" s="482"/>
      <c r="H108" s="459"/>
      <c r="I108" s="459"/>
      <c r="J108" s="459"/>
      <c r="K108" s="459"/>
      <c r="L108" s="487"/>
      <c r="M108" s="459"/>
      <c r="N108" s="459"/>
      <c r="O108" s="487"/>
      <c r="P108" s="459"/>
      <c r="Q108" s="459"/>
      <c r="R108" s="459"/>
      <c r="S108" s="500">
        <f t="shared" si="12"/>
        <v>0</v>
      </c>
      <c r="T108" s="507"/>
      <c r="U108" s="399"/>
      <c r="V108" s="289"/>
      <c r="W108" s="462"/>
      <c r="X108" s="462"/>
      <c r="Y108" s="462"/>
      <c r="Z108" s="462"/>
      <c r="AA108" s="462"/>
      <c r="AB108" s="283"/>
      <c r="AC108" s="391">
        <f t="shared" si="13"/>
        <v>0</v>
      </c>
      <c r="AD108" s="283"/>
      <c r="AE108" s="283"/>
      <c r="AF108" s="283"/>
      <c r="AG108" s="283"/>
      <c r="AH108" s="283"/>
      <c r="AI108" s="283"/>
      <c r="AJ108" s="283"/>
      <c r="AK108" s="283"/>
      <c r="AL108" s="283"/>
      <c r="AM108" s="283"/>
      <c r="AN108" s="283"/>
      <c r="AO108" s="283"/>
      <c r="AP108" s="283"/>
      <c r="AQ108" s="283"/>
      <c r="AR108" s="517"/>
      <c r="AS108" s="518">
        <f t="shared" si="14"/>
        <v>0</v>
      </c>
      <c r="AT108" s="391">
        <f t="shared" si="15"/>
        <v>0</v>
      </c>
      <c r="AU108" s="391">
        <f t="shared" si="16"/>
        <v>0</v>
      </c>
      <c r="AV108" s="281"/>
      <c r="AW108" s="282"/>
      <c r="AX108" s="282"/>
      <c r="AY108" s="282"/>
      <c r="AZ108" s="282"/>
      <c r="BA108" s="391">
        <f t="shared" si="17"/>
        <v>0</v>
      </c>
      <c r="BB108" s="283"/>
      <c r="BC108" s="291"/>
      <c r="BD108" s="366" t="str">
        <f t="shared" si="18"/>
        <v>正确</v>
      </c>
    </row>
    <row r="109" s="1" customFormat="1" customHeight="1" spans="1:56">
      <c r="A109" s="376">
        <f t="shared" si="10"/>
        <v>105</v>
      </c>
      <c r="B109" s="462"/>
      <c r="C109" s="455"/>
      <c r="D109" s="481"/>
      <c r="E109" s="462"/>
      <c r="F109" s="457">
        <f t="shared" si="11"/>
        <v>30</v>
      </c>
      <c r="G109" s="482"/>
      <c r="H109" s="459"/>
      <c r="I109" s="459"/>
      <c r="J109" s="459"/>
      <c r="K109" s="459"/>
      <c r="L109" s="487"/>
      <c r="M109" s="459"/>
      <c r="N109" s="459"/>
      <c r="O109" s="487"/>
      <c r="P109" s="459"/>
      <c r="Q109" s="459"/>
      <c r="R109" s="459"/>
      <c r="S109" s="500">
        <f t="shared" si="12"/>
        <v>0</v>
      </c>
      <c r="T109" s="507"/>
      <c r="U109" s="399"/>
      <c r="V109" s="289"/>
      <c r="W109" s="462"/>
      <c r="X109" s="462"/>
      <c r="Y109" s="462"/>
      <c r="Z109" s="462"/>
      <c r="AA109" s="462"/>
      <c r="AB109" s="283"/>
      <c r="AC109" s="391">
        <f t="shared" si="13"/>
        <v>0</v>
      </c>
      <c r="AD109" s="283"/>
      <c r="AE109" s="283"/>
      <c r="AF109" s="283"/>
      <c r="AG109" s="283"/>
      <c r="AH109" s="283"/>
      <c r="AI109" s="283"/>
      <c r="AJ109" s="283"/>
      <c r="AK109" s="283"/>
      <c r="AL109" s="283"/>
      <c r="AM109" s="283"/>
      <c r="AN109" s="283"/>
      <c r="AO109" s="283"/>
      <c r="AP109" s="283"/>
      <c r="AQ109" s="283"/>
      <c r="AR109" s="517"/>
      <c r="AS109" s="518">
        <f t="shared" si="14"/>
        <v>0</v>
      </c>
      <c r="AT109" s="391">
        <f t="shared" si="15"/>
        <v>0</v>
      </c>
      <c r="AU109" s="391">
        <f t="shared" si="16"/>
        <v>0</v>
      </c>
      <c r="AV109" s="281"/>
      <c r="AW109" s="282"/>
      <c r="AX109" s="282"/>
      <c r="AY109" s="282"/>
      <c r="AZ109" s="282"/>
      <c r="BA109" s="391">
        <f t="shared" si="17"/>
        <v>0</v>
      </c>
      <c r="BB109" s="283"/>
      <c r="BC109" s="291"/>
      <c r="BD109" s="366" t="str">
        <f t="shared" si="18"/>
        <v>正确</v>
      </c>
    </row>
    <row r="110" s="1" customFormat="1" customHeight="1" spans="1:56">
      <c r="A110" s="376">
        <f t="shared" si="10"/>
        <v>106</v>
      </c>
      <c r="B110" s="462"/>
      <c r="C110" s="455"/>
      <c r="D110" s="481"/>
      <c r="E110" s="462"/>
      <c r="F110" s="457">
        <f t="shared" si="11"/>
        <v>30</v>
      </c>
      <c r="G110" s="482"/>
      <c r="H110" s="459"/>
      <c r="I110" s="459"/>
      <c r="J110" s="459"/>
      <c r="K110" s="459"/>
      <c r="L110" s="487"/>
      <c r="M110" s="459"/>
      <c r="N110" s="459"/>
      <c r="O110" s="487"/>
      <c r="P110" s="459"/>
      <c r="Q110" s="459"/>
      <c r="R110" s="459"/>
      <c r="S110" s="500">
        <f t="shared" si="12"/>
        <v>0</v>
      </c>
      <c r="T110" s="507"/>
      <c r="U110" s="399"/>
      <c r="V110" s="289"/>
      <c r="W110" s="462"/>
      <c r="X110" s="462"/>
      <c r="Y110" s="462"/>
      <c r="Z110" s="462"/>
      <c r="AA110" s="462"/>
      <c r="AB110" s="283"/>
      <c r="AC110" s="391">
        <f t="shared" si="13"/>
        <v>0</v>
      </c>
      <c r="AD110" s="283"/>
      <c r="AE110" s="283"/>
      <c r="AF110" s="283"/>
      <c r="AG110" s="283"/>
      <c r="AH110" s="283"/>
      <c r="AI110" s="283"/>
      <c r="AJ110" s="283"/>
      <c r="AK110" s="283"/>
      <c r="AL110" s="283"/>
      <c r="AM110" s="283"/>
      <c r="AN110" s="283"/>
      <c r="AO110" s="283"/>
      <c r="AP110" s="283"/>
      <c r="AQ110" s="283"/>
      <c r="AR110" s="517"/>
      <c r="AS110" s="518">
        <f t="shared" si="14"/>
        <v>0</v>
      </c>
      <c r="AT110" s="391">
        <f t="shared" si="15"/>
        <v>0</v>
      </c>
      <c r="AU110" s="391">
        <f t="shared" si="16"/>
        <v>0</v>
      </c>
      <c r="AV110" s="281"/>
      <c r="AW110" s="282"/>
      <c r="AX110" s="282"/>
      <c r="AY110" s="282"/>
      <c r="AZ110" s="282"/>
      <c r="BA110" s="391">
        <f t="shared" si="17"/>
        <v>0</v>
      </c>
      <c r="BB110" s="283"/>
      <c r="BC110" s="291"/>
      <c r="BD110" s="366" t="str">
        <f t="shared" si="18"/>
        <v>正确</v>
      </c>
    </row>
    <row r="111" s="1" customFormat="1" customHeight="1" spans="1:56">
      <c r="A111" s="376">
        <f t="shared" si="10"/>
        <v>107</v>
      </c>
      <c r="B111" s="462"/>
      <c r="C111" s="455"/>
      <c r="D111" s="481"/>
      <c r="E111" s="462"/>
      <c r="F111" s="457">
        <f t="shared" si="11"/>
        <v>30</v>
      </c>
      <c r="G111" s="482"/>
      <c r="H111" s="459"/>
      <c r="I111" s="459"/>
      <c r="J111" s="459"/>
      <c r="K111" s="459"/>
      <c r="L111" s="487"/>
      <c r="M111" s="459"/>
      <c r="N111" s="459"/>
      <c r="O111" s="487"/>
      <c r="P111" s="459"/>
      <c r="Q111" s="459"/>
      <c r="R111" s="459"/>
      <c r="S111" s="500">
        <f t="shared" si="12"/>
        <v>0</v>
      </c>
      <c r="T111" s="507"/>
      <c r="U111" s="399"/>
      <c r="V111" s="289"/>
      <c r="W111" s="462"/>
      <c r="X111" s="462"/>
      <c r="Y111" s="462"/>
      <c r="Z111" s="462"/>
      <c r="AA111" s="462"/>
      <c r="AB111" s="283"/>
      <c r="AC111" s="391">
        <f t="shared" si="13"/>
        <v>0</v>
      </c>
      <c r="AD111" s="283"/>
      <c r="AE111" s="283"/>
      <c r="AF111" s="283"/>
      <c r="AG111" s="283"/>
      <c r="AH111" s="283"/>
      <c r="AI111" s="283"/>
      <c r="AJ111" s="283"/>
      <c r="AK111" s="283"/>
      <c r="AL111" s="283"/>
      <c r="AM111" s="283"/>
      <c r="AN111" s="283"/>
      <c r="AO111" s="283"/>
      <c r="AP111" s="283"/>
      <c r="AQ111" s="283"/>
      <c r="AR111" s="517"/>
      <c r="AS111" s="518">
        <f t="shared" si="14"/>
        <v>0</v>
      </c>
      <c r="AT111" s="391">
        <f t="shared" si="15"/>
        <v>0</v>
      </c>
      <c r="AU111" s="391">
        <f t="shared" si="16"/>
        <v>0</v>
      </c>
      <c r="AV111" s="281"/>
      <c r="AW111" s="282"/>
      <c r="AX111" s="282"/>
      <c r="AY111" s="282"/>
      <c r="AZ111" s="282"/>
      <c r="BA111" s="391">
        <f t="shared" si="17"/>
        <v>0</v>
      </c>
      <c r="BB111" s="283"/>
      <c r="BC111" s="291"/>
      <c r="BD111" s="366" t="str">
        <f t="shared" si="18"/>
        <v>正确</v>
      </c>
    </row>
    <row r="112" s="1" customFormat="1" customHeight="1" spans="1:56">
      <c r="A112" s="376">
        <f t="shared" si="10"/>
        <v>108</v>
      </c>
      <c r="B112" s="462"/>
      <c r="C112" s="455"/>
      <c r="D112" s="481"/>
      <c r="E112" s="462"/>
      <c r="F112" s="457">
        <f t="shared" si="11"/>
        <v>30</v>
      </c>
      <c r="G112" s="482"/>
      <c r="H112" s="459"/>
      <c r="I112" s="459"/>
      <c r="J112" s="459"/>
      <c r="K112" s="459"/>
      <c r="L112" s="487"/>
      <c r="M112" s="459"/>
      <c r="N112" s="459"/>
      <c r="O112" s="487"/>
      <c r="P112" s="459"/>
      <c r="Q112" s="459"/>
      <c r="R112" s="459"/>
      <c r="S112" s="500">
        <f t="shared" si="12"/>
        <v>0</v>
      </c>
      <c r="T112" s="507"/>
      <c r="U112" s="399"/>
      <c r="V112" s="289"/>
      <c r="W112" s="462"/>
      <c r="X112" s="462"/>
      <c r="Y112" s="462"/>
      <c r="Z112" s="462"/>
      <c r="AA112" s="462"/>
      <c r="AB112" s="283"/>
      <c r="AC112" s="391">
        <f t="shared" si="13"/>
        <v>0</v>
      </c>
      <c r="AD112" s="283"/>
      <c r="AE112" s="283"/>
      <c r="AF112" s="283"/>
      <c r="AG112" s="283"/>
      <c r="AH112" s="283"/>
      <c r="AI112" s="283"/>
      <c r="AJ112" s="283"/>
      <c r="AK112" s="283"/>
      <c r="AL112" s="283"/>
      <c r="AM112" s="283"/>
      <c r="AN112" s="283"/>
      <c r="AO112" s="283"/>
      <c r="AP112" s="283"/>
      <c r="AQ112" s="283"/>
      <c r="AR112" s="517"/>
      <c r="AS112" s="518">
        <f t="shared" si="14"/>
        <v>0</v>
      </c>
      <c r="AT112" s="391">
        <f t="shared" si="15"/>
        <v>0</v>
      </c>
      <c r="AU112" s="391">
        <f t="shared" si="16"/>
        <v>0</v>
      </c>
      <c r="AV112" s="281"/>
      <c r="AW112" s="282"/>
      <c r="AX112" s="282"/>
      <c r="AY112" s="282"/>
      <c r="AZ112" s="282"/>
      <c r="BA112" s="391">
        <f t="shared" si="17"/>
        <v>0</v>
      </c>
      <c r="BB112" s="283"/>
      <c r="BC112" s="291"/>
      <c r="BD112" s="366" t="str">
        <f t="shared" si="18"/>
        <v>正确</v>
      </c>
    </row>
    <row r="113" s="1" customFormat="1" customHeight="1" spans="1:56">
      <c r="A113" s="376">
        <f t="shared" si="10"/>
        <v>109</v>
      </c>
      <c r="B113" s="462"/>
      <c r="C113" s="455"/>
      <c r="D113" s="481"/>
      <c r="E113" s="462"/>
      <c r="F113" s="457">
        <f t="shared" si="11"/>
        <v>30</v>
      </c>
      <c r="G113" s="482"/>
      <c r="H113" s="459"/>
      <c r="I113" s="459"/>
      <c r="J113" s="459"/>
      <c r="K113" s="459"/>
      <c r="L113" s="487"/>
      <c r="M113" s="459"/>
      <c r="N113" s="459"/>
      <c r="O113" s="487"/>
      <c r="P113" s="459"/>
      <c r="Q113" s="459"/>
      <c r="R113" s="459"/>
      <c r="S113" s="500">
        <f t="shared" si="12"/>
        <v>0</v>
      </c>
      <c r="T113" s="507"/>
      <c r="U113" s="399"/>
      <c r="V113" s="289"/>
      <c r="W113" s="462"/>
      <c r="X113" s="462"/>
      <c r="Y113" s="462"/>
      <c r="Z113" s="462"/>
      <c r="AA113" s="462"/>
      <c r="AB113" s="283"/>
      <c r="AC113" s="391">
        <f t="shared" si="13"/>
        <v>0</v>
      </c>
      <c r="AD113" s="283"/>
      <c r="AE113" s="283"/>
      <c r="AF113" s="283"/>
      <c r="AG113" s="283"/>
      <c r="AH113" s="283"/>
      <c r="AI113" s="283"/>
      <c r="AJ113" s="283"/>
      <c r="AK113" s="283"/>
      <c r="AL113" s="283"/>
      <c r="AM113" s="283"/>
      <c r="AN113" s="283"/>
      <c r="AO113" s="283"/>
      <c r="AP113" s="283"/>
      <c r="AQ113" s="283"/>
      <c r="AR113" s="517"/>
      <c r="AS113" s="518">
        <f t="shared" si="14"/>
        <v>0</v>
      </c>
      <c r="AT113" s="391">
        <f t="shared" si="15"/>
        <v>0</v>
      </c>
      <c r="AU113" s="391">
        <f t="shared" si="16"/>
        <v>0</v>
      </c>
      <c r="AV113" s="281"/>
      <c r="AW113" s="282"/>
      <c r="AX113" s="282"/>
      <c r="AY113" s="282"/>
      <c r="AZ113" s="282"/>
      <c r="BA113" s="391">
        <f t="shared" si="17"/>
        <v>0</v>
      </c>
      <c r="BB113" s="283"/>
      <c r="BC113" s="291"/>
      <c r="BD113" s="366" t="str">
        <f t="shared" si="18"/>
        <v>正确</v>
      </c>
    </row>
    <row r="114" s="1" customFormat="1" customHeight="1" spans="1:56">
      <c r="A114" s="376">
        <f t="shared" si="10"/>
        <v>110</v>
      </c>
      <c r="B114" s="462"/>
      <c r="C114" s="455"/>
      <c r="D114" s="481"/>
      <c r="E114" s="462"/>
      <c r="F114" s="457">
        <f t="shared" si="11"/>
        <v>30</v>
      </c>
      <c r="G114" s="482"/>
      <c r="H114" s="459"/>
      <c r="I114" s="459"/>
      <c r="J114" s="459"/>
      <c r="K114" s="459"/>
      <c r="L114" s="487"/>
      <c r="M114" s="459"/>
      <c r="N114" s="459"/>
      <c r="O114" s="487"/>
      <c r="P114" s="459"/>
      <c r="Q114" s="459"/>
      <c r="R114" s="459"/>
      <c r="S114" s="500">
        <f t="shared" si="12"/>
        <v>0</v>
      </c>
      <c r="T114" s="507"/>
      <c r="U114" s="399"/>
      <c r="V114" s="289"/>
      <c r="W114" s="462"/>
      <c r="X114" s="462"/>
      <c r="Y114" s="462"/>
      <c r="Z114" s="462"/>
      <c r="AA114" s="462"/>
      <c r="AB114" s="283"/>
      <c r="AC114" s="391">
        <f t="shared" si="13"/>
        <v>0</v>
      </c>
      <c r="AD114" s="283"/>
      <c r="AE114" s="283"/>
      <c r="AF114" s="283"/>
      <c r="AG114" s="283"/>
      <c r="AH114" s="283"/>
      <c r="AI114" s="283"/>
      <c r="AJ114" s="283"/>
      <c r="AK114" s="283"/>
      <c r="AL114" s="283"/>
      <c r="AM114" s="283"/>
      <c r="AN114" s="283"/>
      <c r="AO114" s="283"/>
      <c r="AP114" s="283"/>
      <c r="AQ114" s="283"/>
      <c r="AR114" s="517"/>
      <c r="AS114" s="518">
        <f t="shared" si="14"/>
        <v>0</v>
      </c>
      <c r="AT114" s="391">
        <f t="shared" si="15"/>
        <v>0</v>
      </c>
      <c r="AU114" s="391">
        <f t="shared" si="16"/>
        <v>0</v>
      </c>
      <c r="AV114" s="281"/>
      <c r="AW114" s="282"/>
      <c r="AX114" s="282"/>
      <c r="AY114" s="282"/>
      <c r="AZ114" s="282"/>
      <c r="BA114" s="391">
        <f t="shared" si="17"/>
        <v>0</v>
      </c>
      <c r="BB114" s="283"/>
      <c r="BC114" s="291"/>
      <c r="BD114" s="366" t="str">
        <f t="shared" si="18"/>
        <v>正确</v>
      </c>
    </row>
    <row r="115" s="1" customFormat="1" customHeight="1" spans="1:56">
      <c r="A115" s="376">
        <f t="shared" si="10"/>
        <v>111</v>
      </c>
      <c r="B115" s="462"/>
      <c r="C115" s="455"/>
      <c r="D115" s="481"/>
      <c r="E115" s="462"/>
      <c r="F115" s="457">
        <f t="shared" si="11"/>
        <v>30</v>
      </c>
      <c r="G115" s="482"/>
      <c r="H115" s="459"/>
      <c r="I115" s="459"/>
      <c r="J115" s="459"/>
      <c r="K115" s="459"/>
      <c r="L115" s="487"/>
      <c r="M115" s="459"/>
      <c r="N115" s="459"/>
      <c r="O115" s="487"/>
      <c r="P115" s="459"/>
      <c r="Q115" s="459"/>
      <c r="R115" s="459"/>
      <c r="S115" s="500">
        <f t="shared" si="12"/>
        <v>0</v>
      </c>
      <c r="T115" s="507"/>
      <c r="U115" s="399"/>
      <c r="V115" s="289"/>
      <c r="W115" s="462"/>
      <c r="X115" s="462"/>
      <c r="Y115" s="462"/>
      <c r="Z115" s="462"/>
      <c r="AA115" s="462"/>
      <c r="AB115" s="283"/>
      <c r="AC115" s="391">
        <f t="shared" si="13"/>
        <v>0</v>
      </c>
      <c r="AD115" s="283"/>
      <c r="AE115" s="283"/>
      <c r="AF115" s="283"/>
      <c r="AG115" s="283"/>
      <c r="AH115" s="283"/>
      <c r="AI115" s="283"/>
      <c r="AJ115" s="283"/>
      <c r="AK115" s="283"/>
      <c r="AL115" s="283"/>
      <c r="AM115" s="283"/>
      <c r="AN115" s="283"/>
      <c r="AO115" s="283"/>
      <c r="AP115" s="283"/>
      <c r="AQ115" s="283"/>
      <c r="AR115" s="517"/>
      <c r="AS115" s="518">
        <f t="shared" si="14"/>
        <v>0</v>
      </c>
      <c r="AT115" s="391">
        <f t="shared" si="15"/>
        <v>0</v>
      </c>
      <c r="AU115" s="391">
        <f t="shared" si="16"/>
        <v>0</v>
      </c>
      <c r="AV115" s="281"/>
      <c r="AW115" s="282"/>
      <c r="AX115" s="282"/>
      <c r="AY115" s="282"/>
      <c r="AZ115" s="282"/>
      <c r="BA115" s="391">
        <f t="shared" si="17"/>
        <v>0</v>
      </c>
      <c r="BB115" s="283"/>
      <c r="BC115" s="291"/>
      <c r="BD115" s="366" t="str">
        <f t="shared" si="18"/>
        <v>正确</v>
      </c>
    </row>
    <row r="116" s="1" customFormat="1" customHeight="1" spans="1:56">
      <c r="A116" s="376">
        <f t="shared" si="10"/>
        <v>112</v>
      </c>
      <c r="B116" s="462"/>
      <c r="C116" s="455"/>
      <c r="D116" s="481"/>
      <c r="E116" s="462"/>
      <c r="F116" s="457">
        <f t="shared" si="11"/>
        <v>30</v>
      </c>
      <c r="G116" s="482"/>
      <c r="H116" s="459"/>
      <c r="I116" s="459"/>
      <c r="J116" s="459"/>
      <c r="K116" s="459"/>
      <c r="L116" s="487"/>
      <c r="M116" s="459"/>
      <c r="N116" s="459"/>
      <c r="O116" s="487"/>
      <c r="P116" s="459"/>
      <c r="Q116" s="459"/>
      <c r="R116" s="459"/>
      <c r="S116" s="500">
        <f t="shared" si="12"/>
        <v>0</v>
      </c>
      <c r="T116" s="507"/>
      <c r="U116" s="399"/>
      <c r="V116" s="289"/>
      <c r="W116" s="462"/>
      <c r="X116" s="462"/>
      <c r="Y116" s="462"/>
      <c r="Z116" s="462"/>
      <c r="AA116" s="462"/>
      <c r="AB116" s="283"/>
      <c r="AC116" s="391">
        <f t="shared" si="13"/>
        <v>0</v>
      </c>
      <c r="AD116" s="283"/>
      <c r="AE116" s="283"/>
      <c r="AF116" s="283"/>
      <c r="AG116" s="283"/>
      <c r="AH116" s="283"/>
      <c r="AI116" s="283"/>
      <c r="AJ116" s="283"/>
      <c r="AK116" s="283"/>
      <c r="AL116" s="283"/>
      <c r="AM116" s="283"/>
      <c r="AN116" s="283"/>
      <c r="AO116" s="283"/>
      <c r="AP116" s="283"/>
      <c r="AQ116" s="283"/>
      <c r="AR116" s="517"/>
      <c r="AS116" s="518">
        <f t="shared" si="14"/>
        <v>0</v>
      </c>
      <c r="AT116" s="391">
        <f t="shared" si="15"/>
        <v>0</v>
      </c>
      <c r="AU116" s="391">
        <f t="shared" si="16"/>
        <v>0</v>
      </c>
      <c r="AV116" s="281"/>
      <c r="AW116" s="282"/>
      <c r="AX116" s="282"/>
      <c r="AY116" s="282"/>
      <c r="AZ116" s="282"/>
      <c r="BA116" s="391">
        <f t="shared" si="17"/>
        <v>0</v>
      </c>
      <c r="BB116" s="283"/>
      <c r="BC116" s="291"/>
      <c r="BD116" s="366" t="str">
        <f t="shared" si="18"/>
        <v>正确</v>
      </c>
    </row>
    <row r="117" s="1" customFormat="1" customHeight="1" spans="1:56">
      <c r="A117" s="376">
        <f t="shared" si="10"/>
        <v>113</v>
      </c>
      <c r="B117" s="462"/>
      <c r="C117" s="455"/>
      <c r="D117" s="481"/>
      <c r="E117" s="462"/>
      <c r="F117" s="457">
        <f t="shared" si="11"/>
        <v>30</v>
      </c>
      <c r="G117" s="482"/>
      <c r="H117" s="459"/>
      <c r="I117" s="459"/>
      <c r="J117" s="459"/>
      <c r="K117" s="459"/>
      <c r="L117" s="487"/>
      <c r="M117" s="459"/>
      <c r="N117" s="459"/>
      <c r="O117" s="487"/>
      <c r="P117" s="459"/>
      <c r="Q117" s="459"/>
      <c r="R117" s="459"/>
      <c r="S117" s="500">
        <f t="shared" si="12"/>
        <v>0</v>
      </c>
      <c r="T117" s="507"/>
      <c r="U117" s="399"/>
      <c r="V117" s="289"/>
      <c r="W117" s="462"/>
      <c r="X117" s="462"/>
      <c r="Y117" s="462"/>
      <c r="Z117" s="462"/>
      <c r="AA117" s="462"/>
      <c r="AB117" s="283"/>
      <c r="AC117" s="391">
        <f t="shared" si="13"/>
        <v>0</v>
      </c>
      <c r="AD117" s="283"/>
      <c r="AE117" s="283"/>
      <c r="AF117" s="283"/>
      <c r="AG117" s="283"/>
      <c r="AH117" s="283"/>
      <c r="AI117" s="283"/>
      <c r="AJ117" s="283"/>
      <c r="AK117" s="283"/>
      <c r="AL117" s="283"/>
      <c r="AM117" s="283"/>
      <c r="AN117" s="283"/>
      <c r="AO117" s="283"/>
      <c r="AP117" s="283"/>
      <c r="AQ117" s="283"/>
      <c r="AR117" s="517"/>
      <c r="AS117" s="518">
        <f t="shared" si="14"/>
        <v>0</v>
      </c>
      <c r="AT117" s="391">
        <f t="shared" si="15"/>
        <v>0</v>
      </c>
      <c r="AU117" s="391">
        <f t="shared" si="16"/>
        <v>0</v>
      </c>
      <c r="AV117" s="281"/>
      <c r="AW117" s="282"/>
      <c r="AX117" s="282"/>
      <c r="AY117" s="282"/>
      <c r="AZ117" s="282"/>
      <c r="BA117" s="391">
        <f t="shared" si="17"/>
        <v>0</v>
      </c>
      <c r="BB117" s="283"/>
      <c r="BC117" s="291"/>
      <c r="BD117" s="366" t="str">
        <f t="shared" si="18"/>
        <v>正确</v>
      </c>
    </row>
    <row r="118" s="1" customFormat="1" customHeight="1" spans="1:56">
      <c r="A118" s="376">
        <f t="shared" si="10"/>
        <v>114</v>
      </c>
      <c r="B118" s="462"/>
      <c r="C118" s="455"/>
      <c r="D118" s="481"/>
      <c r="E118" s="462"/>
      <c r="F118" s="457">
        <f t="shared" si="11"/>
        <v>30</v>
      </c>
      <c r="G118" s="482"/>
      <c r="H118" s="459"/>
      <c r="I118" s="459"/>
      <c r="J118" s="459"/>
      <c r="K118" s="459"/>
      <c r="L118" s="487"/>
      <c r="M118" s="459"/>
      <c r="N118" s="459"/>
      <c r="O118" s="487"/>
      <c r="P118" s="459"/>
      <c r="Q118" s="459"/>
      <c r="R118" s="459"/>
      <c r="S118" s="500">
        <f t="shared" si="12"/>
        <v>0</v>
      </c>
      <c r="T118" s="507"/>
      <c r="U118" s="399"/>
      <c r="V118" s="289"/>
      <c r="W118" s="462"/>
      <c r="X118" s="462"/>
      <c r="Y118" s="462"/>
      <c r="Z118" s="462"/>
      <c r="AA118" s="462"/>
      <c r="AB118" s="283"/>
      <c r="AC118" s="391">
        <f t="shared" si="13"/>
        <v>0</v>
      </c>
      <c r="AD118" s="283"/>
      <c r="AE118" s="283"/>
      <c r="AF118" s="283"/>
      <c r="AG118" s="283"/>
      <c r="AH118" s="283"/>
      <c r="AI118" s="283"/>
      <c r="AJ118" s="283"/>
      <c r="AK118" s="283"/>
      <c r="AL118" s="283"/>
      <c r="AM118" s="283"/>
      <c r="AN118" s="283"/>
      <c r="AO118" s="283"/>
      <c r="AP118" s="283"/>
      <c r="AQ118" s="283"/>
      <c r="AR118" s="517"/>
      <c r="AS118" s="518">
        <f t="shared" si="14"/>
        <v>0</v>
      </c>
      <c r="AT118" s="391">
        <f t="shared" si="15"/>
        <v>0</v>
      </c>
      <c r="AU118" s="391">
        <f t="shared" si="16"/>
        <v>0</v>
      </c>
      <c r="AV118" s="281"/>
      <c r="AW118" s="282"/>
      <c r="AX118" s="282"/>
      <c r="AY118" s="282"/>
      <c r="AZ118" s="282"/>
      <c r="BA118" s="391">
        <f t="shared" si="17"/>
        <v>0</v>
      </c>
      <c r="BB118" s="283"/>
      <c r="BC118" s="291"/>
      <c r="BD118" s="366" t="str">
        <f t="shared" si="18"/>
        <v>正确</v>
      </c>
    </row>
    <row r="119" s="1" customFormat="1" customHeight="1" spans="1:56">
      <c r="A119" s="376">
        <f t="shared" si="10"/>
        <v>115</v>
      </c>
      <c r="B119" s="462"/>
      <c r="C119" s="455"/>
      <c r="D119" s="481"/>
      <c r="E119" s="462"/>
      <c r="F119" s="457">
        <f t="shared" si="11"/>
        <v>30</v>
      </c>
      <c r="G119" s="482"/>
      <c r="H119" s="459"/>
      <c r="I119" s="459"/>
      <c r="J119" s="459"/>
      <c r="K119" s="459"/>
      <c r="L119" s="487"/>
      <c r="M119" s="459"/>
      <c r="N119" s="459"/>
      <c r="O119" s="487"/>
      <c r="P119" s="459"/>
      <c r="Q119" s="459"/>
      <c r="R119" s="459"/>
      <c r="S119" s="500">
        <f t="shared" si="12"/>
        <v>0</v>
      </c>
      <c r="T119" s="507"/>
      <c r="U119" s="399"/>
      <c r="V119" s="289"/>
      <c r="W119" s="462"/>
      <c r="X119" s="462"/>
      <c r="Y119" s="462"/>
      <c r="Z119" s="462"/>
      <c r="AA119" s="462"/>
      <c r="AB119" s="283"/>
      <c r="AC119" s="391">
        <f t="shared" si="13"/>
        <v>0</v>
      </c>
      <c r="AD119" s="283"/>
      <c r="AE119" s="283"/>
      <c r="AF119" s="283"/>
      <c r="AG119" s="283"/>
      <c r="AH119" s="283"/>
      <c r="AI119" s="283"/>
      <c r="AJ119" s="283"/>
      <c r="AK119" s="283"/>
      <c r="AL119" s="283"/>
      <c r="AM119" s="283"/>
      <c r="AN119" s="283"/>
      <c r="AO119" s="283"/>
      <c r="AP119" s="283"/>
      <c r="AQ119" s="283"/>
      <c r="AR119" s="517"/>
      <c r="AS119" s="518">
        <f t="shared" si="14"/>
        <v>0</v>
      </c>
      <c r="AT119" s="391">
        <f t="shared" si="15"/>
        <v>0</v>
      </c>
      <c r="AU119" s="391">
        <f t="shared" si="16"/>
        <v>0</v>
      </c>
      <c r="AV119" s="281"/>
      <c r="AW119" s="282"/>
      <c r="AX119" s="282"/>
      <c r="AY119" s="282"/>
      <c r="AZ119" s="282"/>
      <c r="BA119" s="391">
        <f t="shared" si="17"/>
        <v>0</v>
      </c>
      <c r="BB119" s="283"/>
      <c r="BC119" s="291"/>
      <c r="BD119" s="366" t="str">
        <f t="shared" si="18"/>
        <v>正确</v>
      </c>
    </row>
    <row r="120" s="1" customFormat="1" customHeight="1" spans="1:56">
      <c r="A120" s="376">
        <f t="shared" si="10"/>
        <v>116</v>
      </c>
      <c r="B120" s="462"/>
      <c r="C120" s="455"/>
      <c r="D120" s="481"/>
      <c r="E120" s="462"/>
      <c r="F120" s="457">
        <f t="shared" si="11"/>
        <v>30</v>
      </c>
      <c r="G120" s="482"/>
      <c r="H120" s="459"/>
      <c r="I120" s="459"/>
      <c r="J120" s="459"/>
      <c r="K120" s="459"/>
      <c r="L120" s="487"/>
      <c r="M120" s="459"/>
      <c r="N120" s="459"/>
      <c r="O120" s="487"/>
      <c r="P120" s="459"/>
      <c r="Q120" s="459"/>
      <c r="R120" s="459"/>
      <c r="S120" s="500">
        <f t="shared" si="12"/>
        <v>0</v>
      </c>
      <c r="T120" s="507"/>
      <c r="U120" s="399"/>
      <c r="V120" s="289"/>
      <c r="W120" s="462"/>
      <c r="X120" s="462"/>
      <c r="Y120" s="462"/>
      <c r="Z120" s="462"/>
      <c r="AA120" s="462"/>
      <c r="AB120" s="283"/>
      <c r="AC120" s="391">
        <f t="shared" si="13"/>
        <v>0</v>
      </c>
      <c r="AD120" s="283"/>
      <c r="AE120" s="283"/>
      <c r="AF120" s="283"/>
      <c r="AG120" s="283"/>
      <c r="AH120" s="283"/>
      <c r="AI120" s="283"/>
      <c r="AJ120" s="283"/>
      <c r="AK120" s="283"/>
      <c r="AL120" s="283"/>
      <c r="AM120" s="283"/>
      <c r="AN120" s="283"/>
      <c r="AO120" s="283"/>
      <c r="AP120" s="283"/>
      <c r="AQ120" s="283"/>
      <c r="AR120" s="517"/>
      <c r="AS120" s="518">
        <f t="shared" si="14"/>
        <v>0</v>
      </c>
      <c r="AT120" s="391">
        <f t="shared" si="15"/>
        <v>0</v>
      </c>
      <c r="AU120" s="391">
        <f t="shared" si="16"/>
        <v>0</v>
      </c>
      <c r="AV120" s="281"/>
      <c r="AW120" s="282"/>
      <c r="AX120" s="282"/>
      <c r="AY120" s="282"/>
      <c r="AZ120" s="282"/>
      <c r="BA120" s="391">
        <f t="shared" si="17"/>
        <v>0</v>
      </c>
      <c r="BB120" s="283"/>
      <c r="BC120" s="291"/>
      <c r="BD120" s="366" t="str">
        <f t="shared" si="18"/>
        <v>正确</v>
      </c>
    </row>
    <row r="121" s="1" customFormat="1" customHeight="1" spans="1:56">
      <c r="A121" s="376">
        <f t="shared" si="10"/>
        <v>117</v>
      </c>
      <c r="B121" s="462"/>
      <c r="C121" s="455"/>
      <c r="D121" s="481"/>
      <c r="E121" s="462"/>
      <c r="F121" s="457">
        <f t="shared" si="11"/>
        <v>30</v>
      </c>
      <c r="G121" s="482"/>
      <c r="H121" s="459"/>
      <c r="I121" s="459"/>
      <c r="J121" s="459"/>
      <c r="K121" s="459"/>
      <c r="L121" s="487"/>
      <c r="M121" s="459"/>
      <c r="N121" s="459"/>
      <c r="O121" s="487"/>
      <c r="P121" s="459"/>
      <c r="Q121" s="459"/>
      <c r="R121" s="459"/>
      <c r="S121" s="500">
        <f t="shared" si="12"/>
        <v>0</v>
      </c>
      <c r="T121" s="507"/>
      <c r="U121" s="399"/>
      <c r="V121" s="289"/>
      <c r="W121" s="462"/>
      <c r="X121" s="462"/>
      <c r="Y121" s="462"/>
      <c r="Z121" s="462"/>
      <c r="AA121" s="462"/>
      <c r="AB121" s="283"/>
      <c r="AC121" s="391">
        <f t="shared" si="13"/>
        <v>0</v>
      </c>
      <c r="AD121" s="283"/>
      <c r="AE121" s="283"/>
      <c r="AF121" s="283"/>
      <c r="AG121" s="283"/>
      <c r="AH121" s="283"/>
      <c r="AI121" s="283"/>
      <c r="AJ121" s="283"/>
      <c r="AK121" s="283"/>
      <c r="AL121" s="283"/>
      <c r="AM121" s="283"/>
      <c r="AN121" s="283"/>
      <c r="AO121" s="283"/>
      <c r="AP121" s="283"/>
      <c r="AQ121" s="283"/>
      <c r="AR121" s="517"/>
      <c r="AS121" s="518">
        <f t="shared" si="14"/>
        <v>0</v>
      </c>
      <c r="AT121" s="391">
        <f t="shared" si="15"/>
        <v>0</v>
      </c>
      <c r="AU121" s="391">
        <f t="shared" si="16"/>
        <v>0</v>
      </c>
      <c r="AV121" s="281"/>
      <c r="AW121" s="282"/>
      <c r="AX121" s="282"/>
      <c r="AY121" s="282"/>
      <c r="AZ121" s="282"/>
      <c r="BA121" s="391">
        <f t="shared" si="17"/>
        <v>0</v>
      </c>
      <c r="BB121" s="283"/>
      <c r="BC121" s="291"/>
      <c r="BD121" s="366" t="str">
        <f t="shared" si="18"/>
        <v>正确</v>
      </c>
    </row>
    <row r="122" s="1" customFormat="1" customHeight="1" spans="1:56">
      <c r="A122" s="376">
        <f t="shared" si="10"/>
        <v>118</v>
      </c>
      <c r="B122" s="462"/>
      <c r="C122" s="455"/>
      <c r="D122" s="481"/>
      <c r="E122" s="462"/>
      <c r="F122" s="457">
        <f t="shared" si="11"/>
        <v>30</v>
      </c>
      <c r="G122" s="482"/>
      <c r="H122" s="459"/>
      <c r="I122" s="459"/>
      <c r="J122" s="459"/>
      <c r="K122" s="459"/>
      <c r="L122" s="487"/>
      <c r="M122" s="459"/>
      <c r="N122" s="459"/>
      <c r="O122" s="487"/>
      <c r="P122" s="459"/>
      <c r="Q122" s="459"/>
      <c r="R122" s="459"/>
      <c r="S122" s="500">
        <f t="shared" si="12"/>
        <v>0</v>
      </c>
      <c r="T122" s="507"/>
      <c r="U122" s="399"/>
      <c r="V122" s="289"/>
      <c r="W122" s="462"/>
      <c r="X122" s="462"/>
      <c r="Y122" s="462"/>
      <c r="Z122" s="462"/>
      <c r="AA122" s="462"/>
      <c r="AB122" s="283"/>
      <c r="AC122" s="391">
        <f t="shared" si="13"/>
        <v>0</v>
      </c>
      <c r="AD122" s="283"/>
      <c r="AE122" s="283"/>
      <c r="AF122" s="283"/>
      <c r="AG122" s="283"/>
      <c r="AH122" s="283"/>
      <c r="AI122" s="283"/>
      <c r="AJ122" s="283"/>
      <c r="AK122" s="283"/>
      <c r="AL122" s="283"/>
      <c r="AM122" s="283"/>
      <c r="AN122" s="283"/>
      <c r="AO122" s="283"/>
      <c r="AP122" s="283"/>
      <c r="AQ122" s="283"/>
      <c r="AR122" s="517"/>
      <c r="AS122" s="518">
        <f t="shared" si="14"/>
        <v>0</v>
      </c>
      <c r="AT122" s="391">
        <f t="shared" si="15"/>
        <v>0</v>
      </c>
      <c r="AU122" s="391">
        <f t="shared" si="16"/>
        <v>0</v>
      </c>
      <c r="AV122" s="281"/>
      <c r="AW122" s="282"/>
      <c r="AX122" s="282"/>
      <c r="AY122" s="282"/>
      <c r="AZ122" s="282"/>
      <c r="BA122" s="391">
        <f t="shared" si="17"/>
        <v>0</v>
      </c>
      <c r="BB122" s="283"/>
      <c r="BC122" s="291"/>
      <c r="BD122" s="366" t="str">
        <f t="shared" si="18"/>
        <v>正确</v>
      </c>
    </row>
    <row r="123" s="1" customFormat="1" customHeight="1" spans="1:56">
      <c r="A123" s="376">
        <f t="shared" si="10"/>
        <v>119</v>
      </c>
      <c r="B123" s="462"/>
      <c r="C123" s="455"/>
      <c r="D123" s="481"/>
      <c r="E123" s="462"/>
      <c r="F123" s="457">
        <f t="shared" si="11"/>
        <v>30</v>
      </c>
      <c r="G123" s="482"/>
      <c r="H123" s="459"/>
      <c r="I123" s="459"/>
      <c r="J123" s="459"/>
      <c r="K123" s="459"/>
      <c r="L123" s="487"/>
      <c r="M123" s="459"/>
      <c r="N123" s="459"/>
      <c r="O123" s="487"/>
      <c r="P123" s="459"/>
      <c r="Q123" s="459"/>
      <c r="R123" s="459"/>
      <c r="S123" s="500">
        <f t="shared" si="12"/>
        <v>0</v>
      </c>
      <c r="T123" s="507"/>
      <c r="U123" s="399"/>
      <c r="V123" s="289"/>
      <c r="W123" s="462"/>
      <c r="X123" s="462"/>
      <c r="Y123" s="462"/>
      <c r="Z123" s="462"/>
      <c r="AA123" s="462"/>
      <c r="AB123" s="283"/>
      <c r="AC123" s="391">
        <f t="shared" si="13"/>
        <v>0</v>
      </c>
      <c r="AD123" s="283"/>
      <c r="AE123" s="283"/>
      <c r="AF123" s="283"/>
      <c r="AG123" s="283"/>
      <c r="AH123" s="283"/>
      <c r="AI123" s="283"/>
      <c r="AJ123" s="283"/>
      <c r="AK123" s="283"/>
      <c r="AL123" s="283"/>
      <c r="AM123" s="283"/>
      <c r="AN123" s="283"/>
      <c r="AO123" s="283"/>
      <c r="AP123" s="283"/>
      <c r="AQ123" s="283"/>
      <c r="AR123" s="517"/>
      <c r="AS123" s="518">
        <f t="shared" si="14"/>
        <v>0</v>
      </c>
      <c r="AT123" s="391">
        <f t="shared" si="15"/>
        <v>0</v>
      </c>
      <c r="AU123" s="391">
        <f t="shared" si="16"/>
        <v>0</v>
      </c>
      <c r="AV123" s="281"/>
      <c r="AW123" s="282"/>
      <c r="AX123" s="282"/>
      <c r="AY123" s="282"/>
      <c r="AZ123" s="282"/>
      <c r="BA123" s="391">
        <f t="shared" si="17"/>
        <v>0</v>
      </c>
      <c r="BB123" s="283"/>
      <c r="BC123" s="291"/>
      <c r="BD123" s="366" t="str">
        <f t="shared" si="18"/>
        <v>正确</v>
      </c>
    </row>
    <row r="124" s="1" customFormat="1" customHeight="1" spans="1:56">
      <c r="A124" s="376">
        <f t="shared" si="10"/>
        <v>120</v>
      </c>
      <c r="B124" s="462"/>
      <c r="C124" s="455"/>
      <c r="D124" s="481"/>
      <c r="E124" s="462"/>
      <c r="F124" s="457">
        <f t="shared" si="11"/>
        <v>30</v>
      </c>
      <c r="G124" s="482"/>
      <c r="H124" s="459"/>
      <c r="I124" s="459"/>
      <c r="J124" s="459"/>
      <c r="K124" s="459"/>
      <c r="L124" s="487"/>
      <c r="M124" s="459"/>
      <c r="N124" s="459"/>
      <c r="O124" s="487"/>
      <c r="P124" s="459"/>
      <c r="Q124" s="459"/>
      <c r="R124" s="459"/>
      <c r="S124" s="500">
        <f t="shared" si="12"/>
        <v>0</v>
      </c>
      <c r="T124" s="507"/>
      <c r="U124" s="399"/>
      <c r="V124" s="289"/>
      <c r="W124" s="462"/>
      <c r="X124" s="462"/>
      <c r="Y124" s="462"/>
      <c r="Z124" s="462"/>
      <c r="AA124" s="462"/>
      <c r="AB124" s="283"/>
      <c r="AC124" s="391">
        <f t="shared" si="13"/>
        <v>0</v>
      </c>
      <c r="AD124" s="283"/>
      <c r="AE124" s="283"/>
      <c r="AF124" s="283"/>
      <c r="AG124" s="283"/>
      <c r="AH124" s="283"/>
      <c r="AI124" s="283"/>
      <c r="AJ124" s="283"/>
      <c r="AK124" s="283"/>
      <c r="AL124" s="283"/>
      <c r="AM124" s="283"/>
      <c r="AN124" s="283"/>
      <c r="AO124" s="283"/>
      <c r="AP124" s="283"/>
      <c r="AQ124" s="283"/>
      <c r="AR124" s="517"/>
      <c r="AS124" s="518">
        <f t="shared" si="14"/>
        <v>0</v>
      </c>
      <c r="AT124" s="391">
        <f t="shared" si="15"/>
        <v>0</v>
      </c>
      <c r="AU124" s="391">
        <f t="shared" si="16"/>
        <v>0</v>
      </c>
      <c r="AV124" s="281"/>
      <c r="AW124" s="282"/>
      <c r="AX124" s="282"/>
      <c r="AY124" s="282"/>
      <c r="AZ124" s="282"/>
      <c r="BA124" s="391">
        <f t="shared" si="17"/>
        <v>0</v>
      </c>
      <c r="BB124" s="283"/>
      <c r="BC124" s="291"/>
      <c r="BD124" s="366" t="str">
        <f t="shared" si="18"/>
        <v>正确</v>
      </c>
    </row>
    <row r="125" s="1" customFormat="1" customHeight="1" spans="1:56">
      <c r="A125" s="376">
        <f t="shared" si="10"/>
        <v>121</v>
      </c>
      <c r="B125" s="462"/>
      <c r="C125" s="455"/>
      <c r="D125" s="481"/>
      <c r="E125" s="462"/>
      <c r="F125" s="457">
        <f t="shared" si="11"/>
        <v>30</v>
      </c>
      <c r="G125" s="482"/>
      <c r="H125" s="459"/>
      <c r="I125" s="459"/>
      <c r="J125" s="459"/>
      <c r="K125" s="459"/>
      <c r="L125" s="487"/>
      <c r="M125" s="459"/>
      <c r="N125" s="459"/>
      <c r="O125" s="487"/>
      <c r="P125" s="459"/>
      <c r="Q125" s="459"/>
      <c r="R125" s="459"/>
      <c r="S125" s="500">
        <f t="shared" si="12"/>
        <v>0</v>
      </c>
      <c r="T125" s="507"/>
      <c r="U125" s="399"/>
      <c r="V125" s="289"/>
      <c r="W125" s="462"/>
      <c r="X125" s="462"/>
      <c r="Y125" s="462"/>
      <c r="Z125" s="462"/>
      <c r="AA125" s="462"/>
      <c r="AB125" s="283"/>
      <c r="AC125" s="391">
        <f t="shared" si="13"/>
        <v>0</v>
      </c>
      <c r="AD125" s="283"/>
      <c r="AE125" s="283"/>
      <c r="AF125" s="283"/>
      <c r="AG125" s="283"/>
      <c r="AH125" s="283"/>
      <c r="AI125" s="283"/>
      <c r="AJ125" s="283"/>
      <c r="AK125" s="283"/>
      <c r="AL125" s="283"/>
      <c r="AM125" s="283"/>
      <c r="AN125" s="283"/>
      <c r="AO125" s="283"/>
      <c r="AP125" s="283"/>
      <c r="AQ125" s="283"/>
      <c r="AR125" s="517"/>
      <c r="AS125" s="518">
        <f t="shared" si="14"/>
        <v>0</v>
      </c>
      <c r="AT125" s="391">
        <f t="shared" si="15"/>
        <v>0</v>
      </c>
      <c r="AU125" s="391">
        <f t="shared" si="16"/>
        <v>0</v>
      </c>
      <c r="AV125" s="281"/>
      <c r="AW125" s="282"/>
      <c r="AX125" s="282"/>
      <c r="AY125" s="282"/>
      <c r="AZ125" s="282"/>
      <c r="BA125" s="391">
        <f t="shared" si="17"/>
        <v>0</v>
      </c>
      <c r="BB125" s="283"/>
      <c r="BC125" s="291"/>
      <c r="BD125" s="366" t="str">
        <f t="shared" si="18"/>
        <v>正确</v>
      </c>
    </row>
    <row r="126" s="1" customFormat="1" customHeight="1" spans="1:56">
      <c r="A126" s="376">
        <f t="shared" si="10"/>
        <v>122</v>
      </c>
      <c r="B126" s="462"/>
      <c r="C126" s="455"/>
      <c r="D126" s="481"/>
      <c r="E126" s="462"/>
      <c r="F126" s="457">
        <f t="shared" si="11"/>
        <v>30</v>
      </c>
      <c r="G126" s="482"/>
      <c r="H126" s="459"/>
      <c r="I126" s="459"/>
      <c r="J126" s="459"/>
      <c r="K126" s="459"/>
      <c r="L126" s="487"/>
      <c r="M126" s="459"/>
      <c r="N126" s="459"/>
      <c r="O126" s="487"/>
      <c r="P126" s="459"/>
      <c r="Q126" s="459"/>
      <c r="R126" s="459"/>
      <c r="S126" s="500">
        <f t="shared" si="12"/>
        <v>0</v>
      </c>
      <c r="T126" s="507"/>
      <c r="U126" s="399"/>
      <c r="V126" s="289"/>
      <c r="W126" s="462"/>
      <c r="X126" s="462"/>
      <c r="Y126" s="462"/>
      <c r="Z126" s="462"/>
      <c r="AA126" s="462"/>
      <c r="AB126" s="283"/>
      <c r="AC126" s="391">
        <f t="shared" si="13"/>
        <v>0</v>
      </c>
      <c r="AD126" s="283"/>
      <c r="AE126" s="283"/>
      <c r="AF126" s="283"/>
      <c r="AG126" s="283"/>
      <c r="AH126" s="283"/>
      <c r="AI126" s="283"/>
      <c r="AJ126" s="283"/>
      <c r="AK126" s="283"/>
      <c r="AL126" s="283"/>
      <c r="AM126" s="283"/>
      <c r="AN126" s="283"/>
      <c r="AO126" s="283"/>
      <c r="AP126" s="283"/>
      <c r="AQ126" s="283"/>
      <c r="AR126" s="517"/>
      <c r="AS126" s="518">
        <f t="shared" si="14"/>
        <v>0</v>
      </c>
      <c r="AT126" s="391">
        <f t="shared" si="15"/>
        <v>0</v>
      </c>
      <c r="AU126" s="391">
        <f t="shared" si="16"/>
        <v>0</v>
      </c>
      <c r="AV126" s="281"/>
      <c r="AW126" s="282"/>
      <c r="AX126" s="282"/>
      <c r="AY126" s="282"/>
      <c r="AZ126" s="282"/>
      <c r="BA126" s="391">
        <f t="shared" si="17"/>
        <v>0</v>
      </c>
      <c r="BB126" s="283"/>
      <c r="BC126" s="291"/>
      <c r="BD126" s="366" t="str">
        <f t="shared" si="18"/>
        <v>正确</v>
      </c>
    </row>
    <row r="127" s="1" customFormat="1" customHeight="1" spans="1:56">
      <c r="A127" s="376">
        <f t="shared" si="10"/>
        <v>123</v>
      </c>
      <c r="B127" s="462"/>
      <c r="C127" s="455"/>
      <c r="D127" s="481"/>
      <c r="E127" s="462"/>
      <c r="F127" s="457">
        <f t="shared" si="11"/>
        <v>30</v>
      </c>
      <c r="G127" s="482"/>
      <c r="H127" s="459"/>
      <c r="I127" s="459"/>
      <c r="J127" s="459"/>
      <c r="K127" s="459"/>
      <c r="L127" s="487"/>
      <c r="M127" s="459"/>
      <c r="N127" s="459"/>
      <c r="O127" s="487"/>
      <c r="P127" s="459"/>
      <c r="Q127" s="459"/>
      <c r="R127" s="459"/>
      <c r="S127" s="500">
        <f t="shared" si="12"/>
        <v>0</v>
      </c>
      <c r="T127" s="507"/>
      <c r="U127" s="399"/>
      <c r="V127" s="289"/>
      <c r="W127" s="462"/>
      <c r="X127" s="462"/>
      <c r="Y127" s="462"/>
      <c r="Z127" s="462"/>
      <c r="AA127" s="462"/>
      <c r="AB127" s="283"/>
      <c r="AC127" s="391">
        <f t="shared" si="13"/>
        <v>0</v>
      </c>
      <c r="AD127" s="283"/>
      <c r="AE127" s="283"/>
      <c r="AF127" s="283"/>
      <c r="AG127" s="283"/>
      <c r="AH127" s="283"/>
      <c r="AI127" s="283"/>
      <c r="AJ127" s="283"/>
      <c r="AK127" s="283"/>
      <c r="AL127" s="283"/>
      <c r="AM127" s="283"/>
      <c r="AN127" s="283"/>
      <c r="AO127" s="283"/>
      <c r="AP127" s="283"/>
      <c r="AQ127" s="283"/>
      <c r="AR127" s="517"/>
      <c r="AS127" s="518">
        <f t="shared" si="14"/>
        <v>0</v>
      </c>
      <c r="AT127" s="391">
        <f t="shared" si="15"/>
        <v>0</v>
      </c>
      <c r="AU127" s="391">
        <f t="shared" si="16"/>
        <v>0</v>
      </c>
      <c r="AV127" s="281"/>
      <c r="AW127" s="282"/>
      <c r="AX127" s="282"/>
      <c r="AY127" s="282"/>
      <c r="AZ127" s="282"/>
      <c r="BA127" s="391">
        <f t="shared" si="17"/>
        <v>0</v>
      </c>
      <c r="BB127" s="283"/>
      <c r="BC127" s="291"/>
      <c r="BD127" s="366" t="str">
        <f t="shared" si="18"/>
        <v>正确</v>
      </c>
    </row>
    <row r="128" s="1" customFormat="1" customHeight="1" spans="1:56">
      <c r="A128" s="376">
        <f t="shared" si="10"/>
        <v>124</v>
      </c>
      <c r="B128" s="462"/>
      <c r="C128" s="455"/>
      <c r="D128" s="481"/>
      <c r="E128" s="462"/>
      <c r="F128" s="457">
        <f t="shared" si="11"/>
        <v>30</v>
      </c>
      <c r="G128" s="482"/>
      <c r="H128" s="459"/>
      <c r="I128" s="459"/>
      <c r="J128" s="459"/>
      <c r="K128" s="459"/>
      <c r="L128" s="487"/>
      <c r="M128" s="459"/>
      <c r="N128" s="459"/>
      <c r="O128" s="487"/>
      <c r="P128" s="459"/>
      <c r="Q128" s="459"/>
      <c r="R128" s="459"/>
      <c r="S128" s="500">
        <f t="shared" si="12"/>
        <v>0</v>
      </c>
      <c r="T128" s="507"/>
      <c r="U128" s="399"/>
      <c r="V128" s="289"/>
      <c r="W128" s="462"/>
      <c r="X128" s="462"/>
      <c r="Y128" s="462"/>
      <c r="Z128" s="462"/>
      <c r="AA128" s="462"/>
      <c r="AB128" s="283"/>
      <c r="AC128" s="391">
        <f t="shared" si="13"/>
        <v>0</v>
      </c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3"/>
      <c r="AR128" s="517"/>
      <c r="AS128" s="518">
        <f t="shared" si="14"/>
        <v>0</v>
      </c>
      <c r="AT128" s="391">
        <f t="shared" si="15"/>
        <v>0</v>
      </c>
      <c r="AU128" s="391">
        <f t="shared" si="16"/>
        <v>0</v>
      </c>
      <c r="AV128" s="281"/>
      <c r="AW128" s="282"/>
      <c r="AX128" s="282"/>
      <c r="AY128" s="282"/>
      <c r="AZ128" s="282"/>
      <c r="BA128" s="391">
        <f t="shared" si="17"/>
        <v>0</v>
      </c>
      <c r="BB128" s="283"/>
      <c r="BC128" s="291"/>
      <c r="BD128" s="366" t="str">
        <f t="shared" si="18"/>
        <v>正确</v>
      </c>
    </row>
    <row r="129" s="1" customFormat="1" customHeight="1" spans="1:56">
      <c r="A129" s="376">
        <f t="shared" si="10"/>
        <v>125</v>
      </c>
      <c r="B129" s="462"/>
      <c r="C129" s="455"/>
      <c r="D129" s="481"/>
      <c r="E129" s="462"/>
      <c r="F129" s="457">
        <f t="shared" si="11"/>
        <v>30</v>
      </c>
      <c r="G129" s="482"/>
      <c r="H129" s="459"/>
      <c r="I129" s="459"/>
      <c r="J129" s="459"/>
      <c r="K129" s="459"/>
      <c r="L129" s="487"/>
      <c r="M129" s="459"/>
      <c r="N129" s="459"/>
      <c r="O129" s="487"/>
      <c r="P129" s="459"/>
      <c r="Q129" s="459"/>
      <c r="R129" s="459"/>
      <c r="S129" s="500">
        <f t="shared" si="12"/>
        <v>0</v>
      </c>
      <c r="T129" s="507"/>
      <c r="U129" s="399"/>
      <c r="V129" s="289"/>
      <c r="W129" s="462"/>
      <c r="X129" s="462"/>
      <c r="Y129" s="462"/>
      <c r="Z129" s="462"/>
      <c r="AA129" s="462"/>
      <c r="AB129" s="283"/>
      <c r="AC129" s="391">
        <f t="shared" si="13"/>
        <v>0</v>
      </c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283"/>
      <c r="AR129" s="517"/>
      <c r="AS129" s="518">
        <f t="shared" si="14"/>
        <v>0</v>
      </c>
      <c r="AT129" s="391">
        <f t="shared" si="15"/>
        <v>0</v>
      </c>
      <c r="AU129" s="391">
        <f t="shared" si="16"/>
        <v>0</v>
      </c>
      <c r="AV129" s="281"/>
      <c r="AW129" s="282"/>
      <c r="AX129" s="282"/>
      <c r="AY129" s="282"/>
      <c r="AZ129" s="282"/>
      <c r="BA129" s="391">
        <f t="shared" si="17"/>
        <v>0</v>
      </c>
      <c r="BB129" s="283"/>
      <c r="BC129" s="291"/>
      <c r="BD129" s="366" t="str">
        <f t="shared" si="18"/>
        <v>正确</v>
      </c>
    </row>
    <row r="130" s="1" customFormat="1" customHeight="1" spans="1:56">
      <c r="A130" s="376">
        <f t="shared" si="10"/>
        <v>126</v>
      </c>
      <c r="B130" s="462"/>
      <c r="C130" s="455"/>
      <c r="D130" s="481"/>
      <c r="E130" s="462"/>
      <c r="F130" s="457">
        <f t="shared" si="11"/>
        <v>30</v>
      </c>
      <c r="G130" s="482"/>
      <c r="H130" s="459"/>
      <c r="I130" s="459"/>
      <c r="J130" s="459"/>
      <c r="K130" s="459"/>
      <c r="L130" s="487"/>
      <c r="M130" s="459"/>
      <c r="N130" s="459"/>
      <c r="O130" s="487"/>
      <c r="P130" s="459"/>
      <c r="Q130" s="459"/>
      <c r="R130" s="459"/>
      <c r="S130" s="500">
        <f t="shared" si="12"/>
        <v>0</v>
      </c>
      <c r="T130" s="507"/>
      <c r="U130" s="399"/>
      <c r="V130" s="289"/>
      <c r="W130" s="462"/>
      <c r="X130" s="462"/>
      <c r="Y130" s="462"/>
      <c r="Z130" s="462"/>
      <c r="AA130" s="462"/>
      <c r="AB130" s="283"/>
      <c r="AC130" s="391">
        <f t="shared" si="13"/>
        <v>0</v>
      </c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283"/>
      <c r="AR130" s="517"/>
      <c r="AS130" s="518">
        <f t="shared" si="14"/>
        <v>0</v>
      </c>
      <c r="AT130" s="391">
        <f t="shared" si="15"/>
        <v>0</v>
      </c>
      <c r="AU130" s="391">
        <f t="shared" si="16"/>
        <v>0</v>
      </c>
      <c r="AV130" s="281"/>
      <c r="AW130" s="282"/>
      <c r="AX130" s="282"/>
      <c r="AY130" s="282"/>
      <c r="AZ130" s="282"/>
      <c r="BA130" s="391">
        <f t="shared" si="17"/>
        <v>0</v>
      </c>
      <c r="BB130" s="283"/>
      <c r="BC130" s="291"/>
      <c r="BD130" s="366" t="str">
        <f t="shared" si="18"/>
        <v>正确</v>
      </c>
    </row>
    <row r="131" s="1" customFormat="1" customHeight="1" spans="1:56">
      <c r="A131" s="376">
        <f t="shared" si="10"/>
        <v>127</v>
      </c>
      <c r="B131" s="462"/>
      <c r="C131" s="455"/>
      <c r="D131" s="481"/>
      <c r="E131" s="462"/>
      <c r="F131" s="457">
        <f t="shared" si="11"/>
        <v>30</v>
      </c>
      <c r="G131" s="482"/>
      <c r="H131" s="459"/>
      <c r="I131" s="459"/>
      <c r="J131" s="459"/>
      <c r="K131" s="459"/>
      <c r="L131" s="487"/>
      <c r="M131" s="459"/>
      <c r="N131" s="459"/>
      <c r="O131" s="487"/>
      <c r="P131" s="459"/>
      <c r="Q131" s="459"/>
      <c r="R131" s="459"/>
      <c r="S131" s="500">
        <f t="shared" si="12"/>
        <v>0</v>
      </c>
      <c r="T131" s="507"/>
      <c r="U131" s="399"/>
      <c r="V131" s="289"/>
      <c r="W131" s="462"/>
      <c r="X131" s="462"/>
      <c r="Y131" s="462"/>
      <c r="Z131" s="462"/>
      <c r="AA131" s="462"/>
      <c r="AB131" s="283"/>
      <c r="AC131" s="391">
        <f t="shared" si="13"/>
        <v>0</v>
      </c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283"/>
      <c r="AR131" s="517"/>
      <c r="AS131" s="518">
        <f t="shared" si="14"/>
        <v>0</v>
      </c>
      <c r="AT131" s="391">
        <f t="shared" si="15"/>
        <v>0</v>
      </c>
      <c r="AU131" s="391">
        <f t="shared" si="16"/>
        <v>0</v>
      </c>
      <c r="AV131" s="281"/>
      <c r="AW131" s="282"/>
      <c r="AX131" s="282"/>
      <c r="AY131" s="282"/>
      <c r="AZ131" s="282"/>
      <c r="BA131" s="391">
        <f t="shared" si="17"/>
        <v>0</v>
      </c>
      <c r="BB131" s="283"/>
      <c r="BC131" s="291"/>
      <c r="BD131" s="366" t="str">
        <f t="shared" si="18"/>
        <v>正确</v>
      </c>
    </row>
    <row r="132" s="1" customFormat="1" customHeight="1" spans="1:56">
      <c r="A132" s="376">
        <f t="shared" si="10"/>
        <v>128</v>
      </c>
      <c r="B132" s="462"/>
      <c r="C132" s="455"/>
      <c r="D132" s="481"/>
      <c r="E132" s="462"/>
      <c r="F132" s="457">
        <f t="shared" si="11"/>
        <v>30</v>
      </c>
      <c r="G132" s="482"/>
      <c r="H132" s="459"/>
      <c r="I132" s="459"/>
      <c r="J132" s="459"/>
      <c r="K132" s="459"/>
      <c r="L132" s="487"/>
      <c r="M132" s="459"/>
      <c r="N132" s="459"/>
      <c r="O132" s="487"/>
      <c r="P132" s="459"/>
      <c r="Q132" s="459"/>
      <c r="R132" s="459"/>
      <c r="S132" s="500">
        <f t="shared" si="12"/>
        <v>0</v>
      </c>
      <c r="T132" s="507"/>
      <c r="U132" s="399"/>
      <c r="V132" s="289"/>
      <c r="W132" s="462"/>
      <c r="X132" s="462"/>
      <c r="Y132" s="462"/>
      <c r="Z132" s="462"/>
      <c r="AA132" s="462"/>
      <c r="AB132" s="283"/>
      <c r="AC132" s="391">
        <f t="shared" si="13"/>
        <v>0</v>
      </c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283"/>
      <c r="AR132" s="517"/>
      <c r="AS132" s="518">
        <f t="shared" si="14"/>
        <v>0</v>
      </c>
      <c r="AT132" s="391">
        <f t="shared" si="15"/>
        <v>0</v>
      </c>
      <c r="AU132" s="391">
        <f t="shared" si="16"/>
        <v>0</v>
      </c>
      <c r="AV132" s="281"/>
      <c r="AW132" s="282"/>
      <c r="AX132" s="282"/>
      <c r="AY132" s="282"/>
      <c r="AZ132" s="282"/>
      <c r="BA132" s="391">
        <f t="shared" si="17"/>
        <v>0</v>
      </c>
      <c r="BB132" s="283"/>
      <c r="BC132" s="291"/>
      <c r="BD132" s="366" t="str">
        <f t="shared" si="18"/>
        <v>正确</v>
      </c>
    </row>
    <row r="133" s="1" customFormat="1" customHeight="1" spans="1:56">
      <c r="A133" s="376">
        <f t="shared" ref="A133:A163" si="19">ROW()-4</f>
        <v>129</v>
      </c>
      <c r="B133" s="462"/>
      <c r="C133" s="455"/>
      <c r="D133" s="481"/>
      <c r="E133" s="462"/>
      <c r="F133" s="457">
        <f t="shared" ref="F133:F163" si="20">IF($C$2-D133+1&lt;$E$2,$C$2-D133+1,$E$2)</f>
        <v>30</v>
      </c>
      <c r="G133" s="482"/>
      <c r="H133" s="459"/>
      <c r="I133" s="459"/>
      <c r="J133" s="459"/>
      <c r="K133" s="459"/>
      <c r="L133" s="487"/>
      <c r="M133" s="459"/>
      <c r="N133" s="459"/>
      <c r="O133" s="487"/>
      <c r="P133" s="459"/>
      <c r="Q133" s="459"/>
      <c r="R133" s="459"/>
      <c r="S133" s="500">
        <f t="shared" ref="S133:S163" si="21">P133+Q133-R133</f>
        <v>0</v>
      </c>
      <c r="T133" s="507"/>
      <c r="U133" s="399"/>
      <c r="V133" s="289"/>
      <c r="W133" s="462"/>
      <c r="X133" s="462"/>
      <c r="Y133" s="462"/>
      <c r="Z133" s="462"/>
      <c r="AA133" s="462"/>
      <c r="AB133" s="283"/>
      <c r="AC133" s="391">
        <f t="shared" ref="AC133:AC163" si="22">IF(G133="是",30,0)</f>
        <v>0</v>
      </c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283"/>
      <c r="AR133" s="517"/>
      <c r="AS133" s="518">
        <f t="shared" ref="AS133:AS163" si="23">IFERROR(U133/$E$2*2*H133+I133*2,0)</f>
        <v>0</v>
      </c>
      <c r="AT133" s="391">
        <f t="shared" ref="AT133:AT163" si="24">IFERROR(U133/$E$2*(J133+K133*0.2+L133+M133*0.5),0)</f>
        <v>0</v>
      </c>
      <c r="AU133" s="391">
        <f t="shared" ref="AU133:AU163" si="25">ROUND(SUM(V133:AP133)-SUM(AQ133:AT133),2)</f>
        <v>0</v>
      </c>
      <c r="AV133" s="281"/>
      <c r="AW133" s="282"/>
      <c r="AX133" s="282"/>
      <c r="AY133" s="282"/>
      <c r="AZ133" s="282"/>
      <c r="BA133" s="391">
        <f t="shared" ref="BA133:BA163" si="26">ROUND(AU133-SUM(AV133:AZ133),2)</f>
        <v>0</v>
      </c>
      <c r="BB133" s="283"/>
      <c r="BC133" s="291"/>
      <c r="BD133" s="366" t="str">
        <f t="shared" ref="BD133:BD163" si="27">IF(U133-SUM(V133:AB133)=0,"正确","错误")</f>
        <v>正确</v>
      </c>
    </row>
    <row r="134" s="1" customFormat="1" customHeight="1" spans="1:56">
      <c r="A134" s="376">
        <f t="shared" si="19"/>
        <v>130</v>
      </c>
      <c r="B134" s="462"/>
      <c r="C134" s="455"/>
      <c r="D134" s="481"/>
      <c r="E134" s="462"/>
      <c r="F134" s="457">
        <f t="shared" si="20"/>
        <v>30</v>
      </c>
      <c r="G134" s="482"/>
      <c r="H134" s="459"/>
      <c r="I134" s="459"/>
      <c r="J134" s="459"/>
      <c r="K134" s="459"/>
      <c r="L134" s="487"/>
      <c r="M134" s="459"/>
      <c r="N134" s="459"/>
      <c r="O134" s="487"/>
      <c r="P134" s="459"/>
      <c r="Q134" s="459"/>
      <c r="R134" s="459"/>
      <c r="S134" s="500">
        <f t="shared" si="21"/>
        <v>0</v>
      </c>
      <c r="T134" s="507"/>
      <c r="U134" s="399"/>
      <c r="V134" s="289"/>
      <c r="W134" s="462"/>
      <c r="X134" s="462"/>
      <c r="Y134" s="462"/>
      <c r="Z134" s="462"/>
      <c r="AA134" s="462"/>
      <c r="AB134" s="283"/>
      <c r="AC134" s="391">
        <f t="shared" si="22"/>
        <v>0</v>
      </c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283"/>
      <c r="AR134" s="517"/>
      <c r="AS134" s="518">
        <f t="shared" si="23"/>
        <v>0</v>
      </c>
      <c r="AT134" s="391">
        <f t="shared" si="24"/>
        <v>0</v>
      </c>
      <c r="AU134" s="391">
        <f t="shared" si="25"/>
        <v>0</v>
      </c>
      <c r="AV134" s="281"/>
      <c r="AW134" s="282"/>
      <c r="AX134" s="282"/>
      <c r="AY134" s="282"/>
      <c r="AZ134" s="282"/>
      <c r="BA134" s="391">
        <f t="shared" si="26"/>
        <v>0</v>
      </c>
      <c r="BB134" s="283"/>
      <c r="BC134" s="291"/>
      <c r="BD134" s="366" t="str">
        <f t="shared" si="27"/>
        <v>正确</v>
      </c>
    </row>
    <row r="135" s="1" customFormat="1" customHeight="1" spans="1:56">
      <c r="A135" s="376">
        <f t="shared" si="19"/>
        <v>131</v>
      </c>
      <c r="B135" s="462"/>
      <c r="C135" s="455"/>
      <c r="D135" s="481"/>
      <c r="E135" s="462"/>
      <c r="F135" s="457">
        <f t="shared" si="20"/>
        <v>30</v>
      </c>
      <c r="G135" s="482"/>
      <c r="H135" s="459"/>
      <c r="I135" s="459"/>
      <c r="J135" s="459"/>
      <c r="K135" s="459"/>
      <c r="L135" s="487"/>
      <c r="M135" s="459"/>
      <c r="N135" s="459"/>
      <c r="O135" s="487"/>
      <c r="P135" s="459"/>
      <c r="Q135" s="459"/>
      <c r="R135" s="459"/>
      <c r="S135" s="500">
        <f t="shared" si="21"/>
        <v>0</v>
      </c>
      <c r="T135" s="507"/>
      <c r="U135" s="399"/>
      <c r="V135" s="289"/>
      <c r="W135" s="462"/>
      <c r="X135" s="462"/>
      <c r="Y135" s="462"/>
      <c r="Z135" s="462"/>
      <c r="AA135" s="462"/>
      <c r="AB135" s="283"/>
      <c r="AC135" s="391">
        <f t="shared" si="22"/>
        <v>0</v>
      </c>
      <c r="AD135" s="283"/>
      <c r="AE135" s="283"/>
      <c r="AF135" s="283"/>
      <c r="AG135" s="283"/>
      <c r="AH135" s="283"/>
      <c r="AI135" s="283"/>
      <c r="AJ135" s="283"/>
      <c r="AK135" s="283"/>
      <c r="AL135" s="283"/>
      <c r="AM135" s="283"/>
      <c r="AN135" s="283"/>
      <c r="AO135" s="283"/>
      <c r="AP135" s="283"/>
      <c r="AQ135" s="283"/>
      <c r="AR135" s="517"/>
      <c r="AS135" s="518">
        <f t="shared" si="23"/>
        <v>0</v>
      </c>
      <c r="AT135" s="391">
        <f t="shared" si="24"/>
        <v>0</v>
      </c>
      <c r="AU135" s="391">
        <f t="shared" si="25"/>
        <v>0</v>
      </c>
      <c r="AV135" s="281"/>
      <c r="AW135" s="282"/>
      <c r="AX135" s="282"/>
      <c r="AY135" s="282"/>
      <c r="AZ135" s="282"/>
      <c r="BA135" s="391">
        <f t="shared" si="26"/>
        <v>0</v>
      </c>
      <c r="BB135" s="283"/>
      <c r="BC135" s="291"/>
      <c r="BD135" s="366" t="str">
        <f t="shared" si="27"/>
        <v>正确</v>
      </c>
    </row>
    <row r="136" s="1" customFormat="1" customHeight="1" spans="1:56">
      <c r="A136" s="376">
        <f t="shared" si="19"/>
        <v>132</v>
      </c>
      <c r="B136" s="462"/>
      <c r="C136" s="455"/>
      <c r="D136" s="481"/>
      <c r="E136" s="462"/>
      <c r="F136" s="457">
        <f t="shared" si="20"/>
        <v>30</v>
      </c>
      <c r="G136" s="482"/>
      <c r="H136" s="459"/>
      <c r="I136" s="459"/>
      <c r="J136" s="459"/>
      <c r="K136" s="459"/>
      <c r="L136" s="487"/>
      <c r="M136" s="459"/>
      <c r="N136" s="459"/>
      <c r="O136" s="487"/>
      <c r="P136" s="459"/>
      <c r="Q136" s="459"/>
      <c r="R136" s="459"/>
      <c r="S136" s="500">
        <f t="shared" si="21"/>
        <v>0</v>
      </c>
      <c r="T136" s="507"/>
      <c r="U136" s="399"/>
      <c r="V136" s="289"/>
      <c r="W136" s="462"/>
      <c r="X136" s="462"/>
      <c r="Y136" s="462"/>
      <c r="Z136" s="462"/>
      <c r="AA136" s="462"/>
      <c r="AB136" s="283"/>
      <c r="AC136" s="391">
        <f t="shared" si="22"/>
        <v>0</v>
      </c>
      <c r="AD136" s="283"/>
      <c r="AE136" s="283"/>
      <c r="AF136" s="283"/>
      <c r="AG136" s="283"/>
      <c r="AH136" s="283"/>
      <c r="AI136" s="283"/>
      <c r="AJ136" s="283"/>
      <c r="AK136" s="283"/>
      <c r="AL136" s="283"/>
      <c r="AM136" s="283"/>
      <c r="AN136" s="283"/>
      <c r="AO136" s="283"/>
      <c r="AP136" s="283"/>
      <c r="AQ136" s="283"/>
      <c r="AR136" s="517"/>
      <c r="AS136" s="518">
        <f t="shared" si="23"/>
        <v>0</v>
      </c>
      <c r="AT136" s="391">
        <f t="shared" si="24"/>
        <v>0</v>
      </c>
      <c r="AU136" s="391">
        <f t="shared" si="25"/>
        <v>0</v>
      </c>
      <c r="AV136" s="281"/>
      <c r="AW136" s="282"/>
      <c r="AX136" s="282"/>
      <c r="AY136" s="282"/>
      <c r="AZ136" s="282"/>
      <c r="BA136" s="391">
        <f t="shared" si="26"/>
        <v>0</v>
      </c>
      <c r="BB136" s="283"/>
      <c r="BC136" s="291"/>
      <c r="BD136" s="366" t="str">
        <f t="shared" si="27"/>
        <v>正确</v>
      </c>
    </row>
    <row r="137" s="1" customFormat="1" customHeight="1" spans="1:56">
      <c r="A137" s="376">
        <f t="shared" si="19"/>
        <v>133</v>
      </c>
      <c r="B137" s="462"/>
      <c r="C137" s="455"/>
      <c r="D137" s="481"/>
      <c r="E137" s="462"/>
      <c r="F137" s="457">
        <f t="shared" si="20"/>
        <v>30</v>
      </c>
      <c r="G137" s="482"/>
      <c r="H137" s="459"/>
      <c r="I137" s="459"/>
      <c r="J137" s="459"/>
      <c r="K137" s="459"/>
      <c r="L137" s="487"/>
      <c r="M137" s="459"/>
      <c r="N137" s="459"/>
      <c r="O137" s="487"/>
      <c r="P137" s="459"/>
      <c r="Q137" s="459"/>
      <c r="R137" s="459"/>
      <c r="S137" s="500">
        <f t="shared" si="21"/>
        <v>0</v>
      </c>
      <c r="T137" s="507"/>
      <c r="U137" s="399"/>
      <c r="V137" s="289"/>
      <c r="W137" s="462"/>
      <c r="X137" s="462"/>
      <c r="Y137" s="462"/>
      <c r="Z137" s="462"/>
      <c r="AA137" s="462"/>
      <c r="AB137" s="283"/>
      <c r="AC137" s="391">
        <f t="shared" si="22"/>
        <v>0</v>
      </c>
      <c r="AD137" s="283"/>
      <c r="AE137" s="283"/>
      <c r="AF137" s="283"/>
      <c r="AG137" s="283"/>
      <c r="AH137" s="283"/>
      <c r="AI137" s="283"/>
      <c r="AJ137" s="283"/>
      <c r="AK137" s="283"/>
      <c r="AL137" s="283"/>
      <c r="AM137" s="283"/>
      <c r="AN137" s="283"/>
      <c r="AO137" s="283"/>
      <c r="AP137" s="283"/>
      <c r="AQ137" s="283"/>
      <c r="AR137" s="517"/>
      <c r="AS137" s="518">
        <f t="shared" si="23"/>
        <v>0</v>
      </c>
      <c r="AT137" s="391">
        <f t="shared" si="24"/>
        <v>0</v>
      </c>
      <c r="AU137" s="391">
        <f t="shared" si="25"/>
        <v>0</v>
      </c>
      <c r="AV137" s="281"/>
      <c r="AW137" s="282"/>
      <c r="AX137" s="282"/>
      <c r="AY137" s="282"/>
      <c r="AZ137" s="282"/>
      <c r="BA137" s="391">
        <f t="shared" si="26"/>
        <v>0</v>
      </c>
      <c r="BB137" s="283"/>
      <c r="BC137" s="291"/>
      <c r="BD137" s="366" t="str">
        <f t="shared" si="27"/>
        <v>正确</v>
      </c>
    </row>
    <row r="138" s="1" customFormat="1" customHeight="1" spans="1:56">
      <c r="A138" s="376">
        <f t="shared" si="19"/>
        <v>134</v>
      </c>
      <c r="B138" s="462"/>
      <c r="C138" s="455"/>
      <c r="D138" s="481"/>
      <c r="E138" s="462"/>
      <c r="F138" s="457">
        <f t="shared" si="20"/>
        <v>30</v>
      </c>
      <c r="G138" s="482"/>
      <c r="H138" s="459"/>
      <c r="I138" s="459"/>
      <c r="J138" s="459"/>
      <c r="K138" s="459"/>
      <c r="L138" s="487"/>
      <c r="M138" s="459"/>
      <c r="N138" s="459"/>
      <c r="O138" s="487"/>
      <c r="P138" s="459"/>
      <c r="Q138" s="459"/>
      <c r="R138" s="459"/>
      <c r="S138" s="500">
        <f t="shared" si="21"/>
        <v>0</v>
      </c>
      <c r="T138" s="507"/>
      <c r="U138" s="399"/>
      <c r="V138" s="289"/>
      <c r="W138" s="462"/>
      <c r="X138" s="462"/>
      <c r="Y138" s="462"/>
      <c r="Z138" s="462"/>
      <c r="AA138" s="462"/>
      <c r="AB138" s="283"/>
      <c r="AC138" s="391">
        <f t="shared" si="22"/>
        <v>0</v>
      </c>
      <c r="AD138" s="283"/>
      <c r="AE138" s="283"/>
      <c r="AF138" s="283"/>
      <c r="AG138" s="283"/>
      <c r="AH138" s="283"/>
      <c r="AI138" s="283"/>
      <c r="AJ138" s="283"/>
      <c r="AK138" s="283"/>
      <c r="AL138" s="283"/>
      <c r="AM138" s="283"/>
      <c r="AN138" s="283"/>
      <c r="AO138" s="283"/>
      <c r="AP138" s="283"/>
      <c r="AQ138" s="283"/>
      <c r="AR138" s="517"/>
      <c r="AS138" s="518">
        <f t="shared" si="23"/>
        <v>0</v>
      </c>
      <c r="AT138" s="391">
        <f t="shared" si="24"/>
        <v>0</v>
      </c>
      <c r="AU138" s="391">
        <f t="shared" si="25"/>
        <v>0</v>
      </c>
      <c r="AV138" s="281"/>
      <c r="AW138" s="282"/>
      <c r="AX138" s="282"/>
      <c r="AY138" s="282"/>
      <c r="AZ138" s="282"/>
      <c r="BA138" s="391">
        <f t="shared" si="26"/>
        <v>0</v>
      </c>
      <c r="BB138" s="283"/>
      <c r="BC138" s="291"/>
      <c r="BD138" s="366" t="str">
        <f t="shared" si="27"/>
        <v>正确</v>
      </c>
    </row>
    <row r="139" s="1" customFormat="1" customHeight="1" spans="1:56">
      <c r="A139" s="376">
        <f t="shared" si="19"/>
        <v>135</v>
      </c>
      <c r="B139" s="462"/>
      <c r="C139" s="455"/>
      <c r="D139" s="481"/>
      <c r="E139" s="462"/>
      <c r="F139" s="457">
        <f t="shared" si="20"/>
        <v>30</v>
      </c>
      <c r="G139" s="482"/>
      <c r="H139" s="459"/>
      <c r="I139" s="459"/>
      <c r="J139" s="459"/>
      <c r="K139" s="459"/>
      <c r="L139" s="487"/>
      <c r="M139" s="459"/>
      <c r="N139" s="459"/>
      <c r="O139" s="487"/>
      <c r="P139" s="459"/>
      <c r="Q139" s="459"/>
      <c r="R139" s="459"/>
      <c r="S139" s="500">
        <f t="shared" si="21"/>
        <v>0</v>
      </c>
      <c r="T139" s="507"/>
      <c r="U139" s="399"/>
      <c r="V139" s="289"/>
      <c r="W139" s="462"/>
      <c r="X139" s="462"/>
      <c r="Y139" s="462"/>
      <c r="Z139" s="462"/>
      <c r="AA139" s="462"/>
      <c r="AB139" s="283"/>
      <c r="AC139" s="391">
        <f t="shared" si="22"/>
        <v>0</v>
      </c>
      <c r="AD139" s="283"/>
      <c r="AE139" s="283"/>
      <c r="AF139" s="283"/>
      <c r="AG139" s="283"/>
      <c r="AH139" s="283"/>
      <c r="AI139" s="283"/>
      <c r="AJ139" s="283"/>
      <c r="AK139" s="283"/>
      <c r="AL139" s="283"/>
      <c r="AM139" s="283"/>
      <c r="AN139" s="283"/>
      <c r="AO139" s="283"/>
      <c r="AP139" s="283"/>
      <c r="AQ139" s="283"/>
      <c r="AR139" s="517"/>
      <c r="AS139" s="518">
        <f t="shared" si="23"/>
        <v>0</v>
      </c>
      <c r="AT139" s="391">
        <f t="shared" si="24"/>
        <v>0</v>
      </c>
      <c r="AU139" s="391">
        <f t="shared" si="25"/>
        <v>0</v>
      </c>
      <c r="AV139" s="281"/>
      <c r="AW139" s="282"/>
      <c r="AX139" s="282"/>
      <c r="AY139" s="282"/>
      <c r="AZ139" s="282"/>
      <c r="BA139" s="391">
        <f t="shared" si="26"/>
        <v>0</v>
      </c>
      <c r="BB139" s="283"/>
      <c r="BC139" s="291"/>
      <c r="BD139" s="366" t="str">
        <f t="shared" si="27"/>
        <v>正确</v>
      </c>
    </row>
    <row r="140" s="1" customFormat="1" customHeight="1" spans="1:56">
      <c r="A140" s="376">
        <f t="shared" si="19"/>
        <v>136</v>
      </c>
      <c r="B140" s="462"/>
      <c r="C140" s="455"/>
      <c r="D140" s="481"/>
      <c r="E140" s="462"/>
      <c r="F140" s="457">
        <f t="shared" si="20"/>
        <v>30</v>
      </c>
      <c r="G140" s="482"/>
      <c r="H140" s="459"/>
      <c r="I140" s="459"/>
      <c r="J140" s="459"/>
      <c r="K140" s="459"/>
      <c r="L140" s="487"/>
      <c r="M140" s="459"/>
      <c r="N140" s="459"/>
      <c r="O140" s="487"/>
      <c r="P140" s="459"/>
      <c r="Q140" s="459"/>
      <c r="R140" s="459"/>
      <c r="S140" s="500">
        <f t="shared" si="21"/>
        <v>0</v>
      </c>
      <c r="T140" s="507"/>
      <c r="U140" s="399"/>
      <c r="V140" s="289"/>
      <c r="W140" s="462"/>
      <c r="X140" s="462"/>
      <c r="Y140" s="462"/>
      <c r="Z140" s="462"/>
      <c r="AA140" s="462"/>
      <c r="AB140" s="283"/>
      <c r="AC140" s="391">
        <f t="shared" si="22"/>
        <v>0</v>
      </c>
      <c r="AD140" s="283"/>
      <c r="AE140" s="283"/>
      <c r="AF140" s="283"/>
      <c r="AG140" s="283"/>
      <c r="AH140" s="283"/>
      <c r="AI140" s="283"/>
      <c r="AJ140" s="283"/>
      <c r="AK140" s="283"/>
      <c r="AL140" s="283"/>
      <c r="AM140" s="283"/>
      <c r="AN140" s="283"/>
      <c r="AO140" s="283"/>
      <c r="AP140" s="283"/>
      <c r="AQ140" s="283"/>
      <c r="AR140" s="517"/>
      <c r="AS140" s="518">
        <f t="shared" si="23"/>
        <v>0</v>
      </c>
      <c r="AT140" s="391">
        <f t="shared" si="24"/>
        <v>0</v>
      </c>
      <c r="AU140" s="391">
        <f t="shared" si="25"/>
        <v>0</v>
      </c>
      <c r="AV140" s="281"/>
      <c r="AW140" s="282"/>
      <c r="AX140" s="282"/>
      <c r="AY140" s="282"/>
      <c r="AZ140" s="282"/>
      <c r="BA140" s="391">
        <f t="shared" si="26"/>
        <v>0</v>
      </c>
      <c r="BB140" s="283"/>
      <c r="BC140" s="291"/>
      <c r="BD140" s="366" t="str">
        <f t="shared" si="27"/>
        <v>正确</v>
      </c>
    </row>
    <row r="141" s="1" customFormat="1" customHeight="1" spans="1:56">
      <c r="A141" s="376">
        <f t="shared" si="19"/>
        <v>137</v>
      </c>
      <c r="B141" s="462"/>
      <c r="C141" s="455"/>
      <c r="D141" s="481"/>
      <c r="E141" s="462"/>
      <c r="F141" s="457">
        <f t="shared" si="20"/>
        <v>30</v>
      </c>
      <c r="G141" s="482"/>
      <c r="H141" s="459"/>
      <c r="I141" s="459"/>
      <c r="J141" s="459"/>
      <c r="K141" s="459"/>
      <c r="L141" s="487"/>
      <c r="M141" s="459"/>
      <c r="N141" s="459"/>
      <c r="O141" s="487"/>
      <c r="P141" s="459"/>
      <c r="Q141" s="459"/>
      <c r="R141" s="459"/>
      <c r="S141" s="500">
        <f t="shared" si="21"/>
        <v>0</v>
      </c>
      <c r="T141" s="507"/>
      <c r="U141" s="399"/>
      <c r="V141" s="289"/>
      <c r="W141" s="462"/>
      <c r="X141" s="462"/>
      <c r="Y141" s="462"/>
      <c r="Z141" s="462"/>
      <c r="AA141" s="462"/>
      <c r="AB141" s="283"/>
      <c r="AC141" s="391">
        <f t="shared" si="22"/>
        <v>0</v>
      </c>
      <c r="AD141" s="283"/>
      <c r="AE141" s="283"/>
      <c r="AF141" s="283"/>
      <c r="AG141" s="283"/>
      <c r="AH141" s="283"/>
      <c r="AI141" s="283"/>
      <c r="AJ141" s="283"/>
      <c r="AK141" s="283"/>
      <c r="AL141" s="283"/>
      <c r="AM141" s="283"/>
      <c r="AN141" s="283"/>
      <c r="AO141" s="283"/>
      <c r="AP141" s="283"/>
      <c r="AQ141" s="283"/>
      <c r="AR141" s="517"/>
      <c r="AS141" s="518">
        <f t="shared" si="23"/>
        <v>0</v>
      </c>
      <c r="AT141" s="391">
        <f t="shared" si="24"/>
        <v>0</v>
      </c>
      <c r="AU141" s="391">
        <f t="shared" si="25"/>
        <v>0</v>
      </c>
      <c r="AV141" s="281"/>
      <c r="AW141" s="282"/>
      <c r="AX141" s="282"/>
      <c r="AY141" s="282"/>
      <c r="AZ141" s="282"/>
      <c r="BA141" s="391">
        <f t="shared" si="26"/>
        <v>0</v>
      </c>
      <c r="BB141" s="283"/>
      <c r="BC141" s="291"/>
      <c r="BD141" s="366" t="str">
        <f t="shared" si="27"/>
        <v>正确</v>
      </c>
    </row>
    <row r="142" s="1" customFormat="1" customHeight="1" spans="1:56">
      <c r="A142" s="376">
        <f t="shared" si="19"/>
        <v>138</v>
      </c>
      <c r="B142" s="462"/>
      <c r="C142" s="455"/>
      <c r="D142" s="481"/>
      <c r="E142" s="462"/>
      <c r="F142" s="457">
        <f t="shared" si="20"/>
        <v>30</v>
      </c>
      <c r="G142" s="482"/>
      <c r="H142" s="459"/>
      <c r="I142" s="459"/>
      <c r="J142" s="459"/>
      <c r="K142" s="459"/>
      <c r="L142" s="487"/>
      <c r="M142" s="459"/>
      <c r="N142" s="459"/>
      <c r="O142" s="487"/>
      <c r="P142" s="459"/>
      <c r="Q142" s="459"/>
      <c r="R142" s="459"/>
      <c r="S142" s="500">
        <f t="shared" si="21"/>
        <v>0</v>
      </c>
      <c r="T142" s="507"/>
      <c r="U142" s="399"/>
      <c r="V142" s="289"/>
      <c r="W142" s="462"/>
      <c r="X142" s="462"/>
      <c r="Y142" s="462"/>
      <c r="Z142" s="462"/>
      <c r="AA142" s="462"/>
      <c r="AB142" s="283"/>
      <c r="AC142" s="391">
        <f t="shared" si="22"/>
        <v>0</v>
      </c>
      <c r="AD142" s="283"/>
      <c r="AE142" s="283"/>
      <c r="AF142" s="283"/>
      <c r="AG142" s="283"/>
      <c r="AH142" s="283"/>
      <c r="AI142" s="283"/>
      <c r="AJ142" s="283"/>
      <c r="AK142" s="283"/>
      <c r="AL142" s="283"/>
      <c r="AM142" s="283"/>
      <c r="AN142" s="283"/>
      <c r="AO142" s="283"/>
      <c r="AP142" s="283"/>
      <c r="AQ142" s="283"/>
      <c r="AR142" s="517"/>
      <c r="AS142" s="518">
        <f t="shared" si="23"/>
        <v>0</v>
      </c>
      <c r="AT142" s="391">
        <f t="shared" si="24"/>
        <v>0</v>
      </c>
      <c r="AU142" s="391">
        <f t="shared" si="25"/>
        <v>0</v>
      </c>
      <c r="AV142" s="281"/>
      <c r="AW142" s="282"/>
      <c r="AX142" s="282"/>
      <c r="AY142" s="282"/>
      <c r="AZ142" s="282"/>
      <c r="BA142" s="391">
        <f t="shared" si="26"/>
        <v>0</v>
      </c>
      <c r="BB142" s="283"/>
      <c r="BC142" s="291"/>
      <c r="BD142" s="366" t="str">
        <f t="shared" si="27"/>
        <v>正确</v>
      </c>
    </row>
    <row r="143" s="1" customFormat="1" customHeight="1" spans="1:56">
      <c r="A143" s="376">
        <f t="shared" si="19"/>
        <v>139</v>
      </c>
      <c r="B143" s="462"/>
      <c r="C143" s="455"/>
      <c r="D143" s="481"/>
      <c r="E143" s="462"/>
      <c r="F143" s="457">
        <f t="shared" si="20"/>
        <v>30</v>
      </c>
      <c r="G143" s="482"/>
      <c r="H143" s="459"/>
      <c r="I143" s="459"/>
      <c r="J143" s="459"/>
      <c r="K143" s="459"/>
      <c r="L143" s="487"/>
      <c r="M143" s="459"/>
      <c r="N143" s="459"/>
      <c r="O143" s="487"/>
      <c r="P143" s="459"/>
      <c r="Q143" s="459"/>
      <c r="R143" s="459"/>
      <c r="S143" s="500">
        <f t="shared" si="21"/>
        <v>0</v>
      </c>
      <c r="T143" s="507"/>
      <c r="U143" s="399"/>
      <c r="V143" s="289"/>
      <c r="W143" s="462"/>
      <c r="X143" s="462"/>
      <c r="Y143" s="462"/>
      <c r="Z143" s="462"/>
      <c r="AA143" s="462"/>
      <c r="AB143" s="283"/>
      <c r="AC143" s="391">
        <f t="shared" si="22"/>
        <v>0</v>
      </c>
      <c r="AD143" s="283"/>
      <c r="AE143" s="283"/>
      <c r="AF143" s="283"/>
      <c r="AG143" s="283"/>
      <c r="AH143" s="283"/>
      <c r="AI143" s="283"/>
      <c r="AJ143" s="283"/>
      <c r="AK143" s="283"/>
      <c r="AL143" s="283"/>
      <c r="AM143" s="283"/>
      <c r="AN143" s="283"/>
      <c r="AO143" s="283"/>
      <c r="AP143" s="283"/>
      <c r="AQ143" s="283"/>
      <c r="AR143" s="517"/>
      <c r="AS143" s="518">
        <f t="shared" si="23"/>
        <v>0</v>
      </c>
      <c r="AT143" s="391">
        <f t="shared" si="24"/>
        <v>0</v>
      </c>
      <c r="AU143" s="391">
        <f t="shared" si="25"/>
        <v>0</v>
      </c>
      <c r="AV143" s="281"/>
      <c r="AW143" s="282"/>
      <c r="AX143" s="282"/>
      <c r="AY143" s="282"/>
      <c r="AZ143" s="282"/>
      <c r="BA143" s="391">
        <f t="shared" si="26"/>
        <v>0</v>
      </c>
      <c r="BB143" s="283"/>
      <c r="BC143" s="291"/>
      <c r="BD143" s="366" t="str">
        <f t="shared" si="27"/>
        <v>正确</v>
      </c>
    </row>
    <row r="144" s="1" customFormat="1" customHeight="1" spans="1:56">
      <c r="A144" s="376">
        <f t="shared" si="19"/>
        <v>140</v>
      </c>
      <c r="B144" s="462"/>
      <c r="C144" s="455"/>
      <c r="D144" s="481"/>
      <c r="E144" s="462"/>
      <c r="F144" s="457">
        <f t="shared" si="20"/>
        <v>30</v>
      </c>
      <c r="G144" s="482"/>
      <c r="H144" s="459"/>
      <c r="I144" s="459"/>
      <c r="J144" s="459"/>
      <c r="K144" s="459"/>
      <c r="L144" s="487"/>
      <c r="M144" s="459"/>
      <c r="N144" s="459"/>
      <c r="O144" s="487"/>
      <c r="P144" s="459"/>
      <c r="Q144" s="459"/>
      <c r="R144" s="459"/>
      <c r="S144" s="500">
        <f t="shared" si="21"/>
        <v>0</v>
      </c>
      <c r="T144" s="507"/>
      <c r="U144" s="399"/>
      <c r="V144" s="289"/>
      <c r="W144" s="462"/>
      <c r="X144" s="462"/>
      <c r="Y144" s="462"/>
      <c r="Z144" s="462"/>
      <c r="AA144" s="462"/>
      <c r="AB144" s="283"/>
      <c r="AC144" s="391">
        <f t="shared" si="22"/>
        <v>0</v>
      </c>
      <c r="AD144" s="283"/>
      <c r="AE144" s="283"/>
      <c r="AF144" s="283"/>
      <c r="AG144" s="283"/>
      <c r="AH144" s="283"/>
      <c r="AI144" s="283"/>
      <c r="AJ144" s="283"/>
      <c r="AK144" s="283"/>
      <c r="AL144" s="283"/>
      <c r="AM144" s="283"/>
      <c r="AN144" s="283"/>
      <c r="AO144" s="283"/>
      <c r="AP144" s="283"/>
      <c r="AQ144" s="283"/>
      <c r="AR144" s="517"/>
      <c r="AS144" s="518">
        <f t="shared" si="23"/>
        <v>0</v>
      </c>
      <c r="AT144" s="391">
        <f t="shared" si="24"/>
        <v>0</v>
      </c>
      <c r="AU144" s="391">
        <f t="shared" si="25"/>
        <v>0</v>
      </c>
      <c r="AV144" s="281"/>
      <c r="AW144" s="282"/>
      <c r="AX144" s="282"/>
      <c r="AY144" s="282"/>
      <c r="AZ144" s="282"/>
      <c r="BA144" s="391">
        <f t="shared" si="26"/>
        <v>0</v>
      </c>
      <c r="BB144" s="283"/>
      <c r="BC144" s="291"/>
      <c r="BD144" s="366" t="str">
        <f t="shared" si="27"/>
        <v>正确</v>
      </c>
    </row>
    <row r="145" s="1" customFormat="1" customHeight="1" spans="1:56">
      <c r="A145" s="376">
        <f t="shared" si="19"/>
        <v>141</v>
      </c>
      <c r="B145" s="462"/>
      <c r="C145" s="455"/>
      <c r="D145" s="481"/>
      <c r="E145" s="462"/>
      <c r="F145" s="457">
        <f t="shared" si="20"/>
        <v>30</v>
      </c>
      <c r="G145" s="482"/>
      <c r="H145" s="459"/>
      <c r="I145" s="459"/>
      <c r="J145" s="459"/>
      <c r="K145" s="459"/>
      <c r="L145" s="487"/>
      <c r="M145" s="459"/>
      <c r="N145" s="459"/>
      <c r="O145" s="487"/>
      <c r="P145" s="459"/>
      <c r="Q145" s="459"/>
      <c r="R145" s="459"/>
      <c r="S145" s="500">
        <f t="shared" si="21"/>
        <v>0</v>
      </c>
      <c r="T145" s="507"/>
      <c r="U145" s="399"/>
      <c r="V145" s="289"/>
      <c r="W145" s="462"/>
      <c r="X145" s="462"/>
      <c r="Y145" s="462"/>
      <c r="Z145" s="462"/>
      <c r="AA145" s="462"/>
      <c r="AB145" s="283"/>
      <c r="AC145" s="391">
        <f t="shared" si="22"/>
        <v>0</v>
      </c>
      <c r="AD145" s="283"/>
      <c r="AE145" s="283"/>
      <c r="AF145" s="283"/>
      <c r="AG145" s="283"/>
      <c r="AH145" s="283"/>
      <c r="AI145" s="283"/>
      <c r="AJ145" s="283"/>
      <c r="AK145" s="283"/>
      <c r="AL145" s="283"/>
      <c r="AM145" s="283"/>
      <c r="AN145" s="283"/>
      <c r="AO145" s="283"/>
      <c r="AP145" s="283"/>
      <c r="AQ145" s="283"/>
      <c r="AR145" s="517"/>
      <c r="AS145" s="518">
        <f t="shared" si="23"/>
        <v>0</v>
      </c>
      <c r="AT145" s="391">
        <f t="shared" si="24"/>
        <v>0</v>
      </c>
      <c r="AU145" s="391">
        <f t="shared" si="25"/>
        <v>0</v>
      </c>
      <c r="AV145" s="281"/>
      <c r="AW145" s="282"/>
      <c r="AX145" s="282"/>
      <c r="AY145" s="282"/>
      <c r="AZ145" s="282"/>
      <c r="BA145" s="391">
        <f t="shared" si="26"/>
        <v>0</v>
      </c>
      <c r="BB145" s="283"/>
      <c r="BC145" s="291"/>
      <c r="BD145" s="366" t="str">
        <f t="shared" si="27"/>
        <v>正确</v>
      </c>
    </row>
    <row r="146" s="1" customFormat="1" customHeight="1" spans="1:56">
      <c r="A146" s="376">
        <f t="shared" si="19"/>
        <v>142</v>
      </c>
      <c r="B146" s="462"/>
      <c r="C146" s="455"/>
      <c r="D146" s="481"/>
      <c r="E146" s="462"/>
      <c r="F146" s="457">
        <f t="shared" si="20"/>
        <v>30</v>
      </c>
      <c r="G146" s="482"/>
      <c r="H146" s="459"/>
      <c r="I146" s="459"/>
      <c r="J146" s="459"/>
      <c r="K146" s="459"/>
      <c r="L146" s="487"/>
      <c r="M146" s="459"/>
      <c r="N146" s="459"/>
      <c r="O146" s="487"/>
      <c r="P146" s="459"/>
      <c r="Q146" s="459"/>
      <c r="R146" s="459"/>
      <c r="S146" s="500">
        <f t="shared" si="21"/>
        <v>0</v>
      </c>
      <c r="T146" s="507"/>
      <c r="U146" s="399"/>
      <c r="V146" s="289"/>
      <c r="W146" s="462"/>
      <c r="X146" s="462"/>
      <c r="Y146" s="462"/>
      <c r="Z146" s="462"/>
      <c r="AA146" s="462"/>
      <c r="AB146" s="283"/>
      <c r="AC146" s="391">
        <f t="shared" si="22"/>
        <v>0</v>
      </c>
      <c r="AD146" s="283"/>
      <c r="AE146" s="283"/>
      <c r="AF146" s="283"/>
      <c r="AG146" s="283"/>
      <c r="AH146" s="283"/>
      <c r="AI146" s="283"/>
      <c r="AJ146" s="283"/>
      <c r="AK146" s="283"/>
      <c r="AL146" s="283"/>
      <c r="AM146" s="283"/>
      <c r="AN146" s="283"/>
      <c r="AO146" s="283"/>
      <c r="AP146" s="283"/>
      <c r="AQ146" s="283"/>
      <c r="AR146" s="517"/>
      <c r="AS146" s="518">
        <f t="shared" si="23"/>
        <v>0</v>
      </c>
      <c r="AT146" s="391">
        <f t="shared" si="24"/>
        <v>0</v>
      </c>
      <c r="AU146" s="391">
        <f t="shared" si="25"/>
        <v>0</v>
      </c>
      <c r="AV146" s="281"/>
      <c r="AW146" s="282"/>
      <c r="AX146" s="282"/>
      <c r="AY146" s="282"/>
      <c r="AZ146" s="282"/>
      <c r="BA146" s="391">
        <f t="shared" si="26"/>
        <v>0</v>
      </c>
      <c r="BB146" s="283"/>
      <c r="BC146" s="291"/>
      <c r="BD146" s="366" t="str">
        <f t="shared" si="27"/>
        <v>正确</v>
      </c>
    </row>
    <row r="147" s="1" customFormat="1" customHeight="1" spans="1:56">
      <c r="A147" s="376">
        <f t="shared" si="19"/>
        <v>143</v>
      </c>
      <c r="B147" s="462"/>
      <c r="C147" s="455"/>
      <c r="D147" s="481"/>
      <c r="E147" s="462"/>
      <c r="F147" s="457">
        <f t="shared" si="20"/>
        <v>30</v>
      </c>
      <c r="G147" s="482"/>
      <c r="H147" s="459"/>
      <c r="I147" s="459"/>
      <c r="J147" s="459"/>
      <c r="K147" s="459"/>
      <c r="L147" s="487"/>
      <c r="M147" s="459"/>
      <c r="N147" s="459"/>
      <c r="O147" s="487"/>
      <c r="P147" s="459"/>
      <c r="Q147" s="459"/>
      <c r="R147" s="459"/>
      <c r="S147" s="500">
        <f t="shared" si="21"/>
        <v>0</v>
      </c>
      <c r="T147" s="507"/>
      <c r="U147" s="399"/>
      <c r="V147" s="289"/>
      <c r="W147" s="462"/>
      <c r="X147" s="462"/>
      <c r="Y147" s="462"/>
      <c r="Z147" s="462"/>
      <c r="AA147" s="462"/>
      <c r="AB147" s="283"/>
      <c r="AC147" s="391">
        <f t="shared" si="22"/>
        <v>0</v>
      </c>
      <c r="AD147" s="283"/>
      <c r="AE147" s="283"/>
      <c r="AF147" s="283"/>
      <c r="AG147" s="283"/>
      <c r="AH147" s="283"/>
      <c r="AI147" s="283"/>
      <c r="AJ147" s="283"/>
      <c r="AK147" s="283"/>
      <c r="AL147" s="283"/>
      <c r="AM147" s="283"/>
      <c r="AN147" s="283"/>
      <c r="AO147" s="283"/>
      <c r="AP147" s="283"/>
      <c r="AQ147" s="283"/>
      <c r="AR147" s="517"/>
      <c r="AS147" s="518">
        <f t="shared" si="23"/>
        <v>0</v>
      </c>
      <c r="AT147" s="391">
        <f t="shared" si="24"/>
        <v>0</v>
      </c>
      <c r="AU147" s="391">
        <f t="shared" si="25"/>
        <v>0</v>
      </c>
      <c r="AV147" s="281"/>
      <c r="AW147" s="282"/>
      <c r="AX147" s="282"/>
      <c r="AY147" s="282"/>
      <c r="AZ147" s="282"/>
      <c r="BA147" s="391">
        <f t="shared" si="26"/>
        <v>0</v>
      </c>
      <c r="BB147" s="283"/>
      <c r="BC147" s="291"/>
      <c r="BD147" s="366" t="str">
        <f t="shared" si="27"/>
        <v>正确</v>
      </c>
    </row>
    <row r="148" s="1" customFormat="1" customHeight="1" spans="1:56">
      <c r="A148" s="376">
        <f t="shared" si="19"/>
        <v>144</v>
      </c>
      <c r="B148" s="462"/>
      <c r="C148" s="455"/>
      <c r="D148" s="481"/>
      <c r="E148" s="462"/>
      <c r="F148" s="457">
        <f t="shared" si="20"/>
        <v>30</v>
      </c>
      <c r="G148" s="482"/>
      <c r="H148" s="459"/>
      <c r="I148" s="459"/>
      <c r="J148" s="459"/>
      <c r="K148" s="459"/>
      <c r="L148" s="487"/>
      <c r="M148" s="459"/>
      <c r="N148" s="459"/>
      <c r="O148" s="487"/>
      <c r="P148" s="459"/>
      <c r="Q148" s="459"/>
      <c r="R148" s="459"/>
      <c r="S148" s="500">
        <f t="shared" si="21"/>
        <v>0</v>
      </c>
      <c r="T148" s="507"/>
      <c r="U148" s="399"/>
      <c r="V148" s="289"/>
      <c r="W148" s="462"/>
      <c r="X148" s="462"/>
      <c r="Y148" s="462"/>
      <c r="Z148" s="462"/>
      <c r="AA148" s="462"/>
      <c r="AB148" s="283"/>
      <c r="AC148" s="391">
        <f t="shared" si="22"/>
        <v>0</v>
      </c>
      <c r="AD148" s="283"/>
      <c r="AE148" s="283"/>
      <c r="AF148" s="283"/>
      <c r="AG148" s="283"/>
      <c r="AH148" s="283"/>
      <c r="AI148" s="283"/>
      <c r="AJ148" s="283"/>
      <c r="AK148" s="283"/>
      <c r="AL148" s="283"/>
      <c r="AM148" s="283"/>
      <c r="AN148" s="283"/>
      <c r="AO148" s="283"/>
      <c r="AP148" s="283"/>
      <c r="AQ148" s="283"/>
      <c r="AR148" s="517"/>
      <c r="AS148" s="518">
        <f t="shared" si="23"/>
        <v>0</v>
      </c>
      <c r="AT148" s="391">
        <f t="shared" si="24"/>
        <v>0</v>
      </c>
      <c r="AU148" s="391">
        <f t="shared" si="25"/>
        <v>0</v>
      </c>
      <c r="AV148" s="281"/>
      <c r="AW148" s="282"/>
      <c r="AX148" s="282"/>
      <c r="AY148" s="282"/>
      <c r="AZ148" s="282"/>
      <c r="BA148" s="391">
        <f t="shared" si="26"/>
        <v>0</v>
      </c>
      <c r="BB148" s="283"/>
      <c r="BC148" s="291"/>
      <c r="BD148" s="366" t="str">
        <f t="shared" si="27"/>
        <v>正确</v>
      </c>
    </row>
    <row r="149" s="1" customFormat="1" customHeight="1" spans="1:56">
      <c r="A149" s="376">
        <f t="shared" si="19"/>
        <v>145</v>
      </c>
      <c r="B149" s="462"/>
      <c r="C149" s="455"/>
      <c r="D149" s="481"/>
      <c r="E149" s="462"/>
      <c r="F149" s="457">
        <f t="shared" si="20"/>
        <v>30</v>
      </c>
      <c r="G149" s="482"/>
      <c r="H149" s="459"/>
      <c r="I149" s="459"/>
      <c r="J149" s="459"/>
      <c r="K149" s="459"/>
      <c r="L149" s="487"/>
      <c r="M149" s="459"/>
      <c r="N149" s="459"/>
      <c r="O149" s="487"/>
      <c r="P149" s="459"/>
      <c r="Q149" s="459"/>
      <c r="R149" s="459"/>
      <c r="S149" s="500">
        <f t="shared" si="21"/>
        <v>0</v>
      </c>
      <c r="T149" s="507"/>
      <c r="U149" s="399"/>
      <c r="V149" s="289"/>
      <c r="W149" s="462"/>
      <c r="X149" s="462"/>
      <c r="Y149" s="462"/>
      <c r="Z149" s="462"/>
      <c r="AA149" s="462"/>
      <c r="AB149" s="283"/>
      <c r="AC149" s="391">
        <f t="shared" si="22"/>
        <v>0</v>
      </c>
      <c r="AD149" s="283"/>
      <c r="AE149" s="283"/>
      <c r="AF149" s="283"/>
      <c r="AG149" s="283"/>
      <c r="AH149" s="283"/>
      <c r="AI149" s="283"/>
      <c r="AJ149" s="283"/>
      <c r="AK149" s="283"/>
      <c r="AL149" s="283"/>
      <c r="AM149" s="283"/>
      <c r="AN149" s="283"/>
      <c r="AO149" s="283"/>
      <c r="AP149" s="283"/>
      <c r="AQ149" s="283"/>
      <c r="AR149" s="517"/>
      <c r="AS149" s="518">
        <f t="shared" si="23"/>
        <v>0</v>
      </c>
      <c r="AT149" s="391">
        <f t="shared" si="24"/>
        <v>0</v>
      </c>
      <c r="AU149" s="391">
        <f t="shared" si="25"/>
        <v>0</v>
      </c>
      <c r="AV149" s="281"/>
      <c r="AW149" s="282"/>
      <c r="AX149" s="282"/>
      <c r="AY149" s="282"/>
      <c r="AZ149" s="282"/>
      <c r="BA149" s="391">
        <f t="shared" si="26"/>
        <v>0</v>
      </c>
      <c r="BB149" s="283"/>
      <c r="BC149" s="291"/>
      <c r="BD149" s="366" t="str">
        <f t="shared" si="27"/>
        <v>正确</v>
      </c>
    </row>
    <row r="150" s="1" customFormat="1" customHeight="1" spans="1:56">
      <c r="A150" s="376">
        <f t="shared" si="19"/>
        <v>146</v>
      </c>
      <c r="B150" s="462"/>
      <c r="C150" s="455"/>
      <c r="D150" s="481"/>
      <c r="E150" s="462"/>
      <c r="F150" s="457">
        <f t="shared" si="20"/>
        <v>30</v>
      </c>
      <c r="G150" s="482"/>
      <c r="H150" s="459"/>
      <c r="I150" s="459"/>
      <c r="J150" s="459"/>
      <c r="K150" s="459"/>
      <c r="L150" s="487"/>
      <c r="M150" s="459"/>
      <c r="N150" s="459"/>
      <c r="O150" s="487"/>
      <c r="P150" s="459"/>
      <c r="Q150" s="459"/>
      <c r="R150" s="459"/>
      <c r="S150" s="500">
        <f t="shared" si="21"/>
        <v>0</v>
      </c>
      <c r="T150" s="507"/>
      <c r="U150" s="399"/>
      <c r="V150" s="289"/>
      <c r="W150" s="462"/>
      <c r="X150" s="462"/>
      <c r="Y150" s="462"/>
      <c r="Z150" s="462"/>
      <c r="AA150" s="462"/>
      <c r="AB150" s="283"/>
      <c r="AC150" s="391">
        <f t="shared" si="22"/>
        <v>0</v>
      </c>
      <c r="AD150" s="283"/>
      <c r="AE150" s="283"/>
      <c r="AF150" s="283"/>
      <c r="AG150" s="283"/>
      <c r="AH150" s="283"/>
      <c r="AI150" s="283"/>
      <c r="AJ150" s="283"/>
      <c r="AK150" s="283"/>
      <c r="AL150" s="283"/>
      <c r="AM150" s="283"/>
      <c r="AN150" s="283"/>
      <c r="AO150" s="283"/>
      <c r="AP150" s="283"/>
      <c r="AQ150" s="283"/>
      <c r="AR150" s="517"/>
      <c r="AS150" s="518">
        <f t="shared" si="23"/>
        <v>0</v>
      </c>
      <c r="AT150" s="391">
        <f t="shared" si="24"/>
        <v>0</v>
      </c>
      <c r="AU150" s="391">
        <f t="shared" si="25"/>
        <v>0</v>
      </c>
      <c r="AV150" s="281"/>
      <c r="AW150" s="282"/>
      <c r="AX150" s="282"/>
      <c r="AY150" s="282"/>
      <c r="AZ150" s="282"/>
      <c r="BA150" s="391">
        <f t="shared" si="26"/>
        <v>0</v>
      </c>
      <c r="BB150" s="283"/>
      <c r="BC150" s="291"/>
      <c r="BD150" s="366" t="str">
        <f t="shared" si="27"/>
        <v>正确</v>
      </c>
    </row>
    <row r="151" s="1" customFormat="1" customHeight="1" spans="1:56">
      <c r="A151" s="376">
        <f t="shared" si="19"/>
        <v>147</v>
      </c>
      <c r="B151" s="462"/>
      <c r="C151" s="455"/>
      <c r="D151" s="481"/>
      <c r="E151" s="462"/>
      <c r="F151" s="457">
        <f t="shared" si="20"/>
        <v>30</v>
      </c>
      <c r="G151" s="482"/>
      <c r="H151" s="459"/>
      <c r="I151" s="459"/>
      <c r="J151" s="459"/>
      <c r="K151" s="459"/>
      <c r="L151" s="487"/>
      <c r="M151" s="459"/>
      <c r="N151" s="459"/>
      <c r="O151" s="487"/>
      <c r="P151" s="459"/>
      <c r="Q151" s="459"/>
      <c r="R151" s="459"/>
      <c r="S151" s="500">
        <f t="shared" si="21"/>
        <v>0</v>
      </c>
      <c r="T151" s="507"/>
      <c r="U151" s="399"/>
      <c r="V151" s="289"/>
      <c r="W151" s="462"/>
      <c r="X151" s="462"/>
      <c r="Y151" s="462"/>
      <c r="Z151" s="462"/>
      <c r="AA151" s="462"/>
      <c r="AB151" s="283"/>
      <c r="AC151" s="391">
        <f t="shared" si="22"/>
        <v>0</v>
      </c>
      <c r="AD151" s="283"/>
      <c r="AE151" s="283"/>
      <c r="AF151" s="283"/>
      <c r="AG151" s="283"/>
      <c r="AH151" s="283"/>
      <c r="AI151" s="283"/>
      <c r="AJ151" s="283"/>
      <c r="AK151" s="283"/>
      <c r="AL151" s="283"/>
      <c r="AM151" s="283"/>
      <c r="AN151" s="283"/>
      <c r="AO151" s="283"/>
      <c r="AP151" s="283"/>
      <c r="AQ151" s="283"/>
      <c r="AR151" s="517"/>
      <c r="AS151" s="518">
        <f t="shared" si="23"/>
        <v>0</v>
      </c>
      <c r="AT151" s="391">
        <f t="shared" si="24"/>
        <v>0</v>
      </c>
      <c r="AU151" s="391">
        <f t="shared" si="25"/>
        <v>0</v>
      </c>
      <c r="AV151" s="281"/>
      <c r="AW151" s="282"/>
      <c r="AX151" s="282"/>
      <c r="AY151" s="282"/>
      <c r="AZ151" s="282"/>
      <c r="BA151" s="391">
        <f t="shared" si="26"/>
        <v>0</v>
      </c>
      <c r="BB151" s="283"/>
      <c r="BC151" s="291"/>
      <c r="BD151" s="366" t="str">
        <f t="shared" si="27"/>
        <v>正确</v>
      </c>
    </row>
    <row r="152" s="1" customFormat="1" customHeight="1" spans="1:56">
      <c r="A152" s="376">
        <f t="shared" si="19"/>
        <v>148</v>
      </c>
      <c r="B152" s="462"/>
      <c r="C152" s="455"/>
      <c r="D152" s="481"/>
      <c r="E152" s="462"/>
      <c r="F152" s="457">
        <f t="shared" si="20"/>
        <v>30</v>
      </c>
      <c r="G152" s="482"/>
      <c r="H152" s="459"/>
      <c r="I152" s="459"/>
      <c r="J152" s="459"/>
      <c r="K152" s="459"/>
      <c r="L152" s="487"/>
      <c r="M152" s="459"/>
      <c r="N152" s="459"/>
      <c r="O152" s="487"/>
      <c r="P152" s="459"/>
      <c r="Q152" s="459"/>
      <c r="R152" s="459"/>
      <c r="S152" s="500">
        <f t="shared" si="21"/>
        <v>0</v>
      </c>
      <c r="T152" s="507"/>
      <c r="U152" s="399"/>
      <c r="V152" s="289"/>
      <c r="W152" s="462"/>
      <c r="X152" s="462"/>
      <c r="Y152" s="462"/>
      <c r="Z152" s="462"/>
      <c r="AA152" s="462"/>
      <c r="AB152" s="283"/>
      <c r="AC152" s="391">
        <f t="shared" si="22"/>
        <v>0</v>
      </c>
      <c r="AD152" s="283"/>
      <c r="AE152" s="283"/>
      <c r="AF152" s="283"/>
      <c r="AG152" s="283"/>
      <c r="AH152" s="283"/>
      <c r="AI152" s="283"/>
      <c r="AJ152" s="283"/>
      <c r="AK152" s="283"/>
      <c r="AL152" s="283"/>
      <c r="AM152" s="283"/>
      <c r="AN152" s="283"/>
      <c r="AO152" s="283"/>
      <c r="AP152" s="283"/>
      <c r="AQ152" s="283"/>
      <c r="AR152" s="517"/>
      <c r="AS152" s="518">
        <f t="shared" si="23"/>
        <v>0</v>
      </c>
      <c r="AT152" s="391">
        <f t="shared" si="24"/>
        <v>0</v>
      </c>
      <c r="AU152" s="391">
        <f t="shared" si="25"/>
        <v>0</v>
      </c>
      <c r="AV152" s="281"/>
      <c r="AW152" s="282"/>
      <c r="AX152" s="282"/>
      <c r="AY152" s="282"/>
      <c r="AZ152" s="282"/>
      <c r="BA152" s="391">
        <f t="shared" si="26"/>
        <v>0</v>
      </c>
      <c r="BB152" s="283"/>
      <c r="BC152" s="291"/>
      <c r="BD152" s="366" t="str">
        <f t="shared" si="27"/>
        <v>正确</v>
      </c>
    </row>
    <row r="153" s="1" customFormat="1" customHeight="1" spans="1:56">
      <c r="A153" s="376">
        <f t="shared" si="19"/>
        <v>149</v>
      </c>
      <c r="B153" s="462"/>
      <c r="C153" s="455"/>
      <c r="D153" s="481"/>
      <c r="E153" s="462"/>
      <c r="F153" s="457">
        <f t="shared" si="20"/>
        <v>30</v>
      </c>
      <c r="G153" s="482"/>
      <c r="H153" s="459"/>
      <c r="I153" s="459"/>
      <c r="J153" s="459"/>
      <c r="K153" s="459"/>
      <c r="L153" s="487"/>
      <c r="M153" s="459"/>
      <c r="N153" s="459"/>
      <c r="O153" s="487"/>
      <c r="P153" s="459"/>
      <c r="Q153" s="459"/>
      <c r="R153" s="459"/>
      <c r="S153" s="500">
        <f t="shared" si="21"/>
        <v>0</v>
      </c>
      <c r="T153" s="507"/>
      <c r="U153" s="399"/>
      <c r="V153" s="289"/>
      <c r="W153" s="462"/>
      <c r="X153" s="462"/>
      <c r="Y153" s="462"/>
      <c r="Z153" s="462"/>
      <c r="AA153" s="462"/>
      <c r="AB153" s="283"/>
      <c r="AC153" s="391">
        <f t="shared" si="22"/>
        <v>0</v>
      </c>
      <c r="AD153" s="283"/>
      <c r="AE153" s="283"/>
      <c r="AF153" s="283"/>
      <c r="AG153" s="283"/>
      <c r="AH153" s="283"/>
      <c r="AI153" s="283"/>
      <c r="AJ153" s="283"/>
      <c r="AK153" s="283"/>
      <c r="AL153" s="283"/>
      <c r="AM153" s="283"/>
      <c r="AN153" s="283"/>
      <c r="AO153" s="283"/>
      <c r="AP153" s="283"/>
      <c r="AQ153" s="283"/>
      <c r="AR153" s="517"/>
      <c r="AS153" s="518">
        <f t="shared" si="23"/>
        <v>0</v>
      </c>
      <c r="AT153" s="391">
        <f t="shared" si="24"/>
        <v>0</v>
      </c>
      <c r="AU153" s="391">
        <f t="shared" si="25"/>
        <v>0</v>
      </c>
      <c r="AV153" s="281"/>
      <c r="AW153" s="282"/>
      <c r="AX153" s="282"/>
      <c r="AY153" s="282"/>
      <c r="AZ153" s="282"/>
      <c r="BA153" s="391">
        <f t="shared" si="26"/>
        <v>0</v>
      </c>
      <c r="BB153" s="283"/>
      <c r="BC153" s="291"/>
      <c r="BD153" s="366" t="str">
        <f t="shared" si="27"/>
        <v>正确</v>
      </c>
    </row>
    <row r="154" s="1" customFormat="1" customHeight="1" spans="1:56">
      <c r="A154" s="376">
        <f t="shared" si="19"/>
        <v>150</v>
      </c>
      <c r="B154" s="462"/>
      <c r="C154" s="455"/>
      <c r="D154" s="481"/>
      <c r="E154" s="462"/>
      <c r="F154" s="457">
        <f t="shared" si="20"/>
        <v>30</v>
      </c>
      <c r="G154" s="482"/>
      <c r="H154" s="459"/>
      <c r="I154" s="459"/>
      <c r="J154" s="459"/>
      <c r="K154" s="459"/>
      <c r="L154" s="487"/>
      <c r="M154" s="459"/>
      <c r="N154" s="459"/>
      <c r="O154" s="487"/>
      <c r="P154" s="459"/>
      <c r="Q154" s="459"/>
      <c r="R154" s="459"/>
      <c r="S154" s="500">
        <f t="shared" si="21"/>
        <v>0</v>
      </c>
      <c r="T154" s="507"/>
      <c r="U154" s="399"/>
      <c r="V154" s="289"/>
      <c r="W154" s="462"/>
      <c r="X154" s="462"/>
      <c r="Y154" s="462"/>
      <c r="Z154" s="462"/>
      <c r="AA154" s="462"/>
      <c r="AB154" s="283"/>
      <c r="AC154" s="391">
        <f t="shared" si="22"/>
        <v>0</v>
      </c>
      <c r="AD154" s="283"/>
      <c r="AE154" s="283"/>
      <c r="AF154" s="283"/>
      <c r="AG154" s="283"/>
      <c r="AH154" s="283"/>
      <c r="AI154" s="283"/>
      <c r="AJ154" s="283"/>
      <c r="AK154" s="283"/>
      <c r="AL154" s="283"/>
      <c r="AM154" s="283"/>
      <c r="AN154" s="283"/>
      <c r="AO154" s="283"/>
      <c r="AP154" s="283"/>
      <c r="AQ154" s="283"/>
      <c r="AR154" s="517"/>
      <c r="AS154" s="518">
        <f t="shared" si="23"/>
        <v>0</v>
      </c>
      <c r="AT154" s="391">
        <f t="shared" si="24"/>
        <v>0</v>
      </c>
      <c r="AU154" s="391">
        <f t="shared" si="25"/>
        <v>0</v>
      </c>
      <c r="AV154" s="281"/>
      <c r="AW154" s="282"/>
      <c r="AX154" s="282"/>
      <c r="AY154" s="282"/>
      <c r="AZ154" s="282"/>
      <c r="BA154" s="391">
        <f t="shared" si="26"/>
        <v>0</v>
      </c>
      <c r="BB154" s="283"/>
      <c r="BC154" s="291"/>
      <c r="BD154" s="366" t="str">
        <f t="shared" si="27"/>
        <v>正确</v>
      </c>
    </row>
    <row r="155" s="1" customFormat="1" customHeight="1" spans="1:56">
      <c r="A155" s="376">
        <f t="shared" si="19"/>
        <v>151</v>
      </c>
      <c r="B155" s="462"/>
      <c r="C155" s="455"/>
      <c r="D155" s="481"/>
      <c r="E155" s="462"/>
      <c r="F155" s="457">
        <f t="shared" si="20"/>
        <v>30</v>
      </c>
      <c r="G155" s="482"/>
      <c r="H155" s="459"/>
      <c r="I155" s="459"/>
      <c r="J155" s="459"/>
      <c r="K155" s="459"/>
      <c r="L155" s="487"/>
      <c r="M155" s="459"/>
      <c r="N155" s="459"/>
      <c r="O155" s="487"/>
      <c r="P155" s="459"/>
      <c r="Q155" s="459"/>
      <c r="R155" s="459"/>
      <c r="S155" s="500">
        <f t="shared" si="21"/>
        <v>0</v>
      </c>
      <c r="T155" s="507"/>
      <c r="U155" s="399"/>
      <c r="V155" s="289"/>
      <c r="W155" s="462"/>
      <c r="X155" s="462"/>
      <c r="Y155" s="462"/>
      <c r="Z155" s="462"/>
      <c r="AA155" s="462"/>
      <c r="AB155" s="283"/>
      <c r="AC155" s="391">
        <f t="shared" si="22"/>
        <v>0</v>
      </c>
      <c r="AD155" s="283"/>
      <c r="AE155" s="283"/>
      <c r="AF155" s="283"/>
      <c r="AG155" s="283"/>
      <c r="AH155" s="283"/>
      <c r="AI155" s="283"/>
      <c r="AJ155" s="283"/>
      <c r="AK155" s="283"/>
      <c r="AL155" s="283"/>
      <c r="AM155" s="283"/>
      <c r="AN155" s="283"/>
      <c r="AO155" s="283"/>
      <c r="AP155" s="283"/>
      <c r="AQ155" s="283"/>
      <c r="AR155" s="517"/>
      <c r="AS155" s="518">
        <f t="shared" si="23"/>
        <v>0</v>
      </c>
      <c r="AT155" s="391">
        <f t="shared" si="24"/>
        <v>0</v>
      </c>
      <c r="AU155" s="391">
        <f t="shared" si="25"/>
        <v>0</v>
      </c>
      <c r="AV155" s="281"/>
      <c r="AW155" s="282"/>
      <c r="AX155" s="282"/>
      <c r="AY155" s="282"/>
      <c r="AZ155" s="282"/>
      <c r="BA155" s="391">
        <f t="shared" si="26"/>
        <v>0</v>
      </c>
      <c r="BB155" s="283"/>
      <c r="BC155" s="291"/>
      <c r="BD155" s="366" t="str">
        <f t="shared" si="27"/>
        <v>正确</v>
      </c>
    </row>
    <row r="156" s="1" customFormat="1" customHeight="1" spans="1:56">
      <c r="A156" s="376">
        <f t="shared" si="19"/>
        <v>152</v>
      </c>
      <c r="B156" s="462"/>
      <c r="C156" s="455"/>
      <c r="D156" s="481"/>
      <c r="E156" s="462"/>
      <c r="F156" s="457">
        <f t="shared" si="20"/>
        <v>30</v>
      </c>
      <c r="G156" s="482"/>
      <c r="H156" s="459"/>
      <c r="I156" s="459"/>
      <c r="J156" s="459"/>
      <c r="K156" s="459"/>
      <c r="L156" s="487"/>
      <c r="M156" s="459"/>
      <c r="N156" s="459"/>
      <c r="O156" s="487"/>
      <c r="P156" s="459"/>
      <c r="Q156" s="459"/>
      <c r="R156" s="459"/>
      <c r="S156" s="500">
        <f t="shared" si="21"/>
        <v>0</v>
      </c>
      <c r="T156" s="507"/>
      <c r="U156" s="399"/>
      <c r="V156" s="289"/>
      <c r="W156" s="462"/>
      <c r="X156" s="462"/>
      <c r="Y156" s="462"/>
      <c r="Z156" s="462"/>
      <c r="AA156" s="462"/>
      <c r="AB156" s="283"/>
      <c r="AC156" s="391">
        <f t="shared" si="22"/>
        <v>0</v>
      </c>
      <c r="AD156" s="283"/>
      <c r="AE156" s="283"/>
      <c r="AF156" s="283"/>
      <c r="AG156" s="283"/>
      <c r="AH156" s="283"/>
      <c r="AI156" s="283"/>
      <c r="AJ156" s="283"/>
      <c r="AK156" s="283"/>
      <c r="AL156" s="283"/>
      <c r="AM156" s="283"/>
      <c r="AN156" s="283"/>
      <c r="AO156" s="283"/>
      <c r="AP156" s="283"/>
      <c r="AQ156" s="283"/>
      <c r="AR156" s="517"/>
      <c r="AS156" s="518">
        <f t="shared" si="23"/>
        <v>0</v>
      </c>
      <c r="AT156" s="391">
        <f t="shared" si="24"/>
        <v>0</v>
      </c>
      <c r="AU156" s="391">
        <f t="shared" si="25"/>
        <v>0</v>
      </c>
      <c r="AV156" s="281"/>
      <c r="AW156" s="282"/>
      <c r="AX156" s="282"/>
      <c r="AY156" s="282"/>
      <c r="AZ156" s="282"/>
      <c r="BA156" s="391">
        <f t="shared" si="26"/>
        <v>0</v>
      </c>
      <c r="BB156" s="283"/>
      <c r="BC156" s="291"/>
      <c r="BD156" s="366" t="str">
        <f t="shared" si="27"/>
        <v>正确</v>
      </c>
    </row>
    <row r="157" s="1" customFormat="1" customHeight="1" spans="1:56">
      <c r="A157" s="376">
        <f t="shared" si="19"/>
        <v>153</v>
      </c>
      <c r="B157" s="462"/>
      <c r="C157" s="455"/>
      <c r="D157" s="481"/>
      <c r="E157" s="462"/>
      <c r="F157" s="457">
        <f t="shared" si="20"/>
        <v>30</v>
      </c>
      <c r="G157" s="482"/>
      <c r="H157" s="459"/>
      <c r="I157" s="459"/>
      <c r="J157" s="459"/>
      <c r="K157" s="459"/>
      <c r="L157" s="487"/>
      <c r="M157" s="459"/>
      <c r="N157" s="459"/>
      <c r="O157" s="487"/>
      <c r="P157" s="459"/>
      <c r="Q157" s="459"/>
      <c r="R157" s="459"/>
      <c r="S157" s="500">
        <f t="shared" si="21"/>
        <v>0</v>
      </c>
      <c r="T157" s="507"/>
      <c r="U157" s="399"/>
      <c r="V157" s="289"/>
      <c r="W157" s="462"/>
      <c r="X157" s="462"/>
      <c r="Y157" s="462"/>
      <c r="Z157" s="462"/>
      <c r="AA157" s="462"/>
      <c r="AB157" s="283"/>
      <c r="AC157" s="391">
        <f t="shared" si="22"/>
        <v>0</v>
      </c>
      <c r="AD157" s="283"/>
      <c r="AE157" s="283"/>
      <c r="AF157" s="283"/>
      <c r="AG157" s="283"/>
      <c r="AH157" s="283"/>
      <c r="AI157" s="283"/>
      <c r="AJ157" s="283"/>
      <c r="AK157" s="283"/>
      <c r="AL157" s="283"/>
      <c r="AM157" s="283"/>
      <c r="AN157" s="283"/>
      <c r="AO157" s="283"/>
      <c r="AP157" s="283"/>
      <c r="AQ157" s="283"/>
      <c r="AR157" s="517"/>
      <c r="AS157" s="518">
        <f t="shared" si="23"/>
        <v>0</v>
      </c>
      <c r="AT157" s="391">
        <f t="shared" si="24"/>
        <v>0</v>
      </c>
      <c r="AU157" s="391">
        <f t="shared" si="25"/>
        <v>0</v>
      </c>
      <c r="AV157" s="281"/>
      <c r="AW157" s="282"/>
      <c r="AX157" s="282"/>
      <c r="AY157" s="282"/>
      <c r="AZ157" s="282"/>
      <c r="BA157" s="391">
        <f t="shared" si="26"/>
        <v>0</v>
      </c>
      <c r="BB157" s="283"/>
      <c r="BC157" s="291"/>
      <c r="BD157" s="366" t="str">
        <f t="shared" si="27"/>
        <v>正确</v>
      </c>
    </row>
    <row r="158" s="1" customFormat="1" customHeight="1" spans="1:56">
      <c r="A158" s="376">
        <f t="shared" si="19"/>
        <v>154</v>
      </c>
      <c r="B158" s="462"/>
      <c r="C158" s="455"/>
      <c r="D158" s="481"/>
      <c r="E158" s="462"/>
      <c r="F158" s="457">
        <f t="shared" si="20"/>
        <v>30</v>
      </c>
      <c r="G158" s="482"/>
      <c r="H158" s="459"/>
      <c r="I158" s="459"/>
      <c r="J158" s="459"/>
      <c r="K158" s="459"/>
      <c r="L158" s="487"/>
      <c r="M158" s="459"/>
      <c r="N158" s="459"/>
      <c r="O158" s="487"/>
      <c r="P158" s="459"/>
      <c r="Q158" s="459"/>
      <c r="R158" s="459"/>
      <c r="S158" s="500">
        <f t="shared" si="21"/>
        <v>0</v>
      </c>
      <c r="T158" s="507"/>
      <c r="U158" s="399"/>
      <c r="V158" s="289"/>
      <c r="W158" s="462"/>
      <c r="X158" s="462"/>
      <c r="Y158" s="462"/>
      <c r="Z158" s="462"/>
      <c r="AA158" s="462"/>
      <c r="AB158" s="283"/>
      <c r="AC158" s="391">
        <f t="shared" si="22"/>
        <v>0</v>
      </c>
      <c r="AD158" s="283"/>
      <c r="AE158" s="283"/>
      <c r="AF158" s="283"/>
      <c r="AG158" s="283"/>
      <c r="AH158" s="283"/>
      <c r="AI158" s="283"/>
      <c r="AJ158" s="283"/>
      <c r="AK158" s="283"/>
      <c r="AL158" s="283"/>
      <c r="AM158" s="283"/>
      <c r="AN158" s="283"/>
      <c r="AO158" s="283"/>
      <c r="AP158" s="283"/>
      <c r="AQ158" s="283"/>
      <c r="AR158" s="517"/>
      <c r="AS158" s="518">
        <f t="shared" si="23"/>
        <v>0</v>
      </c>
      <c r="AT158" s="391">
        <f t="shared" si="24"/>
        <v>0</v>
      </c>
      <c r="AU158" s="391">
        <f t="shared" si="25"/>
        <v>0</v>
      </c>
      <c r="AV158" s="281"/>
      <c r="AW158" s="282"/>
      <c r="AX158" s="282"/>
      <c r="AY158" s="282"/>
      <c r="AZ158" s="282"/>
      <c r="BA158" s="391">
        <f t="shared" si="26"/>
        <v>0</v>
      </c>
      <c r="BB158" s="283"/>
      <c r="BC158" s="291"/>
      <c r="BD158" s="366" t="str">
        <f t="shared" si="27"/>
        <v>正确</v>
      </c>
    </row>
    <row r="159" s="1" customFormat="1" customHeight="1" spans="1:56">
      <c r="A159" s="376">
        <f t="shared" si="19"/>
        <v>155</v>
      </c>
      <c r="B159" s="462"/>
      <c r="C159" s="455"/>
      <c r="D159" s="481"/>
      <c r="E159" s="462"/>
      <c r="F159" s="457">
        <f t="shared" si="20"/>
        <v>30</v>
      </c>
      <c r="G159" s="482"/>
      <c r="H159" s="459"/>
      <c r="I159" s="459"/>
      <c r="J159" s="459"/>
      <c r="K159" s="459"/>
      <c r="L159" s="487"/>
      <c r="M159" s="459"/>
      <c r="N159" s="459"/>
      <c r="O159" s="487"/>
      <c r="P159" s="459"/>
      <c r="Q159" s="459"/>
      <c r="R159" s="459"/>
      <c r="S159" s="500">
        <f t="shared" si="21"/>
        <v>0</v>
      </c>
      <c r="T159" s="507"/>
      <c r="U159" s="399"/>
      <c r="V159" s="289"/>
      <c r="W159" s="462"/>
      <c r="X159" s="462"/>
      <c r="Y159" s="462"/>
      <c r="Z159" s="462"/>
      <c r="AA159" s="462"/>
      <c r="AB159" s="283"/>
      <c r="AC159" s="391">
        <f t="shared" si="22"/>
        <v>0</v>
      </c>
      <c r="AD159" s="283"/>
      <c r="AE159" s="283"/>
      <c r="AF159" s="283"/>
      <c r="AG159" s="283"/>
      <c r="AH159" s="283"/>
      <c r="AI159" s="283"/>
      <c r="AJ159" s="283"/>
      <c r="AK159" s="283"/>
      <c r="AL159" s="283"/>
      <c r="AM159" s="283"/>
      <c r="AN159" s="283"/>
      <c r="AO159" s="283"/>
      <c r="AP159" s="283"/>
      <c r="AQ159" s="283"/>
      <c r="AR159" s="517"/>
      <c r="AS159" s="518">
        <f t="shared" si="23"/>
        <v>0</v>
      </c>
      <c r="AT159" s="391">
        <f t="shared" si="24"/>
        <v>0</v>
      </c>
      <c r="AU159" s="391">
        <f t="shared" si="25"/>
        <v>0</v>
      </c>
      <c r="AV159" s="281"/>
      <c r="AW159" s="282"/>
      <c r="AX159" s="282"/>
      <c r="AY159" s="282"/>
      <c r="AZ159" s="282"/>
      <c r="BA159" s="391">
        <f t="shared" si="26"/>
        <v>0</v>
      </c>
      <c r="BB159" s="283"/>
      <c r="BC159" s="291"/>
      <c r="BD159" s="366" t="str">
        <f t="shared" si="27"/>
        <v>正确</v>
      </c>
    </row>
    <row r="160" s="1" customFormat="1" customHeight="1" spans="1:56">
      <c r="A160" s="376">
        <f t="shared" si="19"/>
        <v>156</v>
      </c>
      <c r="B160" s="462"/>
      <c r="C160" s="455"/>
      <c r="D160" s="481"/>
      <c r="E160" s="462"/>
      <c r="F160" s="457">
        <f t="shared" si="20"/>
        <v>30</v>
      </c>
      <c r="G160" s="482"/>
      <c r="H160" s="459"/>
      <c r="I160" s="459"/>
      <c r="J160" s="459"/>
      <c r="K160" s="459"/>
      <c r="L160" s="487"/>
      <c r="M160" s="459"/>
      <c r="N160" s="459"/>
      <c r="O160" s="487"/>
      <c r="P160" s="459"/>
      <c r="Q160" s="459"/>
      <c r="R160" s="459"/>
      <c r="S160" s="500">
        <f t="shared" si="21"/>
        <v>0</v>
      </c>
      <c r="T160" s="507"/>
      <c r="U160" s="399"/>
      <c r="V160" s="289"/>
      <c r="W160" s="462"/>
      <c r="X160" s="462"/>
      <c r="Y160" s="462"/>
      <c r="Z160" s="462"/>
      <c r="AA160" s="462"/>
      <c r="AB160" s="283"/>
      <c r="AC160" s="391">
        <f t="shared" si="22"/>
        <v>0</v>
      </c>
      <c r="AD160" s="283"/>
      <c r="AE160" s="283"/>
      <c r="AF160" s="283"/>
      <c r="AG160" s="283"/>
      <c r="AH160" s="283"/>
      <c r="AI160" s="283"/>
      <c r="AJ160" s="283"/>
      <c r="AK160" s="283"/>
      <c r="AL160" s="283"/>
      <c r="AM160" s="283"/>
      <c r="AN160" s="283"/>
      <c r="AO160" s="283"/>
      <c r="AP160" s="283"/>
      <c r="AQ160" s="283"/>
      <c r="AR160" s="517"/>
      <c r="AS160" s="518">
        <f t="shared" si="23"/>
        <v>0</v>
      </c>
      <c r="AT160" s="391">
        <f t="shared" si="24"/>
        <v>0</v>
      </c>
      <c r="AU160" s="391">
        <f t="shared" si="25"/>
        <v>0</v>
      </c>
      <c r="AV160" s="281"/>
      <c r="AW160" s="282"/>
      <c r="AX160" s="282"/>
      <c r="AY160" s="282"/>
      <c r="AZ160" s="282"/>
      <c r="BA160" s="391">
        <f t="shared" si="26"/>
        <v>0</v>
      </c>
      <c r="BB160" s="283"/>
      <c r="BC160" s="291"/>
      <c r="BD160" s="366" t="str">
        <f t="shared" si="27"/>
        <v>正确</v>
      </c>
    </row>
    <row r="161" s="1" customFormat="1" customHeight="1" spans="1:56">
      <c r="A161" s="376">
        <f t="shared" si="19"/>
        <v>157</v>
      </c>
      <c r="B161" s="462"/>
      <c r="C161" s="455"/>
      <c r="D161" s="481"/>
      <c r="E161" s="462"/>
      <c r="F161" s="457">
        <f t="shared" si="20"/>
        <v>30</v>
      </c>
      <c r="G161" s="482"/>
      <c r="H161" s="459"/>
      <c r="I161" s="459"/>
      <c r="J161" s="459"/>
      <c r="K161" s="459"/>
      <c r="L161" s="487"/>
      <c r="M161" s="459"/>
      <c r="N161" s="459"/>
      <c r="O161" s="487"/>
      <c r="P161" s="459"/>
      <c r="Q161" s="459"/>
      <c r="R161" s="459"/>
      <c r="S161" s="500">
        <f t="shared" si="21"/>
        <v>0</v>
      </c>
      <c r="T161" s="507"/>
      <c r="U161" s="399"/>
      <c r="V161" s="289"/>
      <c r="W161" s="462"/>
      <c r="X161" s="462"/>
      <c r="Y161" s="462"/>
      <c r="Z161" s="462"/>
      <c r="AA161" s="462"/>
      <c r="AB161" s="283"/>
      <c r="AC161" s="391">
        <f t="shared" si="22"/>
        <v>0</v>
      </c>
      <c r="AD161" s="283"/>
      <c r="AE161" s="283"/>
      <c r="AF161" s="283"/>
      <c r="AG161" s="283"/>
      <c r="AH161" s="283"/>
      <c r="AI161" s="283"/>
      <c r="AJ161" s="283"/>
      <c r="AK161" s="283"/>
      <c r="AL161" s="283"/>
      <c r="AM161" s="283"/>
      <c r="AN161" s="283"/>
      <c r="AO161" s="283"/>
      <c r="AP161" s="283"/>
      <c r="AQ161" s="283"/>
      <c r="AR161" s="517"/>
      <c r="AS161" s="518">
        <f t="shared" si="23"/>
        <v>0</v>
      </c>
      <c r="AT161" s="391">
        <f t="shared" si="24"/>
        <v>0</v>
      </c>
      <c r="AU161" s="391">
        <f t="shared" si="25"/>
        <v>0</v>
      </c>
      <c r="AV161" s="281"/>
      <c r="AW161" s="282"/>
      <c r="AX161" s="282"/>
      <c r="AY161" s="282"/>
      <c r="AZ161" s="282"/>
      <c r="BA161" s="391">
        <f t="shared" si="26"/>
        <v>0</v>
      </c>
      <c r="BB161" s="283"/>
      <c r="BC161" s="291"/>
      <c r="BD161" s="366" t="str">
        <f t="shared" si="27"/>
        <v>正确</v>
      </c>
    </row>
    <row r="162" s="1" customFormat="1" customHeight="1" spans="1:56">
      <c r="A162" s="376">
        <f t="shared" si="19"/>
        <v>158</v>
      </c>
      <c r="B162" s="462"/>
      <c r="C162" s="455"/>
      <c r="D162" s="481"/>
      <c r="E162" s="462"/>
      <c r="F162" s="457">
        <f t="shared" si="20"/>
        <v>30</v>
      </c>
      <c r="G162" s="482"/>
      <c r="H162" s="459"/>
      <c r="I162" s="459"/>
      <c r="J162" s="459"/>
      <c r="K162" s="459"/>
      <c r="L162" s="487"/>
      <c r="M162" s="459"/>
      <c r="N162" s="459"/>
      <c r="O162" s="487"/>
      <c r="P162" s="459"/>
      <c r="Q162" s="459"/>
      <c r="R162" s="459"/>
      <c r="S162" s="500">
        <f t="shared" si="21"/>
        <v>0</v>
      </c>
      <c r="T162" s="507"/>
      <c r="U162" s="399"/>
      <c r="V162" s="289"/>
      <c r="W162" s="462"/>
      <c r="X162" s="462"/>
      <c r="Y162" s="462"/>
      <c r="Z162" s="462"/>
      <c r="AA162" s="462"/>
      <c r="AB162" s="283"/>
      <c r="AC162" s="391">
        <f t="shared" si="22"/>
        <v>0</v>
      </c>
      <c r="AD162" s="283"/>
      <c r="AE162" s="283"/>
      <c r="AF162" s="283"/>
      <c r="AG162" s="283"/>
      <c r="AH162" s="283"/>
      <c r="AI162" s="283"/>
      <c r="AJ162" s="283"/>
      <c r="AK162" s="283"/>
      <c r="AL162" s="283"/>
      <c r="AM162" s="283"/>
      <c r="AN162" s="283"/>
      <c r="AO162" s="283"/>
      <c r="AP162" s="283"/>
      <c r="AQ162" s="283"/>
      <c r="AR162" s="517"/>
      <c r="AS162" s="518">
        <f t="shared" si="23"/>
        <v>0</v>
      </c>
      <c r="AT162" s="391">
        <f t="shared" si="24"/>
        <v>0</v>
      </c>
      <c r="AU162" s="391">
        <f t="shared" si="25"/>
        <v>0</v>
      </c>
      <c r="AV162" s="281"/>
      <c r="AW162" s="282"/>
      <c r="AX162" s="282"/>
      <c r="AY162" s="282"/>
      <c r="AZ162" s="282"/>
      <c r="BA162" s="391">
        <f t="shared" si="26"/>
        <v>0</v>
      </c>
      <c r="BB162" s="283"/>
      <c r="BC162" s="291"/>
      <c r="BD162" s="366" t="str">
        <f t="shared" si="27"/>
        <v>正确</v>
      </c>
    </row>
    <row r="163" s="1" customFormat="1" customHeight="1" spans="1:56">
      <c r="A163" s="376">
        <f t="shared" si="19"/>
        <v>159</v>
      </c>
      <c r="B163" s="462"/>
      <c r="C163" s="455"/>
      <c r="D163" s="481"/>
      <c r="E163" s="462"/>
      <c r="F163" s="457">
        <f t="shared" si="20"/>
        <v>30</v>
      </c>
      <c r="G163" s="482"/>
      <c r="H163" s="459"/>
      <c r="I163" s="459"/>
      <c r="J163" s="459"/>
      <c r="K163" s="459"/>
      <c r="L163" s="487"/>
      <c r="M163" s="459"/>
      <c r="N163" s="459"/>
      <c r="O163" s="487"/>
      <c r="P163" s="459"/>
      <c r="Q163" s="459"/>
      <c r="R163" s="459"/>
      <c r="S163" s="500">
        <f t="shared" si="21"/>
        <v>0</v>
      </c>
      <c r="T163" s="507"/>
      <c r="U163" s="399"/>
      <c r="V163" s="289"/>
      <c r="W163" s="462"/>
      <c r="X163" s="462"/>
      <c r="Y163" s="462"/>
      <c r="Z163" s="462"/>
      <c r="AA163" s="462"/>
      <c r="AB163" s="283"/>
      <c r="AC163" s="391">
        <f t="shared" si="22"/>
        <v>0</v>
      </c>
      <c r="AD163" s="283"/>
      <c r="AE163" s="283"/>
      <c r="AF163" s="283"/>
      <c r="AG163" s="283"/>
      <c r="AH163" s="283"/>
      <c r="AI163" s="283"/>
      <c r="AJ163" s="283"/>
      <c r="AK163" s="283"/>
      <c r="AL163" s="283"/>
      <c r="AM163" s="283"/>
      <c r="AN163" s="283"/>
      <c r="AO163" s="283"/>
      <c r="AP163" s="283"/>
      <c r="AQ163" s="283"/>
      <c r="AR163" s="517"/>
      <c r="AS163" s="518">
        <f t="shared" si="23"/>
        <v>0</v>
      </c>
      <c r="AT163" s="391">
        <f t="shared" si="24"/>
        <v>0</v>
      </c>
      <c r="AU163" s="391">
        <f t="shared" si="25"/>
        <v>0</v>
      </c>
      <c r="AV163" s="281"/>
      <c r="AW163" s="282"/>
      <c r="AX163" s="282"/>
      <c r="AY163" s="282"/>
      <c r="AZ163" s="282"/>
      <c r="BA163" s="391">
        <f t="shared" si="26"/>
        <v>0</v>
      </c>
      <c r="BB163" s="283"/>
      <c r="BC163" s="291"/>
      <c r="BD163" s="366" t="str">
        <f t="shared" si="27"/>
        <v>正确</v>
      </c>
    </row>
  </sheetData>
  <sheetProtection formatCells="0" formatRows="0" deleteRows="0" autoFilter="0"/>
  <autoFilter xmlns:etc="http://www.wps.cn/officeDocument/2017/etCustomData" ref="A4:XFB163" etc:filterBottomFollowUsedRange="0">
    <extLst/>
  </autoFilter>
  <mergeCells count="2">
    <mergeCell ref="A1:BB1"/>
    <mergeCell ref="A4:E4"/>
  </mergeCells>
  <conditionalFormatting sqref="B$1:B$1048576">
    <cfRule type="duplicateValues" dxfId="0" priority="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ignoredErrors>
    <ignoredError sqref="F43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90" zoomScaleNormal="90" workbookViewId="0">
      <pane xSplit="7" ySplit="4" topLeftCell="AU16" activePane="bottomRight" state="frozen"/>
      <selection/>
      <selection pane="topRight"/>
      <selection pane="bottomLeft"/>
      <selection pane="bottomRight" activeCell="A27" sqref="$A27:$XFD27"/>
    </sheetView>
  </sheetViews>
  <sheetFormatPr defaultColWidth="12.7583333333333" defaultRowHeight="16.5"/>
  <cols>
    <col min="1" max="1" width="8.5" style="360" customWidth="1"/>
    <col min="2" max="2" width="25.6916666666667" style="1" customWidth="1"/>
    <col min="3" max="3" width="13.75" style="1" customWidth="1"/>
    <col min="4" max="4" width="12.5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567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SUBTOTAL(9,V5:V164)</f>
        <v>76700</v>
      </c>
      <c r="W4" s="329">
        <f t="shared" si="0"/>
        <v>17300</v>
      </c>
      <c r="X4" s="329">
        <f t="shared" si="0"/>
        <v>15800</v>
      </c>
      <c r="Y4" s="329">
        <f t="shared" si="0"/>
        <v>12100</v>
      </c>
      <c r="Z4" s="329">
        <f t="shared" si="0"/>
        <v>10200</v>
      </c>
      <c r="AA4" s="329">
        <f t="shared" si="0"/>
        <v>8200</v>
      </c>
      <c r="AB4" s="329">
        <f t="shared" si="0"/>
        <v>7300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11170</v>
      </c>
      <c r="AG4" s="329">
        <f t="shared" si="0"/>
        <v>0</v>
      </c>
      <c r="AH4" s="329">
        <f t="shared" si="0"/>
        <v>0</v>
      </c>
      <c r="AI4" s="329">
        <f t="shared" si="0"/>
        <v>3900</v>
      </c>
      <c r="AJ4" s="329">
        <f t="shared" si="0"/>
        <v>500</v>
      </c>
      <c r="AK4" s="329">
        <f t="shared" si="0"/>
        <v>0</v>
      </c>
      <c r="AL4" s="329">
        <f t="shared" si="0"/>
        <v>0</v>
      </c>
      <c r="AM4" s="329">
        <f t="shared" si="0"/>
        <v>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300</v>
      </c>
      <c r="AR4" s="329">
        <f t="shared" si="0"/>
        <v>0</v>
      </c>
      <c r="AS4" s="329">
        <f t="shared" si="0"/>
        <v>0</v>
      </c>
      <c r="AT4" s="329">
        <f t="shared" si="0"/>
        <v>11870</v>
      </c>
      <c r="AU4" s="329">
        <f t="shared" si="0"/>
        <v>150999.99</v>
      </c>
      <c r="AV4" s="329">
        <f t="shared" si="0"/>
        <v>549.9</v>
      </c>
      <c r="AW4" s="329">
        <f t="shared" si="0"/>
        <v>0</v>
      </c>
      <c r="AX4" s="329">
        <f t="shared" si="0"/>
        <v>227.1</v>
      </c>
      <c r="AY4" s="329">
        <f t="shared" si="0"/>
        <v>0</v>
      </c>
      <c r="AZ4" s="329">
        <f t="shared" si="0"/>
        <v>0</v>
      </c>
      <c r="BA4" s="329">
        <f t="shared" si="0"/>
        <v>150222.99</v>
      </c>
      <c r="BB4" s="329"/>
      <c r="BC4" s="409"/>
      <c r="BD4" s="329"/>
    </row>
    <row r="5" s="1" customFormat="1" ht="31" customHeight="1" spans="1:56">
      <c r="A5" s="370">
        <f t="shared" ref="A5:A68" si="1">ROW()-4</f>
        <v>1</v>
      </c>
      <c r="B5" s="415" t="s">
        <v>568</v>
      </c>
      <c r="C5" s="226" t="s">
        <v>366</v>
      </c>
      <c r="D5" s="416">
        <v>45705</v>
      </c>
      <c r="E5" s="415" t="s">
        <v>78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>
        <v>5</v>
      </c>
      <c r="Q5" s="215"/>
      <c r="R5" s="215"/>
      <c r="S5" s="398">
        <f t="shared" ref="S5:S68" si="3">P5+Q5-R5</f>
        <v>5</v>
      </c>
      <c r="T5" s="257"/>
      <c r="U5" s="434" t="s">
        <v>190</v>
      </c>
      <c r="V5" s="289">
        <v>1500</v>
      </c>
      <c r="W5" s="290">
        <v>500</v>
      </c>
      <c r="X5" s="290">
        <v>500</v>
      </c>
      <c r="Y5" s="290">
        <v>500</v>
      </c>
      <c r="Z5" s="290">
        <v>300</v>
      </c>
      <c r="AA5" s="290">
        <v>100</v>
      </c>
      <c r="AB5" s="269">
        <v>100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v>100</v>
      </c>
      <c r="AJ5" s="269">
        <v>500</v>
      </c>
      <c r="AK5" s="269"/>
      <c r="AL5" s="269"/>
      <c r="AM5" s="269"/>
      <c r="AN5" s="269"/>
      <c r="AO5" s="269"/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4100</v>
      </c>
      <c r="AV5" s="281">
        <v>549.9</v>
      </c>
      <c r="AW5" s="282"/>
      <c r="AX5" s="282"/>
      <c r="AY5" s="282"/>
      <c r="AZ5" s="282"/>
      <c r="BA5" s="403">
        <f t="shared" ref="BA5:BA68" si="8">ROUND(AU5-SUM(AV5:AZ5),2)</f>
        <v>3550.1</v>
      </c>
      <c r="BB5" s="283"/>
      <c r="BC5" s="291" t="s">
        <v>85</v>
      </c>
      <c r="BD5" s="329" t="str">
        <f t="shared" ref="BD5:BD68" si="9">IF(U5-SUM(V5:AB5)=0,"正确","错误")</f>
        <v>正确</v>
      </c>
    </row>
    <row r="6" s="1" customFormat="1" ht="31" customHeight="1" spans="1:56">
      <c r="A6" s="376">
        <f t="shared" si="1"/>
        <v>2</v>
      </c>
      <c r="B6" s="417" t="s">
        <v>569</v>
      </c>
      <c r="C6" s="418" t="s">
        <v>192</v>
      </c>
      <c r="D6" s="419">
        <v>45869</v>
      </c>
      <c r="E6" s="420" t="s">
        <v>114</v>
      </c>
      <c r="F6" s="380">
        <f t="shared" si="2"/>
        <v>30</v>
      </c>
      <c r="G6" s="214" t="s">
        <v>79</v>
      </c>
      <c r="H6" s="215"/>
      <c r="I6" s="215"/>
      <c r="J6" s="215"/>
      <c r="L6" s="215"/>
      <c r="M6" s="215"/>
      <c r="N6" s="215"/>
      <c r="O6" s="215"/>
      <c r="P6" s="215">
        <v>0</v>
      </c>
      <c r="Q6" s="215"/>
      <c r="R6" s="215"/>
      <c r="S6" s="398">
        <f t="shared" si="3"/>
        <v>0</v>
      </c>
      <c r="T6" s="257" t="s">
        <v>570</v>
      </c>
      <c r="U6" s="435" t="s">
        <v>302</v>
      </c>
      <c r="V6" s="289">
        <v>2500</v>
      </c>
      <c r="W6" s="290">
        <v>1000</v>
      </c>
      <c r="X6" s="290">
        <v>500</v>
      </c>
      <c r="Y6" s="290">
        <v>200</v>
      </c>
      <c r="Z6" s="290">
        <v>100</v>
      </c>
      <c r="AA6" s="290">
        <v>100</v>
      </c>
      <c r="AB6" s="269">
        <v>100</v>
      </c>
      <c r="AC6" s="403">
        <f t="shared" si="4"/>
        <v>0</v>
      </c>
      <c r="AD6" s="269"/>
      <c r="AE6" s="269"/>
      <c r="AF6" s="269"/>
      <c r="AG6" s="269"/>
      <c r="AH6" s="269"/>
      <c r="AI6" s="269">
        <v>100</v>
      </c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4600</v>
      </c>
      <c r="AV6" s="281"/>
      <c r="AW6" s="282"/>
      <c r="AX6" s="282"/>
      <c r="AY6" s="282"/>
      <c r="AZ6" s="282"/>
      <c r="BA6" s="403">
        <f t="shared" si="8"/>
        <v>4600</v>
      </c>
      <c r="BB6" s="283"/>
      <c r="BC6" s="291" t="s">
        <v>85</v>
      </c>
      <c r="BD6" s="329" t="str">
        <f t="shared" si="9"/>
        <v>正确</v>
      </c>
    </row>
    <row r="7" s="1" customFormat="1" ht="33" customHeight="1" spans="1:56">
      <c r="A7" s="376">
        <f t="shared" si="1"/>
        <v>3</v>
      </c>
      <c r="B7" s="421" t="s">
        <v>571</v>
      </c>
      <c r="C7" s="418" t="s">
        <v>192</v>
      </c>
      <c r="D7" s="419">
        <v>45764</v>
      </c>
      <c r="E7" s="421" t="s">
        <v>200</v>
      </c>
      <c r="F7" s="380">
        <f t="shared" si="2"/>
        <v>30</v>
      </c>
      <c r="G7" s="214" t="s">
        <v>79</v>
      </c>
      <c r="H7" s="215"/>
      <c r="I7" s="215"/>
      <c r="J7" s="215">
        <v>15</v>
      </c>
      <c r="K7" s="215"/>
      <c r="L7" s="215"/>
      <c r="M7" s="215"/>
      <c r="N7" s="215"/>
      <c r="O7" s="215"/>
      <c r="P7" s="215">
        <v>0</v>
      </c>
      <c r="Q7" s="215"/>
      <c r="R7" s="215"/>
      <c r="S7" s="398">
        <f t="shared" si="3"/>
        <v>0</v>
      </c>
      <c r="T7" s="325" t="s">
        <v>572</v>
      </c>
      <c r="U7" s="434" t="s">
        <v>190</v>
      </c>
      <c r="V7" s="289">
        <v>2000</v>
      </c>
      <c r="W7" s="290">
        <v>500</v>
      </c>
      <c r="X7" s="290">
        <v>500</v>
      </c>
      <c r="Y7" s="290">
        <v>200</v>
      </c>
      <c r="Z7" s="290">
        <v>100</v>
      </c>
      <c r="AA7" s="290">
        <v>100</v>
      </c>
      <c r="AB7" s="269">
        <v>100</v>
      </c>
      <c r="AC7" s="403">
        <f t="shared" si="4"/>
        <v>0</v>
      </c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1750</v>
      </c>
      <c r="AU7" s="403">
        <f t="shared" si="7"/>
        <v>1750</v>
      </c>
      <c r="AV7" s="281"/>
      <c r="AW7" s="282"/>
      <c r="AX7" s="282"/>
      <c r="AY7" s="282"/>
      <c r="AZ7" s="282"/>
      <c r="BA7" s="403">
        <f t="shared" si="8"/>
        <v>1750</v>
      </c>
      <c r="BB7" s="283"/>
      <c r="BC7" s="291"/>
      <c r="BD7" s="329" t="str">
        <f t="shared" si="9"/>
        <v>正确</v>
      </c>
    </row>
    <row r="8" s="1" customFormat="1" ht="33" customHeight="1" spans="1:56">
      <c r="A8" s="376">
        <f t="shared" si="1"/>
        <v>4</v>
      </c>
      <c r="B8" s="422" t="s">
        <v>573</v>
      </c>
      <c r="C8" s="418" t="s">
        <v>192</v>
      </c>
      <c r="D8" s="419">
        <v>45761</v>
      </c>
      <c r="E8" s="420" t="s">
        <v>78</v>
      </c>
      <c r="F8" s="380">
        <f t="shared" si="2"/>
        <v>30</v>
      </c>
      <c r="G8" s="214" t="s">
        <v>79</v>
      </c>
      <c r="H8" s="215"/>
      <c r="I8" s="215"/>
      <c r="J8" s="215"/>
      <c r="K8" s="215"/>
      <c r="L8" s="215"/>
      <c r="M8" s="215"/>
      <c r="N8" s="215"/>
      <c r="O8" s="215"/>
      <c r="P8" s="215">
        <v>2</v>
      </c>
      <c r="Q8" s="215"/>
      <c r="R8" s="215">
        <v>2</v>
      </c>
      <c r="S8" s="398">
        <f t="shared" si="3"/>
        <v>0</v>
      </c>
      <c r="T8" s="257" t="s">
        <v>574</v>
      </c>
      <c r="U8" s="434" t="s">
        <v>302</v>
      </c>
      <c r="V8" s="289">
        <v>2000</v>
      </c>
      <c r="W8" s="290">
        <v>500</v>
      </c>
      <c r="X8" s="290">
        <v>500</v>
      </c>
      <c r="Y8" s="290">
        <v>500</v>
      </c>
      <c r="Z8" s="290">
        <v>500</v>
      </c>
      <c r="AA8" s="290">
        <v>300</v>
      </c>
      <c r="AB8" s="269">
        <v>200</v>
      </c>
      <c r="AC8" s="403">
        <f t="shared" si="4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4600</v>
      </c>
      <c r="AV8" s="281"/>
      <c r="AW8" s="282"/>
      <c r="AX8" s="282"/>
      <c r="AY8" s="282"/>
      <c r="AZ8" s="282"/>
      <c r="BA8" s="403">
        <f t="shared" si="8"/>
        <v>4600</v>
      </c>
      <c r="BB8" s="283"/>
      <c r="BC8" s="291" t="s">
        <v>85</v>
      </c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422" t="s">
        <v>575</v>
      </c>
      <c r="C9" s="418" t="s">
        <v>192</v>
      </c>
      <c r="D9" s="419">
        <v>45762</v>
      </c>
      <c r="E9" s="420" t="s">
        <v>78</v>
      </c>
      <c r="F9" s="380">
        <f t="shared" si="2"/>
        <v>30</v>
      </c>
      <c r="G9" s="214" t="s">
        <v>79</v>
      </c>
      <c r="H9" s="215"/>
      <c r="I9" s="215"/>
      <c r="J9" s="215"/>
      <c r="K9" s="215"/>
      <c r="L9" s="215"/>
      <c r="M9" s="215"/>
      <c r="N9" s="215"/>
      <c r="O9" s="215"/>
      <c r="P9" s="215">
        <v>0</v>
      </c>
      <c r="Q9" s="215"/>
      <c r="R9" s="215"/>
      <c r="S9" s="398">
        <f t="shared" si="3"/>
        <v>0</v>
      </c>
      <c r="T9" s="257"/>
      <c r="U9" s="434" t="s">
        <v>302</v>
      </c>
      <c r="V9" s="289">
        <v>2000</v>
      </c>
      <c r="W9" s="290">
        <v>500</v>
      </c>
      <c r="X9" s="290">
        <v>500</v>
      </c>
      <c r="Y9" s="290">
        <v>500</v>
      </c>
      <c r="Z9" s="290">
        <v>500</v>
      </c>
      <c r="AA9" s="290">
        <v>300</v>
      </c>
      <c r="AB9" s="269">
        <v>200</v>
      </c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4600</v>
      </c>
      <c r="AV9" s="281"/>
      <c r="AW9" s="282"/>
      <c r="AX9" s="282"/>
      <c r="AY9" s="282"/>
      <c r="AZ9" s="282"/>
      <c r="BA9" s="403">
        <f t="shared" si="8"/>
        <v>4600</v>
      </c>
      <c r="BB9" s="283"/>
      <c r="BC9" s="291" t="s">
        <v>85</v>
      </c>
      <c r="BD9" s="329" t="str">
        <f t="shared" si="9"/>
        <v>正确</v>
      </c>
    </row>
    <row r="10" s="1" customFormat="1" ht="33" customHeight="1" spans="1:56">
      <c r="A10" s="376">
        <f t="shared" si="1"/>
        <v>6</v>
      </c>
      <c r="B10" s="422" t="s">
        <v>576</v>
      </c>
      <c r="C10" s="418" t="s">
        <v>192</v>
      </c>
      <c r="D10" s="419">
        <v>45762</v>
      </c>
      <c r="E10" s="420" t="s">
        <v>78</v>
      </c>
      <c r="F10" s="380">
        <f t="shared" si="2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O10" s="215"/>
      <c r="P10" s="215">
        <v>2</v>
      </c>
      <c r="Q10" s="215"/>
      <c r="R10" s="215">
        <v>1</v>
      </c>
      <c r="S10" s="398">
        <f t="shared" si="3"/>
        <v>1</v>
      </c>
      <c r="T10" s="257" t="s">
        <v>577</v>
      </c>
      <c r="U10" s="434" t="s">
        <v>302</v>
      </c>
      <c r="V10" s="289">
        <v>2000</v>
      </c>
      <c r="W10" s="290">
        <v>500</v>
      </c>
      <c r="X10" s="290">
        <v>500</v>
      </c>
      <c r="Y10" s="290">
        <v>500</v>
      </c>
      <c r="Z10" s="290">
        <v>500</v>
      </c>
      <c r="AA10" s="290">
        <v>300</v>
      </c>
      <c r="AB10" s="269">
        <v>200</v>
      </c>
      <c r="AC10" s="403">
        <f t="shared" si="4"/>
        <v>0</v>
      </c>
      <c r="AD10" s="269"/>
      <c r="AE10" s="269"/>
      <c r="AF10" s="269">
        <f>1500/30*17</f>
        <v>850</v>
      </c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5450</v>
      </c>
      <c r="AV10" s="281"/>
      <c r="AW10" s="282"/>
      <c r="AX10" s="282"/>
      <c r="AY10" s="282"/>
      <c r="AZ10" s="282"/>
      <c r="BA10" s="403">
        <f t="shared" si="8"/>
        <v>5450</v>
      </c>
      <c r="BB10" s="283"/>
      <c r="BC10" s="291" t="s">
        <v>578</v>
      </c>
      <c r="BD10" s="329" t="str">
        <f t="shared" si="9"/>
        <v>正确</v>
      </c>
    </row>
    <row r="11" s="1" customFormat="1" ht="33" customHeight="1" spans="1:56">
      <c r="A11" s="376">
        <f t="shared" si="1"/>
        <v>7</v>
      </c>
      <c r="B11" s="422" t="s">
        <v>579</v>
      </c>
      <c r="C11" s="418" t="s">
        <v>192</v>
      </c>
      <c r="D11" s="419">
        <v>45763</v>
      </c>
      <c r="E11" s="420" t="s">
        <v>78</v>
      </c>
      <c r="F11" s="380">
        <f t="shared" si="2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15"/>
      <c r="P11" s="215">
        <v>0</v>
      </c>
      <c r="Q11" s="215"/>
      <c r="R11" s="215"/>
      <c r="S11" s="398">
        <f t="shared" si="3"/>
        <v>0</v>
      </c>
      <c r="T11" s="257"/>
      <c r="U11" s="434" t="s">
        <v>302</v>
      </c>
      <c r="V11" s="289">
        <v>2000</v>
      </c>
      <c r="W11" s="290">
        <v>500</v>
      </c>
      <c r="X11" s="290">
        <v>500</v>
      </c>
      <c r="Y11" s="290">
        <v>500</v>
      </c>
      <c r="Z11" s="290">
        <v>500</v>
      </c>
      <c r="AA11" s="290">
        <v>300</v>
      </c>
      <c r="AB11" s="269">
        <v>200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4600</v>
      </c>
      <c r="AV11" s="281"/>
      <c r="AW11" s="282"/>
      <c r="AX11" s="282"/>
      <c r="AY11" s="282"/>
      <c r="AZ11" s="282"/>
      <c r="BA11" s="403">
        <f t="shared" si="8"/>
        <v>4600</v>
      </c>
      <c r="BB11" s="283"/>
      <c r="BC11" s="291" t="s">
        <v>85</v>
      </c>
      <c r="BD11" s="329" t="str">
        <f t="shared" si="9"/>
        <v>正确</v>
      </c>
    </row>
    <row r="12" s="1" customFormat="1" ht="33" customHeight="1" spans="1:56">
      <c r="A12" s="376">
        <f t="shared" si="1"/>
        <v>8</v>
      </c>
      <c r="B12" s="421" t="s">
        <v>516</v>
      </c>
      <c r="C12" s="418" t="s">
        <v>192</v>
      </c>
      <c r="D12" s="419">
        <v>45864</v>
      </c>
      <c r="E12" s="421" t="s">
        <v>200</v>
      </c>
      <c r="F12" s="380">
        <f t="shared" si="2"/>
        <v>30</v>
      </c>
      <c r="G12" s="214" t="s">
        <v>79</v>
      </c>
      <c r="H12" s="215"/>
      <c r="I12" s="215"/>
      <c r="J12" s="215">
        <v>10</v>
      </c>
      <c r="K12" s="215"/>
      <c r="L12" s="215"/>
      <c r="M12" s="215"/>
      <c r="N12" s="215"/>
      <c r="O12" s="215"/>
      <c r="P12" s="215">
        <v>0</v>
      </c>
      <c r="Q12" s="215"/>
      <c r="R12" s="215"/>
      <c r="S12" s="398">
        <f t="shared" si="3"/>
        <v>0</v>
      </c>
      <c r="T12" s="325" t="s">
        <v>580</v>
      </c>
      <c r="U12" s="434" t="s">
        <v>190</v>
      </c>
      <c r="V12" s="289">
        <v>2000</v>
      </c>
      <c r="W12" s="290">
        <v>500</v>
      </c>
      <c r="X12" s="290">
        <v>500</v>
      </c>
      <c r="Y12" s="290">
        <v>200</v>
      </c>
      <c r="Z12" s="290">
        <v>100</v>
      </c>
      <c r="AA12" s="290">
        <v>100</v>
      </c>
      <c r="AB12" s="269">
        <v>100</v>
      </c>
      <c r="AC12" s="403">
        <f t="shared" si="4"/>
        <v>0</v>
      </c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1166.66666666667</v>
      </c>
      <c r="AU12" s="403">
        <f t="shared" si="7"/>
        <v>2333.33</v>
      </c>
      <c r="AV12" s="281"/>
      <c r="AW12" s="282"/>
      <c r="AX12" s="282"/>
      <c r="AY12" s="282"/>
      <c r="AZ12" s="282"/>
      <c r="BA12" s="403">
        <f t="shared" si="8"/>
        <v>2333.33</v>
      </c>
      <c r="BB12" s="283"/>
      <c r="BC12" s="291"/>
      <c r="BD12" s="329" t="str">
        <f t="shared" si="9"/>
        <v>正确</v>
      </c>
    </row>
    <row r="13" s="1" customFormat="1" ht="33" customHeight="1" spans="1:56">
      <c r="A13" s="376">
        <f t="shared" si="1"/>
        <v>9</v>
      </c>
      <c r="B13" s="421" t="s">
        <v>481</v>
      </c>
      <c r="C13" s="418" t="s">
        <v>192</v>
      </c>
      <c r="D13" s="419">
        <v>45863</v>
      </c>
      <c r="E13" s="421" t="s">
        <v>200</v>
      </c>
      <c r="F13" s="380">
        <f t="shared" si="2"/>
        <v>30</v>
      </c>
      <c r="G13" s="214" t="s">
        <v>79</v>
      </c>
      <c r="H13" s="215"/>
      <c r="I13" s="215"/>
      <c r="J13" s="215">
        <v>23</v>
      </c>
      <c r="K13" s="215"/>
      <c r="L13" s="215"/>
      <c r="M13" s="215"/>
      <c r="N13" s="215"/>
      <c r="O13" s="215"/>
      <c r="P13" s="215">
        <v>1</v>
      </c>
      <c r="Q13" s="215"/>
      <c r="R13" s="215"/>
      <c r="S13" s="398">
        <f t="shared" si="3"/>
        <v>1</v>
      </c>
      <c r="T13" s="325" t="s">
        <v>581</v>
      </c>
      <c r="U13" s="434" t="s">
        <v>190</v>
      </c>
      <c r="V13" s="289">
        <v>2000</v>
      </c>
      <c r="W13" s="290">
        <v>500</v>
      </c>
      <c r="X13" s="290">
        <v>500</v>
      </c>
      <c r="Y13" s="290">
        <v>200</v>
      </c>
      <c r="Z13" s="290">
        <v>100</v>
      </c>
      <c r="AA13" s="290">
        <v>100</v>
      </c>
      <c r="AB13" s="269">
        <v>100</v>
      </c>
      <c r="AC13" s="403">
        <f t="shared" si="4"/>
        <v>0</v>
      </c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2683.33333333333</v>
      </c>
      <c r="AU13" s="403">
        <f t="shared" si="7"/>
        <v>816.67</v>
      </c>
      <c r="AV13" s="281"/>
      <c r="AW13" s="282"/>
      <c r="AX13" s="282"/>
      <c r="AY13" s="282"/>
      <c r="AZ13" s="282"/>
      <c r="BA13" s="403">
        <f t="shared" si="8"/>
        <v>816.67</v>
      </c>
      <c r="BB13" s="283"/>
      <c r="BC13" s="291"/>
      <c r="BD13" s="329" t="str">
        <f t="shared" si="9"/>
        <v>正确</v>
      </c>
    </row>
    <row r="14" s="1" customFormat="1" ht="33" customHeight="1" spans="1:56">
      <c r="A14" s="376">
        <f t="shared" si="1"/>
        <v>10</v>
      </c>
      <c r="B14" s="422" t="s">
        <v>582</v>
      </c>
      <c r="C14" s="418" t="s">
        <v>192</v>
      </c>
      <c r="D14" s="419">
        <v>45765</v>
      </c>
      <c r="E14" s="420" t="s">
        <v>78</v>
      </c>
      <c r="F14" s="380">
        <f t="shared" si="2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15"/>
      <c r="P14" s="215">
        <v>1</v>
      </c>
      <c r="Q14" s="215"/>
      <c r="R14" s="215">
        <v>1</v>
      </c>
      <c r="S14" s="398">
        <f t="shared" si="3"/>
        <v>0</v>
      </c>
      <c r="T14" s="257" t="s">
        <v>583</v>
      </c>
      <c r="U14" s="434" t="s">
        <v>310</v>
      </c>
      <c r="V14" s="289">
        <v>2000</v>
      </c>
      <c r="W14" s="290">
        <v>500</v>
      </c>
      <c r="X14" s="290">
        <v>500</v>
      </c>
      <c r="Y14" s="290">
        <v>500</v>
      </c>
      <c r="Z14" s="290">
        <v>100</v>
      </c>
      <c r="AA14" s="290">
        <v>100</v>
      </c>
      <c r="AB14" s="269">
        <v>100</v>
      </c>
      <c r="AC14" s="403">
        <f t="shared" si="4"/>
        <v>0</v>
      </c>
      <c r="AD14" s="269"/>
      <c r="AE14" s="269"/>
      <c r="AF14" s="269"/>
      <c r="AG14" s="269"/>
      <c r="AH14" s="269"/>
      <c r="AI14" s="269">
        <v>100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3900</v>
      </c>
      <c r="AV14" s="281"/>
      <c r="AW14" s="282"/>
      <c r="AX14" s="282"/>
      <c r="AY14" s="282"/>
      <c r="AZ14" s="282"/>
      <c r="BA14" s="403">
        <f t="shared" si="8"/>
        <v>3900</v>
      </c>
      <c r="BB14" s="283"/>
      <c r="BC14" s="291" t="s">
        <v>85</v>
      </c>
      <c r="BD14" s="329" t="str">
        <f t="shared" si="9"/>
        <v>正确</v>
      </c>
    </row>
    <row r="15" s="1" customFormat="1" ht="33" customHeight="1" spans="1:56">
      <c r="A15" s="376">
        <f t="shared" si="1"/>
        <v>11</v>
      </c>
      <c r="B15" s="422" t="s">
        <v>584</v>
      </c>
      <c r="C15" s="418" t="s">
        <v>192</v>
      </c>
      <c r="D15" s="419">
        <v>45765</v>
      </c>
      <c r="E15" s="420" t="s">
        <v>78</v>
      </c>
      <c r="F15" s="380">
        <f t="shared" si="2"/>
        <v>30</v>
      </c>
      <c r="G15" s="214" t="s">
        <v>79</v>
      </c>
      <c r="H15" s="215"/>
      <c r="I15" s="215"/>
      <c r="J15" s="215"/>
      <c r="K15" s="215"/>
      <c r="L15" s="215"/>
      <c r="M15" s="215"/>
      <c r="N15" s="215"/>
      <c r="O15" s="215"/>
      <c r="P15" s="215">
        <v>1</v>
      </c>
      <c r="Q15" s="215"/>
      <c r="R15" s="215">
        <v>1</v>
      </c>
      <c r="S15" s="398">
        <f t="shared" si="3"/>
        <v>0</v>
      </c>
      <c r="T15" s="257" t="s">
        <v>583</v>
      </c>
      <c r="U15" s="434" t="s">
        <v>302</v>
      </c>
      <c r="V15" s="289">
        <v>2000</v>
      </c>
      <c r="W15" s="290">
        <v>500</v>
      </c>
      <c r="X15" s="290">
        <v>500</v>
      </c>
      <c r="Y15" s="290">
        <v>500</v>
      </c>
      <c r="Z15" s="290">
        <v>500</v>
      </c>
      <c r="AA15" s="290">
        <v>300</v>
      </c>
      <c r="AB15" s="269">
        <v>200</v>
      </c>
      <c r="AC15" s="403">
        <f t="shared" si="4"/>
        <v>0</v>
      </c>
      <c r="AD15" s="269"/>
      <c r="AE15" s="269"/>
      <c r="AF15" s="269">
        <v>4160</v>
      </c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8760</v>
      </c>
      <c r="AV15" s="281"/>
      <c r="AW15" s="282"/>
      <c r="AX15" s="282">
        <v>109.8</v>
      </c>
      <c r="AY15" s="282"/>
      <c r="AZ15" s="282"/>
      <c r="BA15" s="403">
        <f t="shared" si="8"/>
        <v>8650.2</v>
      </c>
      <c r="BB15" s="283"/>
      <c r="BC15" s="291" t="s">
        <v>585</v>
      </c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417" t="s">
        <v>586</v>
      </c>
      <c r="C16" s="418" t="s">
        <v>192</v>
      </c>
      <c r="D16" s="419">
        <v>45818</v>
      </c>
      <c r="E16" s="420" t="s">
        <v>78</v>
      </c>
      <c r="F16" s="380">
        <f t="shared" si="2"/>
        <v>30</v>
      </c>
      <c r="G16" s="214" t="s">
        <v>79</v>
      </c>
      <c r="H16" s="215"/>
      <c r="I16" s="215"/>
      <c r="J16" s="215"/>
      <c r="K16" s="215"/>
      <c r="L16" s="215"/>
      <c r="M16" s="215"/>
      <c r="N16" s="215"/>
      <c r="O16" s="215"/>
      <c r="P16" s="215">
        <v>4</v>
      </c>
      <c r="Q16" s="215"/>
      <c r="R16" s="215">
        <v>1</v>
      </c>
      <c r="S16" s="398">
        <f t="shared" si="3"/>
        <v>3</v>
      </c>
      <c r="T16" s="257" t="s">
        <v>587</v>
      </c>
      <c r="U16" s="434" t="s">
        <v>121</v>
      </c>
      <c r="V16" s="289">
        <v>2000</v>
      </c>
      <c r="W16" s="290">
        <v>500</v>
      </c>
      <c r="X16" s="290">
        <v>500</v>
      </c>
      <c r="Y16" s="290">
        <v>500</v>
      </c>
      <c r="Z16" s="290">
        <v>500</v>
      </c>
      <c r="AA16" s="290">
        <v>500</v>
      </c>
      <c r="AB16" s="269">
        <v>500</v>
      </c>
      <c r="AC16" s="403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5100</v>
      </c>
      <c r="AV16" s="281"/>
      <c r="AW16" s="282"/>
      <c r="AX16" s="282"/>
      <c r="AY16" s="282"/>
      <c r="AZ16" s="282"/>
      <c r="BA16" s="403">
        <f t="shared" si="8"/>
        <v>5100</v>
      </c>
      <c r="BB16" s="283"/>
      <c r="BC16" s="291" t="s">
        <v>85</v>
      </c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422" t="s">
        <v>588</v>
      </c>
      <c r="C17" s="418" t="s">
        <v>192</v>
      </c>
      <c r="D17" s="419">
        <v>45818</v>
      </c>
      <c r="E17" s="420" t="s">
        <v>78</v>
      </c>
      <c r="F17" s="380">
        <f t="shared" si="2"/>
        <v>30</v>
      </c>
      <c r="G17" s="214" t="s">
        <v>79</v>
      </c>
      <c r="H17" s="215"/>
      <c r="I17" s="215"/>
      <c r="J17" s="262"/>
      <c r="K17" s="215"/>
      <c r="L17" s="215"/>
      <c r="M17" s="215"/>
      <c r="N17" s="215"/>
      <c r="O17" s="215"/>
      <c r="P17" s="215">
        <v>4</v>
      </c>
      <c r="Q17" s="215"/>
      <c r="R17" s="215"/>
      <c r="S17" s="398">
        <f t="shared" si="3"/>
        <v>4</v>
      </c>
      <c r="T17" s="257"/>
      <c r="U17" s="434" t="s">
        <v>121</v>
      </c>
      <c r="V17" s="289">
        <v>2000</v>
      </c>
      <c r="W17" s="290">
        <v>500</v>
      </c>
      <c r="X17" s="290">
        <v>500</v>
      </c>
      <c r="Y17" s="290">
        <v>500</v>
      </c>
      <c r="Z17" s="290">
        <v>500</v>
      </c>
      <c r="AA17" s="290">
        <v>500</v>
      </c>
      <c r="AB17" s="269">
        <v>500</v>
      </c>
      <c r="AC17" s="403">
        <f t="shared" si="4"/>
        <v>0</v>
      </c>
      <c r="AD17" s="269"/>
      <c r="AE17" s="269"/>
      <c r="AF17" s="269"/>
      <c r="AG17" s="269"/>
      <c r="AH17" s="269"/>
      <c r="AI17" s="269">
        <v>100</v>
      </c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5100</v>
      </c>
      <c r="AV17" s="281"/>
      <c r="AW17" s="282"/>
      <c r="AX17" s="282"/>
      <c r="AY17" s="282"/>
      <c r="AZ17" s="282"/>
      <c r="BA17" s="403">
        <f t="shared" si="8"/>
        <v>5100</v>
      </c>
      <c r="BB17" s="283"/>
      <c r="BC17" s="291" t="s">
        <v>85</v>
      </c>
      <c r="BD17" s="329" t="str">
        <f t="shared" si="9"/>
        <v>正确</v>
      </c>
    </row>
    <row r="18" s="1" customFormat="1" ht="33" customHeight="1" spans="1:56">
      <c r="A18" s="376">
        <f t="shared" si="1"/>
        <v>14</v>
      </c>
      <c r="B18" s="422" t="s">
        <v>589</v>
      </c>
      <c r="C18" s="418" t="s">
        <v>192</v>
      </c>
      <c r="D18" s="419">
        <v>45767</v>
      </c>
      <c r="E18" s="420" t="s">
        <v>78</v>
      </c>
      <c r="F18" s="380">
        <f t="shared" si="2"/>
        <v>30</v>
      </c>
      <c r="G18" s="214" t="s">
        <v>79</v>
      </c>
      <c r="H18" s="215"/>
      <c r="I18" s="215"/>
      <c r="J18" s="215"/>
      <c r="K18" s="215"/>
      <c r="L18" s="215"/>
      <c r="M18" s="215"/>
      <c r="N18" s="215"/>
      <c r="O18" s="215"/>
      <c r="P18" s="215">
        <v>0</v>
      </c>
      <c r="Q18" s="215"/>
      <c r="R18" s="215"/>
      <c r="S18" s="398">
        <f t="shared" si="3"/>
        <v>0</v>
      </c>
      <c r="T18" s="257"/>
      <c r="U18" s="434" t="s">
        <v>190</v>
      </c>
      <c r="V18" s="289">
        <v>2000</v>
      </c>
      <c r="W18" s="290">
        <v>500</v>
      </c>
      <c r="X18" s="290">
        <v>500</v>
      </c>
      <c r="Y18" s="290">
        <v>200</v>
      </c>
      <c r="Z18" s="290">
        <v>100</v>
      </c>
      <c r="AA18" s="290">
        <v>100</v>
      </c>
      <c r="AB18" s="269">
        <v>100</v>
      </c>
      <c r="AC18" s="403">
        <f t="shared" si="4"/>
        <v>0</v>
      </c>
      <c r="AD18" s="269"/>
      <c r="AE18" s="269"/>
      <c r="AF18" s="269"/>
      <c r="AG18" s="269"/>
      <c r="AH18" s="269"/>
      <c r="AI18" s="269">
        <v>100</v>
      </c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3600</v>
      </c>
      <c r="AV18" s="281"/>
      <c r="AW18" s="282"/>
      <c r="AX18" s="282"/>
      <c r="AY18" s="282"/>
      <c r="AZ18" s="282"/>
      <c r="BA18" s="403">
        <f t="shared" si="8"/>
        <v>3600</v>
      </c>
      <c r="BB18" s="283"/>
      <c r="BC18" s="291" t="s">
        <v>85</v>
      </c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417" t="s">
        <v>590</v>
      </c>
      <c r="C19" s="418" t="s">
        <v>192</v>
      </c>
      <c r="D19" s="419">
        <v>45767</v>
      </c>
      <c r="E19" s="420" t="s">
        <v>78</v>
      </c>
      <c r="F19" s="380">
        <f t="shared" si="2"/>
        <v>30</v>
      </c>
      <c r="G19" s="214" t="s">
        <v>79</v>
      </c>
      <c r="H19" s="215"/>
      <c r="I19" s="215"/>
      <c r="J19" s="215"/>
      <c r="K19" s="215"/>
      <c r="L19" s="215"/>
      <c r="M19" s="215"/>
      <c r="N19" s="215"/>
      <c r="O19" s="215"/>
      <c r="P19" s="215">
        <v>1</v>
      </c>
      <c r="Q19" s="215"/>
      <c r="R19" s="215">
        <v>1</v>
      </c>
      <c r="S19" s="398">
        <f t="shared" si="3"/>
        <v>0</v>
      </c>
      <c r="T19" s="257" t="s">
        <v>587</v>
      </c>
      <c r="U19" s="434" t="s">
        <v>302</v>
      </c>
      <c r="V19" s="289">
        <v>2000</v>
      </c>
      <c r="W19" s="290">
        <v>500</v>
      </c>
      <c r="X19" s="290">
        <v>500</v>
      </c>
      <c r="Y19" s="290">
        <v>500</v>
      </c>
      <c r="Z19" s="290">
        <v>500</v>
      </c>
      <c r="AA19" s="290">
        <v>300</v>
      </c>
      <c r="AB19" s="269">
        <v>200</v>
      </c>
      <c r="AC19" s="403">
        <f t="shared" si="4"/>
        <v>0</v>
      </c>
      <c r="AD19" s="269"/>
      <c r="AE19" s="269"/>
      <c r="AF19" s="269"/>
      <c r="AG19" s="269"/>
      <c r="AH19" s="269"/>
      <c r="AI19" s="269">
        <v>100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4600</v>
      </c>
      <c r="AV19" s="281"/>
      <c r="AW19" s="282"/>
      <c r="AX19" s="282"/>
      <c r="AY19" s="282"/>
      <c r="AZ19" s="282"/>
      <c r="BA19" s="403">
        <f t="shared" si="8"/>
        <v>4600</v>
      </c>
      <c r="BB19" s="283"/>
      <c r="BC19" s="291" t="s">
        <v>85</v>
      </c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422" t="s">
        <v>591</v>
      </c>
      <c r="C20" s="418" t="s">
        <v>192</v>
      </c>
      <c r="D20" s="419">
        <v>45765</v>
      </c>
      <c r="E20" s="420" t="s">
        <v>78</v>
      </c>
      <c r="F20" s="380">
        <f t="shared" si="2"/>
        <v>30</v>
      </c>
      <c r="G20" s="214" t="s">
        <v>79</v>
      </c>
      <c r="H20" s="215"/>
      <c r="I20" s="215"/>
      <c r="J20" s="215"/>
      <c r="K20" s="215"/>
      <c r="L20" s="215"/>
      <c r="M20" s="215"/>
      <c r="N20" s="215"/>
      <c r="O20" s="215"/>
      <c r="P20" s="215">
        <v>2</v>
      </c>
      <c r="Q20" s="215"/>
      <c r="R20" s="215">
        <v>1</v>
      </c>
      <c r="S20" s="398">
        <f t="shared" si="3"/>
        <v>1</v>
      </c>
      <c r="T20" s="257" t="s">
        <v>577</v>
      </c>
      <c r="U20" s="434" t="s">
        <v>302</v>
      </c>
      <c r="V20" s="289">
        <v>2000</v>
      </c>
      <c r="W20" s="290">
        <v>500</v>
      </c>
      <c r="X20" s="290">
        <v>500</v>
      </c>
      <c r="Y20" s="290">
        <v>500</v>
      </c>
      <c r="Z20" s="290">
        <v>500</v>
      </c>
      <c r="AA20" s="290">
        <v>300</v>
      </c>
      <c r="AB20" s="269">
        <v>200</v>
      </c>
      <c r="AC20" s="403">
        <f t="shared" si="4"/>
        <v>0</v>
      </c>
      <c r="AD20" s="269"/>
      <c r="AE20" s="269"/>
      <c r="AF20" s="269"/>
      <c r="AG20" s="269"/>
      <c r="AH20" s="269"/>
      <c r="AI20" s="269">
        <v>100</v>
      </c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4600</v>
      </c>
      <c r="AV20" s="281"/>
      <c r="AW20" s="282"/>
      <c r="AX20" s="282"/>
      <c r="AY20" s="282"/>
      <c r="AZ20" s="282"/>
      <c r="BA20" s="403">
        <f t="shared" si="8"/>
        <v>4600</v>
      </c>
      <c r="BB20" s="283"/>
      <c r="BC20" s="291" t="s">
        <v>85</v>
      </c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423" t="s">
        <v>592</v>
      </c>
      <c r="C21" s="418" t="s">
        <v>192</v>
      </c>
      <c r="D21" s="419">
        <v>45796</v>
      </c>
      <c r="E21" s="420" t="s">
        <v>78</v>
      </c>
      <c r="F21" s="380">
        <f t="shared" si="2"/>
        <v>30</v>
      </c>
      <c r="G21" s="214" t="s">
        <v>79</v>
      </c>
      <c r="H21" s="215"/>
      <c r="I21" s="215"/>
      <c r="J21" s="215"/>
      <c r="K21" s="215"/>
      <c r="L21" s="215"/>
      <c r="M21" s="215"/>
      <c r="N21" s="215"/>
      <c r="O21" s="215"/>
      <c r="P21" s="215">
        <v>0</v>
      </c>
      <c r="Q21" s="215"/>
      <c r="R21" s="215"/>
      <c r="S21" s="398">
        <f t="shared" si="3"/>
        <v>0</v>
      </c>
      <c r="T21" s="291"/>
      <c r="U21" s="434" t="s">
        <v>121</v>
      </c>
      <c r="V21" s="289">
        <v>2000</v>
      </c>
      <c r="W21" s="290">
        <v>500</v>
      </c>
      <c r="X21" s="290">
        <v>500</v>
      </c>
      <c r="Y21" s="290">
        <v>500</v>
      </c>
      <c r="Z21" s="290">
        <v>500</v>
      </c>
      <c r="AA21" s="290">
        <v>500</v>
      </c>
      <c r="AB21" s="269">
        <v>500</v>
      </c>
      <c r="AC21" s="403">
        <f t="shared" si="4"/>
        <v>0</v>
      </c>
      <c r="AD21" s="269"/>
      <c r="AE21" s="269"/>
      <c r="AF21" s="269"/>
      <c r="AG21" s="269"/>
      <c r="AH21" s="269"/>
      <c r="AI21" s="269">
        <v>100</v>
      </c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5100</v>
      </c>
      <c r="AV21" s="281"/>
      <c r="AW21" s="282"/>
      <c r="AX21" s="282"/>
      <c r="AY21" s="282"/>
      <c r="AZ21" s="282"/>
      <c r="BA21" s="403">
        <f t="shared" si="8"/>
        <v>5100</v>
      </c>
      <c r="BB21" s="283"/>
      <c r="BC21" s="291" t="s">
        <v>85</v>
      </c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424" t="s">
        <v>593</v>
      </c>
      <c r="C22" s="418" t="s">
        <v>192</v>
      </c>
      <c r="D22" s="419">
        <v>45784</v>
      </c>
      <c r="E22" s="420" t="s">
        <v>78</v>
      </c>
      <c r="F22" s="380">
        <f t="shared" si="2"/>
        <v>30</v>
      </c>
      <c r="G22" s="214" t="s">
        <v>79</v>
      </c>
      <c r="H22" s="215"/>
      <c r="I22" s="215"/>
      <c r="J22" s="215"/>
      <c r="K22" s="215"/>
      <c r="L22" s="215"/>
      <c r="M22" s="215"/>
      <c r="N22" s="215"/>
      <c r="O22" s="215"/>
      <c r="P22" s="215">
        <v>0</v>
      </c>
      <c r="Q22" s="215"/>
      <c r="R22" s="215"/>
      <c r="S22" s="398">
        <f t="shared" si="3"/>
        <v>0</v>
      </c>
      <c r="T22" s="257"/>
      <c r="U22" s="434" t="s">
        <v>190</v>
      </c>
      <c r="V22" s="289">
        <v>2000</v>
      </c>
      <c r="W22" s="290">
        <v>500</v>
      </c>
      <c r="X22" s="290">
        <v>500</v>
      </c>
      <c r="Y22" s="290">
        <v>200</v>
      </c>
      <c r="Z22" s="290">
        <v>100</v>
      </c>
      <c r="AA22" s="290">
        <v>100</v>
      </c>
      <c r="AB22" s="269">
        <v>100</v>
      </c>
      <c r="AC22" s="403">
        <f t="shared" si="4"/>
        <v>0</v>
      </c>
      <c r="AD22" s="269"/>
      <c r="AE22" s="269"/>
      <c r="AF22" s="269"/>
      <c r="AG22" s="269"/>
      <c r="AH22" s="269"/>
      <c r="AI22" s="269">
        <v>100</v>
      </c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3600</v>
      </c>
      <c r="AV22" s="281"/>
      <c r="AW22" s="282"/>
      <c r="AX22" s="282"/>
      <c r="AY22" s="282"/>
      <c r="AZ22" s="282"/>
      <c r="BA22" s="403">
        <f t="shared" si="8"/>
        <v>3600</v>
      </c>
      <c r="BB22" s="283"/>
      <c r="BC22" s="291" t="s">
        <v>85</v>
      </c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417" t="s">
        <v>594</v>
      </c>
      <c r="C23" s="418" t="s">
        <v>192</v>
      </c>
      <c r="D23" s="419">
        <v>45784</v>
      </c>
      <c r="E23" s="420" t="s">
        <v>78</v>
      </c>
      <c r="F23" s="380">
        <f t="shared" si="2"/>
        <v>30</v>
      </c>
      <c r="G23" s="214" t="s">
        <v>79</v>
      </c>
      <c r="H23" s="215"/>
      <c r="I23" s="215"/>
      <c r="J23" s="215"/>
      <c r="K23" s="215"/>
      <c r="L23" s="215"/>
      <c r="M23" s="215"/>
      <c r="N23" s="215"/>
      <c r="O23" s="215"/>
      <c r="P23" s="215">
        <v>2</v>
      </c>
      <c r="Q23" s="215"/>
      <c r="R23" s="215">
        <v>1</v>
      </c>
      <c r="S23" s="398">
        <f t="shared" si="3"/>
        <v>1</v>
      </c>
      <c r="T23" s="257" t="s">
        <v>595</v>
      </c>
      <c r="U23" s="434" t="s">
        <v>190</v>
      </c>
      <c r="V23" s="289">
        <v>1500</v>
      </c>
      <c r="W23" s="290">
        <v>1000</v>
      </c>
      <c r="X23" s="290">
        <v>500</v>
      </c>
      <c r="Y23" s="290">
        <v>200</v>
      </c>
      <c r="Z23" s="290">
        <v>100</v>
      </c>
      <c r="AA23" s="290">
        <v>100</v>
      </c>
      <c r="AB23" s="269">
        <v>100</v>
      </c>
      <c r="AC23" s="403">
        <f t="shared" si="4"/>
        <v>0</v>
      </c>
      <c r="AD23" s="269"/>
      <c r="AE23" s="269"/>
      <c r="AF23" s="269"/>
      <c r="AG23" s="269"/>
      <c r="AH23" s="269"/>
      <c r="AI23" s="269">
        <v>1100</v>
      </c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4600</v>
      </c>
      <c r="AV23" s="281"/>
      <c r="AW23" s="282"/>
      <c r="AX23" s="282"/>
      <c r="AY23" s="282"/>
      <c r="AZ23" s="282"/>
      <c r="BA23" s="403">
        <f t="shared" si="8"/>
        <v>4600</v>
      </c>
      <c r="BB23" s="283"/>
      <c r="BC23" s="437" t="s">
        <v>596</v>
      </c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422" t="s">
        <v>597</v>
      </c>
      <c r="C24" s="418" t="s">
        <v>192</v>
      </c>
      <c r="D24" s="419">
        <v>45784</v>
      </c>
      <c r="E24" s="420" t="s">
        <v>78</v>
      </c>
      <c r="F24" s="380">
        <f t="shared" si="2"/>
        <v>30</v>
      </c>
      <c r="G24" s="214" t="s">
        <v>79</v>
      </c>
      <c r="H24" s="215"/>
      <c r="I24" s="215"/>
      <c r="J24" s="215"/>
      <c r="K24" s="215"/>
      <c r="L24" s="215"/>
      <c r="M24" s="215"/>
      <c r="N24" s="215"/>
      <c r="O24" s="215"/>
      <c r="P24" s="215">
        <v>0</v>
      </c>
      <c r="Q24" s="215"/>
      <c r="R24" s="215"/>
      <c r="S24" s="398">
        <f t="shared" si="3"/>
        <v>0</v>
      </c>
      <c r="T24" s="257"/>
      <c r="U24" s="434" t="s">
        <v>302</v>
      </c>
      <c r="V24" s="289">
        <v>2000</v>
      </c>
      <c r="W24" s="290">
        <v>500</v>
      </c>
      <c r="X24" s="290">
        <v>500</v>
      </c>
      <c r="Y24" s="290">
        <v>500</v>
      </c>
      <c r="Z24" s="290">
        <v>500</v>
      </c>
      <c r="AA24" s="290">
        <v>300</v>
      </c>
      <c r="AB24" s="269">
        <v>200</v>
      </c>
      <c r="AC24" s="403">
        <f t="shared" si="4"/>
        <v>0</v>
      </c>
      <c r="AD24" s="269"/>
      <c r="AE24" s="269"/>
      <c r="AF24" s="269"/>
      <c r="AG24" s="269"/>
      <c r="AH24" s="269"/>
      <c r="AI24" s="269">
        <v>100</v>
      </c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4600</v>
      </c>
      <c r="AV24" s="281"/>
      <c r="AW24" s="282"/>
      <c r="AX24" s="282"/>
      <c r="AY24" s="282"/>
      <c r="AZ24" s="282"/>
      <c r="BA24" s="403">
        <f t="shared" si="8"/>
        <v>4600</v>
      </c>
      <c r="BB24" s="283"/>
      <c r="BC24" s="291" t="s">
        <v>85</v>
      </c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422" t="s">
        <v>598</v>
      </c>
      <c r="C25" s="418" t="s">
        <v>192</v>
      </c>
      <c r="D25" s="419">
        <v>45784</v>
      </c>
      <c r="E25" s="420" t="s">
        <v>78</v>
      </c>
      <c r="F25" s="380">
        <f t="shared" si="2"/>
        <v>30</v>
      </c>
      <c r="G25" s="214" t="s">
        <v>79</v>
      </c>
      <c r="H25" s="215"/>
      <c r="I25" s="215"/>
      <c r="J25" s="215"/>
      <c r="K25" s="215"/>
      <c r="L25" s="215"/>
      <c r="M25" s="215"/>
      <c r="N25" s="215"/>
      <c r="O25" s="215"/>
      <c r="P25" s="262">
        <v>4</v>
      </c>
      <c r="Q25" s="215"/>
      <c r="R25" s="215">
        <v>1</v>
      </c>
      <c r="S25" s="398">
        <f t="shared" si="3"/>
        <v>3</v>
      </c>
      <c r="T25" s="257" t="s">
        <v>599</v>
      </c>
      <c r="U25" s="434" t="s">
        <v>302</v>
      </c>
      <c r="V25" s="289">
        <v>2000</v>
      </c>
      <c r="W25" s="290">
        <v>500</v>
      </c>
      <c r="X25" s="290">
        <v>500</v>
      </c>
      <c r="Y25" s="290">
        <v>500</v>
      </c>
      <c r="Z25" s="290">
        <v>500</v>
      </c>
      <c r="AA25" s="290">
        <v>300</v>
      </c>
      <c r="AB25" s="269">
        <v>200</v>
      </c>
      <c r="AC25" s="403">
        <f t="shared" si="4"/>
        <v>0</v>
      </c>
      <c r="AD25" s="269"/>
      <c r="AE25" s="269"/>
      <c r="AF25" s="269">
        <v>4160</v>
      </c>
      <c r="AG25" s="269"/>
      <c r="AH25" s="269"/>
      <c r="AI25" s="269">
        <v>100</v>
      </c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8760</v>
      </c>
      <c r="AV25" s="281"/>
      <c r="AW25" s="282"/>
      <c r="AX25" s="282">
        <v>109.8</v>
      </c>
      <c r="AY25" s="282"/>
      <c r="AZ25" s="282"/>
      <c r="BA25" s="403">
        <f t="shared" si="8"/>
        <v>8650.2</v>
      </c>
      <c r="BB25" s="283"/>
      <c r="BC25" s="291" t="s">
        <v>600</v>
      </c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417" t="s">
        <v>601</v>
      </c>
      <c r="C26" s="418" t="s">
        <v>215</v>
      </c>
      <c r="D26" s="419">
        <v>45818</v>
      </c>
      <c r="E26" s="420" t="s">
        <v>78</v>
      </c>
      <c r="F26" s="380">
        <f t="shared" si="2"/>
        <v>30</v>
      </c>
      <c r="G26" s="214" t="s">
        <v>79</v>
      </c>
      <c r="H26" s="215"/>
      <c r="I26" s="215"/>
      <c r="J26" s="215"/>
      <c r="K26" s="215"/>
      <c r="L26" s="215"/>
      <c r="M26" s="215"/>
      <c r="N26" s="215"/>
      <c r="O26" s="215"/>
      <c r="P26" s="215">
        <v>10</v>
      </c>
      <c r="Q26" s="215">
        <v>3</v>
      </c>
      <c r="R26" s="215"/>
      <c r="S26" s="398">
        <f t="shared" si="3"/>
        <v>13</v>
      </c>
      <c r="T26" s="257" t="s">
        <v>602</v>
      </c>
      <c r="U26" s="434" t="s">
        <v>603</v>
      </c>
      <c r="V26" s="289">
        <v>2000</v>
      </c>
      <c r="W26" s="290">
        <v>1000</v>
      </c>
      <c r="X26" s="290">
        <v>500</v>
      </c>
      <c r="Y26" s="290">
        <v>500</v>
      </c>
      <c r="Z26" s="290">
        <v>500</v>
      </c>
      <c r="AA26" s="290">
        <v>500</v>
      </c>
      <c r="AB26" s="269">
        <v>500</v>
      </c>
      <c r="AC26" s="403">
        <f t="shared" si="4"/>
        <v>0</v>
      </c>
      <c r="AD26" s="269"/>
      <c r="AE26" s="269"/>
      <c r="AF26" s="269">
        <v>2000</v>
      </c>
      <c r="AG26" s="269"/>
      <c r="AH26" s="269"/>
      <c r="AI26" s="269">
        <v>100</v>
      </c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7600</v>
      </c>
      <c r="AV26" s="281"/>
      <c r="AW26" s="282"/>
      <c r="AX26" s="282">
        <v>7.5</v>
      </c>
      <c r="AY26" s="282"/>
      <c r="AZ26" s="282"/>
      <c r="BA26" s="403">
        <f t="shared" si="8"/>
        <v>7592.5</v>
      </c>
      <c r="BB26" s="283"/>
      <c r="BC26" s="291" t="s">
        <v>604</v>
      </c>
      <c r="BD26" s="329" t="str">
        <f t="shared" si="9"/>
        <v>正确</v>
      </c>
    </row>
    <row r="27" s="1" customFormat="1" ht="68" customHeight="1" spans="1:56">
      <c r="A27" s="376">
        <f t="shared" si="1"/>
        <v>23</v>
      </c>
      <c r="B27" s="425" t="s">
        <v>605</v>
      </c>
      <c r="C27" s="418" t="s">
        <v>192</v>
      </c>
      <c r="D27" s="426">
        <v>45784</v>
      </c>
      <c r="E27" s="420" t="s">
        <v>78</v>
      </c>
      <c r="F27" s="380">
        <f t="shared" si="2"/>
        <v>30</v>
      </c>
      <c r="G27" s="214" t="s">
        <v>79</v>
      </c>
      <c r="H27" s="215"/>
      <c r="I27" s="215"/>
      <c r="J27" s="215"/>
      <c r="K27" s="215"/>
      <c r="L27" s="215">
        <v>2</v>
      </c>
      <c r="M27" s="215"/>
      <c r="N27" s="215"/>
      <c r="O27" s="215"/>
      <c r="P27" s="215">
        <v>2</v>
      </c>
      <c r="Q27" s="215"/>
      <c r="R27" s="215">
        <v>2</v>
      </c>
      <c r="S27" s="398">
        <f t="shared" si="3"/>
        <v>0</v>
      </c>
      <c r="T27" s="257" t="s">
        <v>606</v>
      </c>
      <c r="U27" s="435" t="s">
        <v>607</v>
      </c>
      <c r="V27" s="289">
        <f>4500/30*16+3500/30*14</f>
        <v>4033.33333333333</v>
      </c>
      <c r="W27" s="290"/>
      <c r="X27" s="290"/>
      <c r="Y27" s="290"/>
      <c r="Z27" s="290"/>
      <c r="AA27" s="290"/>
      <c r="AB27" s="269"/>
      <c r="AC27" s="403">
        <f t="shared" si="4"/>
        <v>0</v>
      </c>
      <c r="AD27" s="269"/>
      <c r="AE27" s="269"/>
      <c r="AF27" s="269"/>
      <c r="AG27" s="269"/>
      <c r="AH27" s="269"/>
      <c r="AI27" s="269">
        <v>100</v>
      </c>
      <c r="AJ27" s="269"/>
      <c r="AK27" s="269"/>
      <c r="AL27" s="269"/>
      <c r="AM27" s="269"/>
      <c r="AN27" s="269"/>
      <c r="AO27" s="269"/>
      <c r="AP27" s="269"/>
      <c r="AQ27" s="269">
        <f>4500/30*2</f>
        <v>300</v>
      </c>
      <c r="AR27" s="269"/>
      <c r="AS27" s="408">
        <f t="shared" si="5"/>
        <v>0</v>
      </c>
      <c r="AT27" s="403">
        <f t="shared" si="6"/>
        <v>0</v>
      </c>
      <c r="AU27" s="403">
        <f t="shared" si="7"/>
        <v>3833.33</v>
      </c>
      <c r="AV27" s="281"/>
      <c r="AW27" s="282"/>
      <c r="AX27" s="282"/>
      <c r="AY27" s="282"/>
      <c r="AZ27" s="282"/>
      <c r="BA27" s="403">
        <f t="shared" si="8"/>
        <v>3833.33</v>
      </c>
      <c r="BB27" s="283"/>
      <c r="BC27" s="291" t="s">
        <v>85</v>
      </c>
      <c r="BD27" s="329" t="e">
        <f t="shared" si="9"/>
        <v>#VALUE!</v>
      </c>
    </row>
    <row r="28" s="1" customFormat="1" ht="33" customHeight="1" spans="1:56">
      <c r="A28" s="376">
        <f t="shared" si="1"/>
        <v>24</v>
      </c>
      <c r="B28" s="427" t="s">
        <v>608</v>
      </c>
      <c r="C28" s="418" t="s">
        <v>192</v>
      </c>
      <c r="D28" s="426">
        <v>45790</v>
      </c>
      <c r="E28" s="420" t="s">
        <v>78</v>
      </c>
      <c r="F28" s="380">
        <f t="shared" si="2"/>
        <v>30</v>
      </c>
      <c r="G28" s="214" t="s">
        <v>79</v>
      </c>
      <c r="H28" s="215"/>
      <c r="I28" s="215"/>
      <c r="J28" s="215"/>
      <c r="K28" s="215"/>
      <c r="L28" s="215"/>
      <c r="M28" s="215"/>
      <c r="N28" s="215"/>
      <c r="O28" s="215"/>
      <c r="P28" s="262">
        <v>5</v>
      </c>
      <c r="Q28" s="262">
        <v>2</v>
      </c>
      <c r="R28" s="215"/>
      <c r="S28" s="398">
        <f t="shared" si="3"/>
        <v>7</v>
      </c>
      <c r="T28" s="257" t="s">
        <v>609</v>
      </c>
      <c r="U28" s="434" t="s">
        <v>121</v>
      </c>
      <c r="V28" s="289">
        <v>2000</v>
      </c>
      <c r="W28" s="290">
        <v>500</v>
      </c>
      <c r="X28" s="290">
        <v>500</v>
      </c>
      <c r="Y28" s="290">
        <v>500</v>
      </c>
      <c r="Z28" s="290">
        <v>500</v>
      </c>
      <c r="AA28" s="290">
        <v>500</v>
      </c>
      <c r="AB28" s="269">
        <v>500</v>
      </c>
      <c r="AC28" s="403">
        <f t="shared" si="4"/>
        <v>0</v>
      </c>
      <c r="AD28" s="269"/>
      <c r="AE28" s="269"/>
      <c r="AF28" s="269"/>
      <c r="AG28" s="269"/>
      <c r="AH28" s="269"/>
      <c r="AI28" s="269">
        <v>100</v>
      </c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5100</v>
      </c>
      <c r="AV28" s="281"/>
      <c r="AW28" s="282"/>
      <c r="AX28" s="282"/>
      <c r="AY28" s="282"/>
      <c r="AZ28" s="282"/>
      <c r="BA28" s="403">
        <f t="shared" si="8"/>
        <v>5100</v>
      </c>
      <c r="BB28" s="283"/>
      <c r="BC28" s="291" t="s">
        <v>85</v>
      </c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428" t="s">
        <v>610</v>
      </c>
      <c r="C29" s="418" t="s">
        <v>192</v>
      </c>
      <c r="D29" s="419">
        <v>45818</v>
      </c>
      <c r="E29" s="420" t="s">
        <v>78</v>
      </c>
      <c r="F29" s="380">
        <f t="shared" si="2"/>
        <v>30</v>
      </c>
      <c r="G29" s="214" t="s">
        <v>79</v>
      </c>
      <c r="H29" s="215"/>
      <c r="I29" s="215"/>
      <c r="J29" s="215"/>
      <c r="K29" s="215"/>
      <c r="L29" s="215"/>
      <c r="M29" s="215"/>
      <c r="N29" s="215"/>
      <c r="O29" s="215"/>
      <c r="P29" s="215">
        <v>4</v>
      </c>
      <c r="Q29" s="215"/>
      <c r="R29" s="215">
        <v>2</v>
      </c>
      <c r="S29" s="398">
        <f t="shared" si="3"/>
        <v>2</v>
      </c>
      <c r="T29" s="257" t="s">
        <v>611</v>
      </c>
      <c r="U29" s="434" t="s">
        <v>121</v>
      </c>
      <c r="V29" s="289">
        <v>2000</v>
      </c>
      <c r="W29" s="290">
        <v>500</v>
      </c>
      <c r="X29" s="290">
        <v>500</v>
      </c>
      <c r="Y29" s="290">
        <v>500</v>
      </c>
      <c r="Z29" s="290">
        <v>500</v>
      </c>
      <c r="AA29" s="290">
        <v>500</v>
      </c>
      <c r="AB29" s="269">
        <v>500</v>
      </c>
      <c r="AC29" s="403">
        <f t="shared" si="4"/>
        <v>0</v>
      </c>
      <c r="AD29" s="269"/>
      <c r="AE29" s="269"/>
      <c r="AF29" s="269"/>
      <c r="AG29" s="269"/>
      <c r="AH29" s="269"/>
      <c r="AI29" s="269">
        <v>100</v>
      </c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5100</v>
      </c>
      <c r="AV29" s="281"/>
      <c r="AW29" s="282"/>
      <c r="AX29" s="282"/>
      <c r="AY29" s="282"/>
      <c r="AZ29" s="282"/>
      <c r="BA29" s="403">
        <f t="shared" si="8"/>
        <v>5100</v>
      </c>
      <c r="BB29" s="283"/>
      <c r="BC29" s="291" t="s">
        <v>85</v>
      </c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424" t="s">
        <v>612</v>
      </c>
      <c r="C30" s="418" t="s">
        <v>192</v>
      </c>
      <c r="D30" s="419">
        <v>45818</v>
      </c>
      <c r="E30" s="420" t="s">
        <v>78</v>
      </c>
      <c r="F30" s="380">
        <f t="shared" si="2"/>
        <v>30</v>
      </c>
      <c r="G30" s="214" t="s">
        <v>79</v>
      </c>
      <c r="H30" s="215"/>
      <c r="I30" s="215"/>
      <c r="J30" s="215"/>
      <c r="K30" s="215"/>
      <c r="L30" s="215"/>
      <c r="M30" s="215"/>
      <c r="N30" s="215"/>
      <c r="O30" s="215"/>
      <c r="P30" s="215">
        <v>4</v>
      </c>
      <c r="Q30" s="215"/>
      <c r="R30" s="215"/>
      <c r="S30" s="398">
        <f t="shared" si="3"/>
        <v>4</v>
      </c>
      <c r="T30" s="257"/>
      <c r="U30" s="434" t="s">
        <v>121</v>
      </c>
      <c r="V30" s="289">
        <v>2000</v>
      </c>
      <c r="W30" s="290">
        <v>500</v>
      </c>
      <c r="X30" s="290">
        <v>500</v>
      </c>
      <c r="Y30" s="290">
        <v>500</v>
      </c>
      <c r="Z30" s="290">
        <v>500</v>
      </c>
      <c r="AA30" s="290">
        <v>500</v>
      </c>
      <c r="AB30" s="269">
        <v>500</v>
      </c>
      <c r="AC30" s="403">
        <f t="shared" si="4"/>
        <v>0</v>
      </c>
      <c r="AD30" s="269"/>
      <c r="AE30" s="269"/>
      <c r="AF30" s="269"/>
      <c r="AG30" s="269"/>
      <c r="AH30" s="269"/>
      <c r="AI30" s="269">
        <v>100</v>
      </c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5100</v>
      </c>
      <c r="AV30" s="281"/>
      <c r="AW30" s="282"/>
      <c r="AX30" s="282"/>
      <c r="AY30" s="282"/>
      <c r="AZ30" s="282"/>
      <c r="BA30" s="403">
        <f t="shared" si="8"/>
        <v>5100</v>
      </c>
      <c r="BB30" s="283"/>
      <c r="BC30" s="291" t="s">
        <v>85</v>
      </c>
      <c r="BD30" s="329" t="str">
        <f t="shared" si="9"/>
        <v>正确</v>
      </c>
    </row>
    <row r="31" s="1" customFormat="1" ht="33" customHeight="1" spans="1:56">
      <c r="A31" s="376">
        <f t="shared" si="1"/>
        <v>27</v>
      </c>
      <c r="B31" s="421" t="s">
        <v>613</v>
      </c>
      <c r="C31" s="418" t="s">
        <v>192</v>
      </c>
      <c r="D31" s="419">
        <v>45869</v>
      </c>
      <c r="E31" s="421" t="s">
        <v>200</v>
      </c>
      <c r="F31" s="380">
        <f t="shared" si="2"/>
        <v>30</v>
      </c>
      <c r="G31" s="214" t="s">
        <v>79</v>
      </c>
      <c r="H31" s="215"/>
      <c r="I31" s="215"/>
      <c r="J31" s="215">
        <v>13</v>
      </c>
      <c r="K31" s="215"/>
      <c r="L31" s="215"/>
      <c r="M31" s="215"/>
      <c r="N31" s="215"/>
      <c r="O31" s="215"/>
      <c r="P31" s="215">
        <v>0</v>
      </c>
      <c r="Q31" s="215"/>
      <c r="R31" s="215"/>
      <c r="S31" s="398">
        <f t="shared" si="3"/>
        <v>0</v>
      </c>
      <c r="T31" s="325" t="s">
        <v>614</v>
      </c>
      <c r="U31" s="434" t="s">
        <v>615</v>
      </c>
      <c r="V31" s="289">
        <v>600</v>
      </c>
      <c r="W31" s="290">
        <v>300</v>
      </c>
      <c r="X31" s="290">
        <v>300</v>
      </c>
      <c r="Y31" s="290">
        <v>200</v>
      </c>
      <c r="Z31" s="290">
        <v>100</v>
      </c>
      <c r="AA31" s="290">
        <v>100</v>
      </c>
      <c r="AB31" s="269">
        <v>100</v>
      </c>
      <c r="AC31" s="403">
        <f t="shared" si="4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736.666666666667</v>
      </c>
      <c r="AU31" s="403">
        <f t="shared" si="7"/>
        <v>963.33</v>
      </c>
      <c r="AV31" s="281"/>
      <c r="AW31" s="282"/>
      <c r="AX31" s="282"/>
      <c r="AY31" s="282"/>
      <c r="AZ31" s="282"/>
      <c r="BA31" s="403">
        <f t="shared" si="8"/>
        <v>963.33</v>
      </c>
      <c r="BB31" s="283"/>
      <c r="BC31" s="291"/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421" t="s">
        <v>616</v>
      </c>
      <c r="C32" s="418" t="s">
        <v>192</v>
      </c>
      <c r="D32" s="419">
        <v>45865</v>
      </c>
      <c r="E32" s="421" t="s">
        <v>200</v>
      </c>
      <c r="F32" s="380">
        <f t="shared" si="2"/>
        <v>30</v>
      </c>
      <c r="G32" s="214" t="s">
        <v>79</v>
      </c>
      <c r="H32" s="215"/>
      <c r="I32" s="215"/>
      <c r="J32" s="215">
        <v>23</v>
      </c>
      <c r="K32" s="215"/>
      <c r="L32" s="215"/>
      <c r="M32" s="215"/>
      <c r="N32" s="215"/>
      <c r="O32" s="215"/>
      <c r="P32" s="215">
        <v>0</v>
      </c>
      <c r="Q32" s="215"/>
      <c r="R32" s="215"/>
      <c r="S32" s="398">
        <f t="shared" si="3"/>
        <v>0</v>
      </c>
      <c r="T32" s="325" t="s">
        <v>581</v>
      </c>
      <c r="U32" s="434" t="s">
        <v>190</v>
      </c>
      <c r="V32" s="289">
        <v>2000</v>
      </c>
      <c r="W32" s="290">
        <v>500</v>
      </c>
      <c r="X32" s="290">
        <v>500</v>
      </c>
      <c r="Y32" s="290">
        <v>200</v>
      </c>
      <c r="Z32" s="290">
        <v>100</v>
      </c>
      <c r="AA32" s="290">
        <v>100</v>
      </c>
      <c r="AB32" s="269">
        <v>100</v>
      </c>
      <c r="AC32" s="403">
        <f t="shared" si="4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2683.33333333333</v>
      </c>
      <c r="AU32" s="403">
        <f t="shared" si="7"/>
        <v>816.67</v>
      </c>
      <c r="AV32" s="281"/>
      <c r="AW32" s="282"/>
      <c r="AX32" s="282"/>
      <c r="AY32" s="282"/>
      <c r="AZ32" s="282"/>
      <c r="BA32" s="403">
        <f t="shared" si="8"/>
        <v>816.67</v>
      </c>
      <c r="BB32" s="283"/>
      <c r="BC32" s="291"/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417" t="s">
        <v>617</v>
      </c>
      <c r="C33" s="418" t="s">
        <v>192</v>
      </c>
      <c r="D33" s="419">
        <v>45864</v>
      </c>
      <c r="E33" s="420" t="s">
        <v>78</v>
      </c>
      <c r="F33" s="380">
        <f t="shared" si="2"/>
        <v>30</v>
      </c>
      <c r="G33" s="214" t="s">
        <v>79</v>
      </c>
      <c r="H33" s="215"/>
      <c r="I33" s="215"/>
      <c r="J33" s="215"/>
      <c r="K33" s="215"/>
      <c r="L33" s="215"/>
      <c r="M33" s="215"/>
      <c r="N33" s="215"/>
      <c r="O33" s="215"/>
      <c r="P33" s="215">
        <v>0</v>
      </c>
      <c r="Q33" s="215">
        <v>1</v>
      </c>
      <c r="R33" s="215"/>
      <c r="S33" s="398">
        <f t="shared" si="3"/>
        <v>1</v>
      </c>
      <c r="T33" s="257" t="s">
        <v>618</v>
      </c>
      <c r="U33" s="434" t="s">
        <v>190</v>
      </c>
      <c r="V33" s="289">
        <v>2000</v>
      </c>
      <c r="W33" s="290">
        <v>500</v>
      </c>
      <c r="X33" s="290">
        <v>500</v>
      </c>
      <c r="Y33" s="290">
        <v>200</v>
      </c>
      <c r="Z33" s="290">
        <v>100</v>
      </c>
      <c r="AA33" s="290">
        <v>100</v>
      </c>
      <c r="AB33" s="269">
        <v>100</v>
      </c>
      <c r="AC33" s="403">
        <f t="shared" si="4"/>
        <v>0</v>
      </c>
      <c r="AD33" s="269"/>
      <c r="AE33" s="269"/>
      <c r="AF33" s="269"/>
      <c r="AG33" s="269"/>
      <c r="AH33" s="269"/>
      <c r="AI33" s="269">
        <v>100</v>
      </c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3600</v>
      </c>
      <c r="AV33" s="281"/>
      <c r="AW33" s="282"/>
      <c r="AX33" s="282"/>
      <c r="AY33" s="282"/>
      <c r="AZ33" s="282"/>
      <c r="BA33" s="403">
        <f t="shared" si="8"/>
        <v>3600</v>
      </c>
      <c r="BB33" s="283"/>
      <c r="BC33" s="291" t="s">
        <v>85</v>
      </c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421" t="s">
        <v>619</v>
      </c>
      <c r="C34" s="418" t="s">
        <v>192</v>
      </c>
      <c r="D34" s="419">
        <v>45847</v>
      </c>
      <c r="E34" s="421" t="s">
        <v>200</v>
      </c>
      <c r="F34" s="380">
        <f t="shared" si="2"/>
        <v>30</v>
      </c>
      <c r="G34" s="214" t="s">
        <v>79</v>
      </c>
      <c r="H34" s="215"/>
      <c r="I34" s="215"/>
      <c r="J34" s="215">
        <v>23</v>
      </c>
      <c r="K34" s="215"/>
      <c r="L34" s="215"/>
      <c r="M34" s="215"/>
      <c r="N34" s="215"/>
      <c r="O34" s="215"/>
      <c r="P34" s="215">
        <v>0</v>
      </c>
      <c r="Q34" s="215"/>
      <c r="R34" s="215"/>
      <c r="S34" s="398">
        <f t="shared" si="3"/>
        <v>0</v>
      </c>
      <c r="T34" s="325" t="s">
        <v>581</v>
      </c>
      <c r="U34" s="434" t="s">
        <v>190</v>
      </c>
      <c r="V34" s="289">
        <v>2000</v>
      </c>
      <c r="W34" s="290">
        <v>500</v>
      </c>
      <c r="X34" s="290">
        <v>500</v>
      </c>
      <c r="Y34" s="290">
        <v>200</v>
      </c>
      <c r="Z34" s="290">
        <v>100</v>
      </c>
      <c r="AA34" s="290">
        <v>100</v>
      </c>
      <c r="AB34" s="269">
        <v>100</v>
      </c>
      <c r="AC34" s="403">
        <f t="shared" si="4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2683.33333333333</v>
      </c>
      <c r="AU34" s="403">
        <f t="shared" si="7"/>
        <v>816.67</v>
      </c>
      <c r="AV34" s="281"/>
      <c r="AW34" s="282"/>
      <c r="AX34" s="282"/>
      <c r="AY34" s="282"/>
      <c r="AZ34" s="282"/>
      <c r="BA34" s="403">
        <f t="shared" si="8"/>
        <v>816.67</v>
      </c>
      <c r="BB34" s="283"/>
      <c r="BC34" s="291"/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429" t="s">
        <v>620</v>
      </c>
      <c r="C35" s="418" t="s">
        <v>192</v>
      </c>
      <c r="D35" s="419">
        <v>45837</v>
      </c>
      <c r="E35" s="430" t="s">
        <v>78</v>
      </c>
      <c r="F35" s="380">
        <f t="shared" si="2"/>
        <v>30</v>
      </c>
      <c r="G35" s="214" t="s">
        <v>79</v>
      </c>
      <c r="H35" s="215"/>
      <c r="I35" s="215"/>
      <c r="J35" s="215">
        <v>1</v>
      </c>
      <c r="K35" s="215"/>
      <c r="L35" s="215"/>
      <c r="M35" s="215"/>
      <c r="N35" s="215"/>
      <c r="O35" s="215"/>
      <c r="P35" s="215">
        <v>1</v>
      </c>
      <c r="Q35" s="215"/>
      <c r="R35" s="215"/>
      <c r="S35" s="398">
        <f t="shared" si="3"/>
        <v>1</v>
      </c>
      <c r="T35" s="325" t="s">
        <v>621</v>
      </c>
      <c r="U35" s="434" t="s">
        <v>121</v>
      </c>
      <c r="V35" s="289">
        <v>2000</v>
      </c>
      <c r="W35" s="290">
        <v>500</v>
      </c>
      <c r="X35" s="290">
        <v>500</v>
      </c>
      <c r="Y35" s="290">
        <v>500</v>
      </c>
      <c r="Z35" s="290">
        <v>500</v>
      </c>
      <c r="AA35" s="290">
        <v>500</v>
      </c>
      <c r="AB35" s="269">
        <v>500</v>
      </c>
      <c r="AC35" s="403">
        <f t="shared" si="4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166.666666666667</v>
      </c>
      <c r="AU35" s="403">
        <f t="shared" si="7"/>
        <v>4833.33</v>
      </c>
      <c r="AV35" s="281"/>
      <c r="AW35" s="282"/>
      <c r="AX35" s="282"/>
      <c r="AY35" s="282"/>
      <c r="AZ35" s="282"/>
      <c r="BA35" s="403">
        <f t="shared" si="8"/>
        <v>4833.33</v>
      </c>
      <c r="BB35" s="283"/>
      <c r="BC35" s="291"/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425" t="s">
        <v>622</v>
      </c>
      <c r="C36" s="418" t="s">
        <v>192</v>
      </c>
      <c r="D36" s="419">
        <v>45846</v>
      </c>
      <c r="E36" s="420" t="s">
        <v>78</v>
      </c>
      <c r="F36" s="380">
        <f t="shared" si="2"/>
        <v>30</v>
      </c>
      <c r="G36" s="214" t="s">
        <v>79</v>
      </c>
      <c r="H36" s="215"/>
      <c r="I36" s="215"/>
      <c r="J36" s="215"/>
      <c r="K36" s="215"/>
      <c r="L36" s="215"/>
      <c r="M36" s="215"/>
      <c r="N36" s="215"/>
      <c r="O36" s="215"/>
      <c r="P36" s="215">
        <v>0</v>
      </c>
      <c r="Q36" s="215">
        <v>1</v>
      </c>
      <c r="R36" s="215"/>
      <c r="S36" s="398">
        <f t="shared" si="3"/>
        <v>1</v>
      </c>
      <c r="T36" s="257" t="s">
        <v>618</v>
      </c>
      <c r="U36" s="434" t="s">
        <v>190</v>
      </c>
      <c r="V36" s="289">
        <v>2000</v>
      </c>
      <c r="W36" s="290">
        <v>500</v>
      </c>
      <c r="X36" s="290">
        <v>500</v>
      </c>
      <c r="Y36" s="290">
        <v>200</v>
      </c>
      <c r="Z36" s="290">
        <v>100</v>
      </c>
      <c r="AA36" s="290">
        <v>100</v>
      </c>
      <c r="AB36" s="269">
        <v>100</v>
      </c>
      <c r="AC36" s="403">
        <f t="shared" si="4"/>
        <v>0</v>
      </c>
      <c r="AD36" s="269"/>
      <c r="AE36" s="269"/>
      <c r="AF36" s="269"/>
      <c r="AG36" s="269"/>
      <c r="AH36" s="269"/>
      <c r="AI36" s="269">
        <v>100</v>
      </c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3600</v>
      </c>
      <c r="AV36" s="281"/>
      <c r="AW36" s="282"/>
      <c r="AX36" s="282"/>
      <c r="AY36" s="282"/>
      <c r="AZ36" s="282"/>
      <c r="BA36" s="403">
        <f t="shared" si="8"/>
        <v>3600</v>
      </c>
      <c r="BB36" s="283"/>
      <c r="BC36" s="291" t="s">
        <v>85</v>
      </c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431" t="s">
        <v>623</v>
      </c>
      <c r="C37" s="418" t="s">
        <v>192</v>
      </c>
      <c r="D37" s="419">
        <v>45872</v>
      </c>
      <c r="E37" s="420" t="s">
        <v>78</v>
      </c>
      <c r="F37" s="380">
        <f t="shared" si="2"/>
        <v>30</v>
      </c>
      <c r="G37" s="214" t="s">
        <v>79</v>
      </c>
      <c r="H37" s="215"/>
      <c r="I37" s="215"/>
      <c r="J37" s="215"/>
      <c r="K37" s="215"/>
      <c r="L37" s="215"/>
      <c r="M37" s="215"/>
      <c r="N37" s="215"/>
      <c r="O37" s="215"/>
      <c r="P37" s="215">
        <v>0</v>
      </c>
      <c r="Q37" s="215">
        <v>1</v>
      </c>
      <c r="R37" s="215"/>
      <c r="S37" s="398">
        <f t="shared" si="3"/>
        <v>1</v>
      </c>
      <c r="T37" s="257" t="s">
        <v>624</v>
      </c>
      <c r="U37" s="434" t="s">
        <v>190</v>
      </c>
      <c r="V37" s="289">
        <v>2000</v>
      </c>
      <c r="W37" s="290">
        <v>500</v>
      </c>
      <c r="X37" s="290">
        <v>500</v>
      </c>
      <c r="Y37" s="290">
        <v>200</v>
      </c>
      <c r="Z37" s="290">
        <v>100</v>
      </c>
      <c r="AA37" s="290">
        <v>100</v>
      </c>
      <c r="AB37" s="269">
        <v>100</v>
      </c>
      <c r="AC37" s="403">
        <f t="shared" si="4"/>
        <v>0</v>
      </c>
      <c r="AD37" s="269"/>
      <c r="AE37" s="269"/>
      <c r="AF37" s="269"/>
      <c r="AG37" s="269"/>
      <c r="AH37" s="269"/>
      <c r="AI37" s="269">
        <v>100</v>
      </c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3600</v>
      </c>
      <c r="AV37" s="281"/>
      <c r="AW37" s="282"/>
      <c r="AX37" s="282"/>
      <c r="AY37" s="282"/>
      <c r="AZ37" s="282"/>
      <c r="BA37" s="403">
        <f t="shared" si="8"/>
        <v>3600</v>
      </c>
      <c r="BB37" s="283"/>
      <c r="BC37" s="291" t="s">
        <v>625</v>
      </c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432" t="s">
        <v>626</v>
      </c>
      <c r="C38" s="418" t="s">
        <v>192</v>
      </c>
      <c r="D38" s="419">
        <v>45908</v>
      </c>
      <c r="E38" s="433" t="s">
        <v>114</v>
      </c>
      <c r="F38" s="380">
        <f t="shared" si="2"/>
        <v>23</v>
      </c>
      <c r="G38" s="214" t="s">
        <v>79</v>
      </c>
      <c r="H38" s="215"/>
      <c r="I38" s="215"/>
      <c r="J38" s="215"/>
      <c r="K38" s="215"/>
      <c r="L38" s="215"/>
      <c r="M38" s="215"/>
      <c r="N38" s="215"/>
      <c r="O38" s="215"/>
      <c r="P38" s="215">
        <v>0</v>
      </c>
      <c r="Q38" s="215"/>
      <c r="R38" s="215"/>
      <c r="S38" s="398">
        <f t="shared" si="3"/>
        <v>0</v>
      </c>
      <c r="T38" s="436" t="s">
        <v>627</v>
      </c>
      <c r="U38" s="434" t="s">
        <v>302</v>
      </c>
      <c r="V38" s="289">
        <f>4500/30*23</f>
        <v>3450</v>
      </c>
      <c r="W38" s="290"/>
      <c r="X38" s="290"/>
      <c r="Y38" s="290"/>
      <c r="Z38" s="290"/>
      <c r="AA38" s="290"/>
      <c r="AB38" s="269"/>
      <c r="AC38" s="403">
        <f t="shared" si="4"/>
        <v>0</v>
      </c>
      <c r="AD38" s="269"/>
      <c r="AE38" s="269"/>
      <c r="AF38" s="269"/>
      <c r="AG38" s="269"/>
      <c r="AH38" s="269"/>
      <c r="AI38" s="269">
        <v>100</v>
      </c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3550</v>
      </c>
      <c r="AV38" s="281"/>
      <c r="AW38" s="282"/>
      <c r="AX38" s="282"/>
      <c r="AY38" s="282"/>
      <c r="AZ38" s="282"/>
      <c r="BA38" s="403">
        <f t="shared" si="8"/>
        <v>3550</v>
      </c>
      <c r="BB38" s="283"/>
      <c r="BC38" s="291" t="s">
        <v>85</v>
      </c>
      <c r="BD38" s="329" t="str">
        <f t="shared" si="9"/>
        <v>错误</v>
      </c>
    </row>
    <row r="39" s="1" customFormat="1" ht="33" customHeight="1" spans="1:56">
      <c r="A39" s="376">
        <f t="shared" si="1"/>
        <v>35</v>
      </c>
      <c r="B39" s="432" t="s">
        <v>628</v>
      </c>
      <c r="C39" s="418" t="s">
        <v>192</v>
      </c>
      <c r="D39" s="419">
        <v>45908</v>
      </c>
      <c r="E39" s="433" t="s">
        <v>114</v>
      </c>
      <c r="F39" s="380">
        <f t="shared" si="2"/>
        <v>23</v>
      </c>
      <c r="G39" s="214" t="s">
        <v>79</v>
      </c>
      <c r="H39" s="215"/>
      <c r="I39" s="215"/>
      <c r="J39" s="215"/>
      <c r="K39" s="215"/>
      <c r="L39" s="215"/>
      <c r="M39" s="215"/>
      <c r="N39" s="215"/>
      <c r="O39" s="215"/>
      <c r="P39" s="215">
        <v>0</v>
      </c>
      <c r="Q39" s="215"/>
      <c r="R39" s="215"/>
      <c r="S39" s="398">
        <f t="shared" si="3"/>
        <v>0</v>
      </c>
      <c r="T39" s="436" t="s">
        <v>627</v>
      </c>
      <c r="U39" s="434" t="s">
        <v>190</v>
      </c>
      <c r="V39" s="289">
        <f>3500/30*23</f>
        <v>2683.33333333333</v>
      </c>
      <c r="W39" s="290"/>
      <c r="X39" s="290"/>
      <c r="Y39" s="290"/>
      <c r="Z39" s="290"/>
      <c r="AA39" s="290"/>
      <c r="AB39" s="269"/>
      <c r="AC39" s="403">
        <f t="shared" si="4"/>
        <v>0</v>
      </c>
      <c r="AD39" s="269"/>
      <c r="AE39" s="269"/>
      <c r="AF39" s="269"/>
      <c r="AG39" s="269"/>
      <c r="AH39" s="269"/>
      <c r="AI39" s="269">
        <v>100</v>
      </c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2783.33</v>
      </c>
      <c r="AV39" s="281"/>
      <c r="AW39" s="282"/>
      <c r="AX39" s="282"/>
      <c r="AY39" s="282"/>
      <c r="AZ39" s="282"/>
      <c r="BA39" s="403">
        <f t="shared" si="8"/>
        <v>2783.33</v>
      </c>
      <c r="BB39" s="283"/>
      <c r="BC39" s="291" t="s">
        <v>85</v>
      </c>
      <c r="BD39" s="329" t="str">
        <f t="shared" si="9"/>
        <v>错误</v>
      </c>
    </row>
    <row r="40" s="1" customFormat="1" ht="33" customHeight="1" spans="1:56">
      <c r="A40" s="376">
        <f t="shared" si="1"/>
        <v>36</v>
      </c>
      <c r="B40" s="432" t="s">
        <v>629</v>
      </c>
      <c r="C40" s="418" t="s">
        <v>192</v>
      </c>
      <c r="D40" s="419">
        <v>45908</v>
      </c>
      <c r="E40" s="433" t="s">
        <v>114</v>
      </c>
      <c r="F40" s="380">
        <f t="shared" si="2"/>
        <v>23</v>
      </c>
      <c r="G40" s="214" t="s">
        <v>79</v>
      </c>
      <c r="H40" s="215"/>
      <c r="I40" s="215"/>
      <c r="J40" s="215"/>
      <c r="K40" s="215"/>
      <c r="L40" s="215"/>
      <c r="M40" s="215"/>
      <c r="N40" s="215"/>
      <c r="O40" s="215"/>
      <c r="P40" s="215">
        <v>0</v>
      </c>
      <c r="Q40" s="215"/>
      <c r="R40" s="215"/>
      <c r="S40" s="398">
        <f t="shared" si="3"/>
        <v>0</v>
      </c>
      <c r="T40" s="436" t="s">
        <v>627</v>
      </c>
      <c r="U40" s="434" t="s">
        <v>190</v>
      </c>
      <c r="V40" s="289">
        <f>3500/30*23</f>
        <v>2683.33333333333</v>
      </c>
      <c r="W40" s="290"/>
      <c r="X40" s="290"/>
      <c r="Y40" s="290"/>
      <c r="Z40" s="290"/>
      <c r="AA40" s="290"/>
      <c r="AB40" s="269"/>
      <c r="AC40" s="403">
        <f t="shared" si="4"/>
        <v>0</v>
      </c>
      <c r="AD40" s="269"/>
      <c r="AE40" s="269"/>
      <c r="AF40" s="269"/>
      <c r="AG40" s="269"/>
      <c r="AH40" s="269"/>
      <c r="AI40" s="269">
        <v>100</v>
      </c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2783.33</v>
      </c>
      <c r="AV40" s="281"/>
      <c r="AW40" s="282"/>
      <c r="AX40" s="282"/>
      <c r="AY40" s="282"/>
      <c r="AZ40" s="282"/>
      <c r="BA40" s="403">
        <f t="shared" si="8"/>
        <v>2783.33</v>
      </c>
      <c r="BB40" s="283"/>
      <c r="BC40" s="291" t="s">
        <v>85</v>
      </c>
      <c r="BD40" s="329" t="str">
        <f t="shared" si="9"/>
        <v>错误</v>
      </c>
    </row>
    <row r="41" s="1" customFormat="1" ht="33" customHeight="1" spans="1:56">
      <c r="A41" s="376">
        <f t="shared" si="1"/>
        <v>37</v>
      </c>
      <c r="B41" s="432" t="s">
        <v>630</v>
      </c>
      <c r="C41" s="418" t="s">
        <v>192</v>
      </c>
      <c r="D41" s="419">
        <v>45916</v>
      </c>
      <c r="E41" s="433" t="s">
        <v>114</v>
      </c>
      <c r="F41" s="380">
        <f t="shared" si="2"/>
        <v>15</v>
      </c>
      <c r="G41" s="214" t="s">
        <v>79</v>
      </c>
      <c r="H41" s="215"/>
      <c r="I41" s="215"/>
      <c r="J41" s="215"/>
      <c r="K41" s="215"/>
      <c r="L41" s="215"/>
      <c r="M41" s="215"/>
      <c r="N41" s="215"/>
      <c r="O41" s="215"/>
      <c r="P41" s="215">
        <v>0</v>
      </c>
      <c r="Q41" s="215"/>
      <c r="R41" s="215"/>
      <c r="S41" s="398">
        <f t="shared" si="3"/>
        <v>0</v>
      </c>
      <c r="T41" s="436" t="s">
        <v>631</v>
      </c>
      <c r="U41" s="434" t="s">
        <v>190</v>
      </c>
      <c r="V41" s="289">
        <f>3500/30*15</f>
        <v>1750</v>
      </c>
      <c r="W41" s="290"/>
      <c r="X41" s="290"/>
      <c r="Y41" s="290"/>
      <c r="Z41" s="290"/>
      <c r="AA41" s="290"/>
      <c r="AB41" s="269"/>
      <c r="AC41" s="403">
        <f t="shared" si="4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1750</v>
      </c>
      <c r="AV41" s="281"/>
      <c r="AW41" s="282"/>
      <c r="AX41" s="282"/>
      <c r="AY41" s="282"/>
      <c r="AZ41" s="282"/>
      <c r="BA41" s="403">
        <f t="shared" si="8"/>
        <v>1750</v>
      </c>
      <c r="BB41" s="283"/>
      <c r="BC41" s="291"/>
      <c r="BD41" s="329" t="str">
        <f t="shared" si="9"/>
        <v>错误</v>
      </c>
    </row>
    <row r="42" s="1" customFormat="1" ht="33" customHeight="1" spans="1:56">
      <c r="A42" s="376">
        <f t="shared" si="1"/>
        <v>38</v>
      </c>
      <c r="B42" s="287"/>
      <c r="C42" s="288"/>
      <c r="D42" s="227"/>
      <c r="E42" s="287"/>
      <c r="F42" s="380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4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0</v>
      </c>
      <c r="AV42" s="281"/>
      <c r="AW42" s="282"/>
      <c r="AX42" s="282"/>
      <c r="AY42" s="282"/>
      <c r="AZ42" s="282"/>
      <c r="BA42" s="403">
        <f t="shared" si="8"/>
        <v>0</v>
      </c>
      <c r="BB42" s="283"/>
      <c r="BC42" s="291"/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287"/>
      <c r="C43" s="288"/>
      <c r="D43" s="227"/>
      <c r="E43" s="287"/>
      <c r="F43" s="380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4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0</v>
      </c>
      <c r="AV43" s="281"/>
      <c r="AW43" s="282"/>
      <c r="AX43" s="282"/>
      <c r="AY43" s="282"/>
      <c r="AZ43" s="282"/>
      <c r="BA43" s="403">
        <f t="shared" si="8"/>
        <v>0</v>
      </c>
      <c r="BB43" s="283"/>
      <c r="BC43" s="291"/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287"/>
      <c r="C44" s="288"/>
      <c r="D44" s="227"/>
      <c r="E44" s="287"/>
      <c r="F44" s="380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3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4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0</v>
      </c>
      <c r="AV44" s="281"/>
      <c r="AW44" s="282"/>
      <c r="AX44" s="282"/>
      <c r="AY44" s="282"/>
      <c r="AZ44" s="282"/>
      <c r="BA44" s="403">
        <f t="shared" si="8"/>
        <v>0</v>
      </c>
      <c r="BB44" s="283"/>
      <c r="BC44" s="291"/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287"/>
      <c r="C45" s="288"/>
      <c r="D45" s="227"/>
      <c r="E45" s="287"/>
      <c r="F45" s="380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4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0</v>
      </c>
      <c r="AV45" s="281"/>
      <c r="AW45" s="282"/>
      <c r="AX45" s="282"/>
      <c r="AY45" s="282"/>
      <c r="AZ45" s="282"/>
      <c r="BA45" s="403">
        <f t="shared" si="8"/>
        <v>0</v>
      </c>
      <c r="BB45" s="283"/>
      <c r="BC45" s="291"/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287"/>
      <c r="C46" s="288"/>
      <c r="D46" s="227"/>
      <c r="E46" s="287"/>
      <c r="F46" s="380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4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0</v>
      </c>
      <c r="AV46" s="281"/>
      <c r="AW46" s="282"/>
      <c r="AX46" s="282"/>
      <c r="AY46" s="282"/>
      <c r="AZ46" s="282"/>
      <c r="BA46" s="403">
        <f t="shared" si="8"/>
        <v>0</v>
      </c>
      <c r="BB46" s="283"/>
      <c r="BC46" s="291"/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287"/>
      <c r="C47" s="288"/>
      <c r="D47" s="227"/>
      <c r="E47" s="287"/>
      <c r="F47" s="380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0</v>
      </c>
      <c r="AV47" s="281"/>
      <c r="AW47" s="282"/>
      <c r="AX47" s="282"/>
      <c r="AY47" s="282"/>
      <c r="AZ47" s="282"/>
      <c r="BA47" s="403">
        <f t="shared" si="8"/>
        <v>0</v>
      </c>
      <c r="BB47" s="283"/>
      <c r="BC47" s="291"/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287"/>
      <c r="C48" s="288"/>
      <c r="D48" s="227"/>
      <c r="E48" s="287"/>
      <c r="F48" s="380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0</v>
      </c>
      <c r="AV48" s="281"/>
      <c r="AW48" s="282"/>
      <c r="AX48" s="282"/>
      <c r="AY48" s="282"/>
      <c r="AZ48" s="282"/>
      <c r="BA48" s="403">
        <f t="shared" si="8"/>
        <v>0</v>
      </c>
      <c r="BB48" s="283"/>
      <c r="BC48" s="291"/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287"/>
      <c r="C49" s="288"/>
      <c r="D49" s="227"/>
      <c r="E49" s="287"/>
      <c r="F49" s="380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4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0</v>
      </c>
      <c r="AV49" s="281"/>
      <c r="AW49" s="282"/>
      <c r="AX49" s="282"/>
      <c r="AY49" s="282"/>
      <c r="AZ49" s="282"/>
      <c r="BA49" s="403">
        <f t="shared" si="8"/>
        <v>0</v>
      </c>
      <c r="BB49" s="283"/>
      <c r="BC49" s="291"/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287"/>
      <c r="C50" s="288"/>
      <c r="D50" s="227"/>
      <c r="E50" s="287"/>
      <c r="F50" s="380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4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0</v>
      </c>
      <c r="AV50" s="281"/>
      <c r="AW50" s="282"/>
      <c r="AX50" s="282"/>
      <c r="AY50" s="282"/>
      <c r="AZ50" s="282"/>
      <c r="BA50" s="403">
        <f t="shared" si="8"/>
        <v>0</v>
      </c>
      <c r="BB50" s="283"/>
      <c r="BC50" s="291"/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287"/>
      <c r="C51" s="288"/>
      <c r="D51" s="227"/>
      <c r="E51" s="28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3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0">ROW()-4</f>
        <v>65</v>
      </c>
      <c r="B69" s="287"/>
      <c r="C69" s="288"/>
      <c r="D69" s="227"/>
      <c r="E69" s="287"/>
      <c r="F69" s="380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7">ROUND(AU69-SUM(AV69:AZ69),2)</f>
        <v>0</v>
      </c>
      <c r="BB69" s="283"/>
      <c r="BC69" s="291"/>
      <c r="BD69" s="329" t="str">
        <f t="shared" ref="BD69:BD132" si="18">IF(U69-SUM(V69:AB69)=0,"正确","错误")</f>
        <v>正确</v>
      </c>
    </row>
    <row r="70" s="1" customFormat="1" ht="33" customHeight="1" spans="1:56">
      <c r="A70" s="376">
        <f t="shared" si="10"/>
        <v>66</v>
      </c>
      <c r="B70" s="287"/>
      <c r="C70" s="288"/>
      <c r="D70" s="227"/>
      <c r="E70" s="287"/>
      <c r="F70" s="380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3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0</v>
      </c>
      <c r="AV70" s="281"/>
      <c r="AW70" s="282"/>
      <c r="AX70" s="282"/>
      <c r="AY70" s="282"/>
      <c r="AZ70" s="282"/>
      <c r="BA70" s="403">
        <f t="shared" si="17"/>
        <v>0</v>
      </c>
      <c r="BB70" s="283"/>
      <c r="BC70" s="291"/>
      <c r="BD70" s="329" t="str">
        <f t="shared" si="18"/>
        <v>正确</v>
      </c>
    </row>
    <row r="71" s="1" customFormat="1" ht="33" customHeight="1" spans="1:56">
      <c r="A71" s="376">
        <f t="shared" si="10"/>
        <v>67</v>
      </c>
      <c r="B71" s="287"/>
      <c r="C71" s="288"/>
      <c r="D71" s="227"/>
      <c r="E71" s="287"/>
      <c r="F71" s="380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2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3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0</v>
      </c>
      <c r="AV71" s="281"/>
      <c r="AW71" s="282"/>
      <c r="AX71" s="282"/>
      <c r="AY71" s="282"/>
      <c r="AZ71" s="282"/>
      <c r="BA71" s="403">
        <f t="shared" si="17"/>
        <v>0</v>
      </c>
      <c r="BB71" s="283"/>
      <c r="BC71" s="291"/>
      <c r="BD71" s="329" t="str">
        <f t="shared" si="18"/>
        <v>正确</v>
      </c>
    </row>
    <row r="72" s="1" customFormat="1" ht="33" customHeight="1" spans="1:56">
      <c r="A72" s="376">
        <f t="shared" si="10"/>
        <v>68</v>
      </c>
      <c r="B72" s="287"/>
      <c r="C72" s="288"/>
      <c r="D72" s="227"/>
      <c r="E72" s="287"/>
      <c r="F72" s="380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3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0</v>
      </c>
      <c r="AV72" s="281"/>
      <c r="AW72" s="282"/>
      <c r="AX72" s="282"/>
      <c r="AY72" s="282"/>
      <c r="AZ72" s="282"/>
      <c r="BA72" s="403">
        <f t="shared" si="17"/>
        <v>0</v>
      </c>
      <c r="BB72" s="283"/>
      <c r="BC72" s="291"/>
      <c r="BD72" s="329" t="str">
        <f t="shared" si="18"/>
        <v>正确</v>
      </c>
    </row>
    <row r="73" s="1" customFormat="1" ht="33" customHeight="1" spans="1:56">
      <c r="A73" s="376">
        <f t="shared" si="10"/>
        <v>69</v>
      </c>
      <c r="B73" s="287"/>
      <c r="C73" s="288"/>
      <c r="D73" s="227"/>
      <c r="E73" s="287"/>
      <c r="F73" s="380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3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0</v>
      </c>
      <c r="AV73" s="281"/>
      <c r="AW73" s="282"/>
      <c r="AX73" s="282"/>
      <c r="AY73" s="282"/>
      <c r="AZ73" s="282"/>
      <c r="BA73" s="403">
        <f t="shared" si="17"/>
        <v>0</v>
      </c>
      <c r="BB73" s="283"/>
      <c r="BC73" s="291"/>
      <c r="BD73" s="329" t="str">
        <f t="shared" si="18"/>
        <v>正确</v>
      </c>
    </row>
    <row r="74" s="1" customFormat="1" ht="33" customHeight="1" spans="1:56">
      <c r="A74" s="376">
        <f t="shared" si="10"/>
        <v>70</v>
      </c>
      <c r="B74" s="287"/>
      <c r="C74" s="288"/>
      <c r="D74" s="227"/>
      <c r="E74" s="287"/>
      <c r="F74" s="380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3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0</v>
      </c>
      <c r="AV74" s="281"/>
      <c r="AW74" s="282"/>
      <c r="AX74" s="282"/>
      <c r="AY74" s="282"/>
      <c r="AZ74" s="282"/>
      <c r="BA74" s="403">
        <f t="shared" si="17"/>
        <v>0</v>
      </c>
      <c r="BB74" s="283"/>
      <c r="BC74" s="291"/>
      <c r="BD74" s="329" t="str">
        <f t="shared" si="18"/>
        <v>正确</v>
      </c>
    </row>
    <row r="75" s="1" customFormat="1" ht="33" customHeight="1" spans="1:56">
      <c r="A75" s="376">
        <f t="shared" si="10"/>
        <v>71</v>
      </c>
      <c r="B75" s="287"/>
      <c r="C75" s="288"/>
      <c r="D75" s="227"/>
      <c r="E75" s="287"/>
      <c r="F75" s="380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3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0</v>
      </c>
      <c r="AV75" s="281"/>
      <c r="AW75" s="282"/>
      <c r="AX75" s="282"/>
      <c r="AY75" s="282"/>
      <c r="AZ75" s="282"/>
      <c r="BA75" s="403">
        <f t="shared" si="17"/>
        <v>0</v>
      </c>
      <c r="BB75" s="283"/>
      <c r="BC75" s="291"/>
      <c r="BD75" s="329" t="str">
        <f t="shared" si="18"/>
        <v>正确</v>
      </c>
    </row>
    <row r="76" s="1" customFormat="1" ht="33" customHeight="1" spans="1:56">
      <c r="A76" s="376">
        <f t="shared" si="10"/>
        <v>72</v>
      </c>
      <c r="B76" s="287"/>
      <c r="C76" s="288"/>
      <c r="D76" s="227"/>
      <c r="E76" s="287"/>
      <c r="F76" s="380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3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0</v>
      </c>
      <c r="AV76" s="281"/>
      <c r="AW76" s="282"/>
      <c r="AX76" s="282"/>
      <c r="AY76" s="282"/>
      <c r="AZ76" s="282"/>
      <c r="BA76" s="403">
        <f t="shared" si="17"/>
        <v>0</v>
      </c>
      <c r="BB76" s="283"/>
      <c r="BC76" s="291"/>
      <c r="BD76" s="329" t="str">
        <f t="shared" si="18"/>
        <v>正确</v>
      </c>
    </row>
    <row r="77" s="1" customFormat="1" ht="33" customHeight="1" spans="1:56">
      <c r="A77" s="376">
        <f t="shared" si="10"/>
        <v>73</v>
      </c>
      <c r="B77" s="287"/>
      <c r="C77" s="288"/>
      <c r="D77" s="227"/>
      <c r="E77" s="287"/>
      <c r="F77" s="380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3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0</v>
      </c>
      <c r="AV77" s="281"/>
      <c r="AW77" s="282"/>
      <c r="AX77" s="282"/>
      <c r="AY77" s="282"/>
      <c r="AZ77" s="282"/>
      <c r="BA77" s="403">
        <f t="shared" si="17"/>
        <v>0</v>
      </c>
      <c r="BB77" s="283"/>
      <c r="BC77" s="291"/>
      <c r="BD77" s="329" t="str">
        <f t="shared" si="18"/>
        <v>正确</v>
      </c>
    </row>
    <row r="78" s="1" customFormat="1" ht="33" customHeight="1" spans="1:56">
      <c r="A78" s="376">
        <f t="shared" si="10"/>
        <v>74</v>
      </c>
      <c r="B78" s="287"/>
      <c r="C78" s="288"/>
      <c r="D78" s="227"/>
      <c r="E78" s="287"/>
      <c r="F78" s="380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3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0</v>
      </c>
      <c r="AV78" s="281"/>
      <c r="AW78" s="282"/>
      <c r="AX78" s="282"/>
      <c r="AY78" s="282"/>
      <c r="AZ78" s="282"/>
      <c r="BA78" s="403">
        <f t="shared" si="17"/>
        <v>0</v>
      </c>
      <c r="BB78" s="283"/>
      <c r="BC78" s="291"/>
      <c r="BD78" s="329" t="str">
        <f t="shared" si="18"/>
        <v>正确</v>
      </c>
    </row>
    <row r="79" s="1" customFormat="1" ht="33" customHeight="1" spans="1:56">
      <c r="A79" s="376">
        <f t="shared" si="10"/>
        <v>75</v>
      </c>
      <c r="B79" s="287"/>
      <c r="C79" s="288"/>
      <c r="D79" s="227"/>
      <c r="E79" s="287"/>
      <c r="F79" s="380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0</v>
      </c>
      <c r="AU79" s="403">
        <f t="shared" si="16"/>
        <v>0</v>
      </c>
      <c r="AV79" s="281"/>
      <c r="AW79" s="282"/>
      <c r="AX79" s="282"/>
      <c r="AY79" s="282"/>
      <c r="AZ79" s="282"/>
      <c r="BA79" s="403">
        <f t="shared" si="17"/>
        <v>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6">
        <f t="shared" si="10"/>
        <v>76</v>
      </c>
      <c r="B80" s="287"/>
      <c r="C80" s="288"/>
      <c r="D80" s="227"/>
      <c r="E80" s="287"/>
      <c r="F80" s="380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3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0</v>
      </c>
      <c r="AV80" s="281"/>
      <c r="AW80" s="282"/>
      <c r="AX80" s="282"/>
      <c r="AY80" s="282"/>
      <c r="AZ80" s="282"/>
      <c r="BA80" s="403">
        <f t="shared" si="17"/>
        <v>0</v>
      </c>
      <c r="BB80" s="283"/>
      <c r="BC80" s="291"/>
      <c r="BD80" s="329" t="str">
        <f t="shared" si="18"/>
        <v>正确</v>
      </c>
    </row>
    <row r="81" s="1" customFormat="1" ht="33" customHeight="1" spans="1:56">
      <c r="A81" s="376">
        <f t="shared" si="10"/>
        <v>77</v>
      </c>
      <c r="B81" s="287"/>
      <c r="C81" s="288"/>
      <c r="D81" s="227"/>
      <c r="E81" s="287"/>
      <c r="F81" s="380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0</v>
      </c>
      <c r="AV81" s="281"/>
      <c r="AW81" s="282"/>
      <c r="AX81" s="282"/>
      <c r="AY81" s="282"/>
      <c r="AZ81" s="282"/>
      <c r="BA81" s="403">
        <f t="shared" si="17"/>
        <v>0</v>
      </c>
      <c r="BB81" s="283"/>
      <c r="BC81" s="291"/>
      <c r="BD81" s="329" t="str">
        <f t="shared" si="18"/>
        <v>正确</v>
      </c>
    </row>
    <row r="82" s="1" customFormat="1" ht="33" customHeight="1" spans="1:56">
      <c r="A82" s="376">
        <f t="shared" si="10"/>
        <v>78</v>
      </c>
      <c r="B82" s="287"/>
      <c r="C82" s="288"/>
      <c r="D82" s="227"/>
      <c r="E82" s="287"/>
      <c r="F82" s="380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0</v>
      </c>
      <c r="AV82" s="281"/>
      <c r="AW82" s="282"/>
      <c r="AX82" s="282"/>
      <c r="AY82" s="282"/>
      <c r="AZ82" s="282"/>
      <c r="BA82" s="403">
        <f t="shared" si="17"/>
        <v>0</v>
      </c>
      <c r="BB82" s="283"/>
      <c r="BC82" s="291"/>
      <c r="BD82" s="329" t="str">
        <f t="shared" si="18"/>
        <v>正确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64" si="19">ROW()-4</f>
        <v>129</v>
      </c>
      <c r="B133" s="287"/>
      <c r="C133" s="288"/>
      <c r="D133" s="227"/>
      <c r="E133" s="287"/>
      <c r="F133" s="380">
        <f t="shared" ref="F133:F164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64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64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4" si="23">IFERROR(U133/$E$2*2*H133+I133*2,0)</f>
        <v>0</v>
      </c>
      <c r="AT133" s="403">
        <f t="shared" ref="AT133:AT164" si="24">IFERROR(U133/$E$2*(J133+K133*0.2+L133+M133*0.5),0)</f>
        <v>0</v>
      </c>
      <c r="AU133" s="403">
        <f t="shared" ref="AU133:AU164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4" si="26">ROUND(AU133-SUM(AV133:AZ133),2)</f>
        <v>0</v>
      </c>
      <c r="BB133" s="283"/>
      <c r="BC133" s="291"/>
      <c r="BD133" s="329" t="str">
        <f t="shared" ref="BD133:BD164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  <row r="158" s="1" customFormat="1" ht="33" customHeight="1" spans="1:56">
      <c r="A158" s="376">
        <f t="shared" si="19"/>
        <v>154</v>
      </c>
      <c r="B158" s="287"/>
      <c r="C158" s="288"/>
      <c r="D158" s="227"/>
      <c r="E158" s="287"/>
      <c r="F158" s="380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1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2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3"/>
        <v>0</v>
      </c>
      <c r="AT158" s="403">
        <f t="shared" si="24"/>
        <v>0</v>
      </c>
      <c r="AU158" s="403">
        <f t="shared" si="25"/>
        <v>0</v>
      </c>
      <c r="AV158" s="281"/>
      <c r="AW158" s="282"/>
      <c r="AX158" s="282"/>
      <c r="AY158" s="282"/>
      <c r="AZ158" s="282"/>
      <c r="BA158" s="403">
        <f t="shared" si="26"/>
        <v>0</v>
      </c>
      <c r="BB158" s="283"/>
      <c r="BC158" s="291"/>
      <c r="BD158" s="329" t="str">
        <f t="shared" si="27"/>
        <v>正确</v>
      </c>
    </row>
    <row r="159" s="1" customFormat="1" ht="33" customHeight="1" spans="1:56">
      <c r="A159" s="376">
        <f t="shared" si="19"/>
        <v>155</v>
      </c>
      <c r="B159" s="287"/>
      <c r="C159" s="288"/>
      <c r="D159" s="227"/>
      <c r="E159" s="287"/>
      <c r="F159" s="380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1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2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3"/>
        <v>0</v>
      </c>
      <c r="AT159" s="403">
        <f t="shared" si="24"/>
        <v>0</v>
      </c>
      <c r="AU159" s="403">
        <f t="shared" si="25"/>
        <v>0</v>
      </c>
      <c r="AV159" s="281"/>
      <c r="AW159" s="282"/>
      <c r="AX159" s="282"/>
      <c r="AY159" s="282"/>
      <c r="AZ159" s="282"/>
      <c r="BA159" s="403">
        <f t="shared" si="26"/>
        <v>0</v>
      </c>
      <c r="BB159" s="283"/>
      <c r="BC159" s="291"/>
      <c r="BD159" s="329" t="str">
        <f t="shared" si="27"/>
        <v>正确</v>
      </c>
    </row>
    <row r="160" s="1" customFormat="1" ht="33" customHeight="1" spans="1:56">
      <c r="A160" s="376">
        <f t="shared" si="19"/>
        <v>156</v>
      </c>
      <c r="B160" s="287"/>
      <c r="C160" s="288"/>
      <c r="D160" s="227"/>
      <c r="E160" s="287"/>
      <c r="F160" s="380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1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2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3"/>
        <v>0</v>
      </c>
      <c r="AT160" s="403">
        <f t="shared" si="24"/>
        <v>0</v>
      </c>
      <c r="AU160" s="403">
        <f t="shared" si="25"/>
        <v>0</v>
      </c>
      <c r="AV160" s="281"/>
      <c r="AW160" s="282"/>
      <c r="AX160" s="282"/>
      <c r="AY160" s="282"/>
      <c r="AZ160" s="282"/>
      <c r="BA160" s="403">
        <f t="shared" si="26"/>
        <v>0</v>
      </c>
      <c r="BB160" s="283"/>
      <c r="BC160" s="291"/>
      <c r="BD160" s="329" t="str">
        <f t="shared" si="27"/>
        <v>正确</v>
      </c>
    </row>
    <row r="161" s="1" customFormat="1" ht="33" customHeight="1" spans="1:56">
      <c r="A161" s="376">
        <f t="shared" si="19"/>
        <v>157</v>
      </c>
      <c r="B161" s="287"/>
      <c r="C161" s="288"/>
      <c r="D161" s="227"/>
      <c r="E161" s="287"/>
      <c r="F161" s="380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1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2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3"/>
        <v>0</v>
      </c>
      <c r="AT161" s="403">
        <f t="shared" si="24"/>
        <v>0</v>
      </c>
      <c r="AU161" s="403">
        <f t="shared" si="25"/>
        <v>0</v>
      </c>
      <c r="AV161" s="281"/>
      <c r="AW161" s="282"/>
      <c r="AX161" s="282"/>
      <c r="AY161" s="282"/>
      <c r="AZ161" s="282"/>
      <c r="BA161" s="403">
        <f t="shared" si="26"/>
        <v>0</v>
      </c>
      <c r="BB161" s="283"/>
      <c r="BC161" s="291"/>
      <c r="BD161" s="329" t="str">
        <f t="shared" si="27"/>
        <v>正确</v>
      </c>
    </row>
    <row r="162" s="1" customFormat="1" ht="33" customHeight="1" spans="1:56">
      <c r="A162" s="376">
        <f t="shared" si="19"/>
        <v>158</v>
      </c>
      <c r="B162" s="287"/>
      <c r="C162" s="288"/>
      <c r="D162" s="227"/>
      <c r="E162" s="287"/>
      <c r="F162" s="380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1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2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3"/>
        <v>0</v>
      </c>
      <c r="AT162" s="403">
        <f t="shared" si="24"/>
        <v>0</v>
      </c>
      <c r="AU162" s="403">
        <f t="shared" si="25"/>
        <v>0</v>
      </c>
      <c r="AV162" s="281"/>
      <c r="AW162" s="282"/>
      <c r="AX162" s="282"/>
      <c r="AY162" s="282"/>
      <c r="AZ162" s="282"/>
      <c r="BA162" s="403">
        <f t="shared" si="26"/>
        <v>0</v>
      </c>
      <c r="BB162" s="283"/>
      <c r="BC162" s="291"/>
      <c r="BD162" s="329" t="str">
        <f t="shared" si="27"/>
        <v>正确</v>
      </c>
    </row>
    <row r="163" s="1" customFormat="1" ht="33" customHeight="1" spans="1:56">
      <c r="A163" s="376">
        <f t="shared" si="19"/>
        <v>159</v>
      </c>
      <c r="B163" s="287"/>
      <c r="C163" s="288"/>
      <c r="D163" s="227"/>
      <c r="E163" s="287"/>
      <c r="F163" s="380">
        <f t="shared" si="20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1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2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3"/>
        <v>0</v>
      </c>
      <c r="AT163" s="403">
        <f t="shared" si="24"/>
        <v>0</v>
      </c>
      <c r="AU163" s="403">
        <f t="shared" si="25"/>
        <v>0</v>
      </c>
      <c r="AV163" s="281"/>
      <c r="AW163" s="282"/>
      <c r="AX163" s="282"/>
      <c r="AY163" s="282"/>
      <c r="AZ163" s="282"/>
      <c r="BA163" s="403">
        <f t="shared" si="26"/>
        <v>0</v>
      </c>
      <c r="BB163" s="283"/>
      <c r="BC163" s="291"/>
      <c r="BD163" s="329" t="str">
        <f t="shared" si="27"/>
        <v>正确</v>
      </c>
    </row>
    <row r="164" s="1" customFormat="1" ht="33" customHeight="1" spans="1:56">
      <c r="A164" s="376">
        <f t="shared" si="19"/>
        <v>160</v>
      </c>
      <c r="B164" s="287"/>
      <c r="C164" s="288"/>
      <c r="D164" s="227"/>
      <c r="E164" s="287"/>
      <c r="F164" s="380">
        <f t="shared" si="20"/>
        <v>30</v>
      </c>
      <c r="G164" s="286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398">
        <f t="shared" si="21"/>
        <v>0</v>
      </c>
      <c r="T164" s="263"/>
      <c r="U164" s="399"/>
      <c r="V164" s="289"/>
      <c r="W164" s="290"/>
      <c r="X164" s="290"/>
      <c r="Y164" s="290"/>
      <c r="Z164" s="290"/>
      <c r="AA164" s="290"/>
      <c r="AB164" s="269"/>
      <c r="AC164" s="403">
        <f t="shared" si="22"/>
        <v>0</v>
      </c>
      <c r="AD164" s="269"/>
      <c r="AE164" s="269"/>
      <c r="AF164" s="269"/>
      <c r="AG164" s="269"/>
      <c r="AH164" s="269"/>
      <c r="AI164" s="269"/>
      <c r="AJ164" s="269"/>
      <c r="AK164" s="269"/>
      <c r="AL164" s="269"/>
      <c r="AM164" s="269"/>
      <c r="AN164" s="269"/>
      <c r="AO164" s="269"/>
      <c r="AP164" s="269"/>
      <c r="AQ164" s="269"/>
      <c r="AR164" s="269"/>
      <c r="AS164" s="408">
        <f t="shared" si="23"/>
        <v>0</v>
      </c>
      <c r="AT164" s="403">
        <f t="shared" si="24"/>
        <v>0</v>
      </c>
      <c r="AU164" s="403">
        <f t="shared" si="25"/>
        <v>0</v>
      </c>
      <c r="AV164" s="281"/>
      <c r="AW164" s="282"/>
      <c r="AX164" s="282"/>
      <c r="AY164" s="282"/>
      <c r="AZ164" s="282"/>
      <c r="BA164" s="403">
        <f t="shared" si="26"/>
        <v>0</v>
      </c>
      <c r="BB164" s="283"/>
      <c r="BC164" s="291"/>
      <c r="BD164" s="329" t="str">
        <f t="shared" si="27"/>
        <v>正确</v>
      </c>
    </row>
  </sheetData>
  <sheetProtection algorithmName="SHA-512" hashValue="ZmVi++7Akryk4+GJYNqWTte+9Ps7eF6rcbAJX6c5FuTxq2DjL+DjJJv44IfETouTIasbnPgcUaLz7ehDEdh86w==" saltValue="tbAyDPNYjTFVcQt5AHszMQ==" spinCount="100000" sheet="1" formatCells="0" formatRows="0" deleteRows="0" autoFilter="0" objects="1"/>
  <mergeCells count="2">
    <mergeCell ref="A1:BB1"/>
    <mergeCell ref="A4:E4"/>
  </mergeCells>
  <conditionalFormatting sqref="B5">
    <cfRule type="duplicateValues" dxfId="0" priority="13"/>
  </conditionalFormatting>
  <conditionalFormatting sqref="E7">
    <cfRule type="duplicateValues" dxfId="0" priority="7"/>
  </conditionalFormatting>
  <conditionalFormatting sqref="B12">
    <cfRule type="duplicateValues" dxfId="0" priority="9"/>
  </conditionalFormatting>
  <conditionalFormatting sqref="E12">
    <cfRule type="duplicateValues" dxfId="0" priority="6"/>
  </conditionalFormatting>
  <conditionalFormatting sqref="B13">
    <cfRule type="duplicateValues" dxfId="0" priority="8"/>
  </conditionalFormatting>
  <conditionalFormatting sqref="E13">
    <cfRule type="duplicateValues" dxfId="0" priority="5"/>
  </conditionalFormatting>
  <conditionalFormatting sqref="B31">
    <cfRule type="duplicateValues" dxfId="0" priority="10"/>
  </conditionalFormatting>
  <conditionalFormatting sqref="E31">
    <cfRule type="duplicateValues" dxfId="0" priority="4"/>
  </conditionalFormatting>
  <conditionalFormatting sqref="B32">
    <cfRule type="duplicateValues" dxfId="0" priority="12"/>
  </conditionalFormatting>
  <conditionalFormatting sqref="E32">
    <cfRule type="duplicateValues" dxfId="0" priority="3"/>
  </conditionalFormatting>
  <conditionalFormatting sqref="B34">
    <cfRule type="duplicateValues" dxfId="0" priority="11"/>
  </conditionalFormatting>
  <conditionalFormatting sqref="E34">
    <cfRule type="duplicateValues" dxfId="0" priority="2"/>
  </conditionalFormatting>
  <conditionalFormatting sqref="B5:B41">
    <cfRule type="duplicateValues" dxfId="0" priority="1"/>
  </conditionalFormatting>
  <conditionalFormatting sqref="B6:B10">
    <cfRule type="duplicateValues" dxfId="0" priority="14"/>
  </conditionalFormatting>
  <conditionalFormatting sqref="C42:C164">
    <cfRule type="duplicateValues" dxfId="0" priority="15"/>
  </conditionalFormatting>
  <conditionalFormatting sqref="B11 B35:B164 B14:B30 B33">
    <cfRule type="duplicateValues" dxfId="0" priority="1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90" zoomScaleNormal="90" workbookViewId="0">
      <pane xSplit="7" ySplit="4" topLeftCell="AU5" activePane="bottomRight" state="frozen"/>
      <selection/>
      <selection pane="topRight"/>
      <selection pane="bottomLeft"/>
      <selection pane="bottomRight" activeCell="B5" sqref="B5:B13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3" width="12.7583333333333" style="18" hidden="1" customWidth="1"/>
    <col min="16384" max="16384" width="12.7583333333333" style="18"/>
  </cols>
  <sheetData>
    <row r="1" s="1" customFormat="1" ht="38" customHeight="1" spans="1:56">
      <c r="A1" s="190" t="s">
        <v>632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SUBTOTAL(9,V5:V164)</f>
        <v>19420</v>
      </c>
      <c r="W4" s="329">
        <f t="shared" si="0"/>
        <v>1000</v>
      </c>
      <c r="X4" s="329">
        <f t="shared" si="0"/>
        <v>500</v>
      </c>
      <c r="Y4" s="329">
        <f t="shared" si="0"/>
        <v>200</v>
      </c>
      <c r="Z4" s="329">
        <f t="shared" si="0"/>
        <v>100</v>
      </c>
      <c r="AA4" s="329">
        <f t="shared" si="0"/>
        <v>500</v>
      </c>
      <c r="AB4" s="329">
        <f t="shared" si="0"/>
        <v>400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800</v>
      </c>
      <c r="AJ4" s="329">
        <f t="shared" si="0"/>
        <v>0</v>
      </c>
      <c r="AK4" s="329">
        <f t="shared" si="0"/>
        <v>0</v>
      </c>
      <c r="AL4" s="329">
        <f t="shared" si="0"/>
        <v>0</v>
      </c>
      <c r="AM4" s="329">
        <f t="shared" si="0"/>
        <v>300</v>
      </c>
      <c r="AN4" s="329">
        <f t="shared" si="0"/>
        <v>0</v>
      </c>
      <c r="AO4" s="329">
        <f t="shared" si="0"/>
        <v>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130</v>
      </c>
      <c r="AU4" s="329">
        <f t="shared" si="0"/>
        <v>23090</v>
      </c>
      <c r="AV4" s="329">
        <f t="shared" si="0"/>
        <v>549.9</v>
      </c>
      <c r="AW4" s="329">
        <f t="shared" si="0"/>
        <v>104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22436.1</v>
      </c>
      <c r="BB4" s="329"/>
      <c r="BC4" s="409"/>
      <c r="BD4" s="329"/>
    </row>
    <row r="5" s="1" customFormat="1" ht="31" customHeight="1" spans="1:56">
      <c r="A5" s="370">
        <f t="shared" ref="A5:A68" si="1">ROW()-4</f>
        <v>1</v>
      </c>
      <c r="B5" s="410" t="s">
        <v>633</v>
      </c>
      <c r="C5" s="288" t="s">
        <v>119</v>
      </c>
      <c r="D5" s="373">
        <v>45866</v>
      </c>
      <c r="E5" s="410" t="s">
        <v>114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98">
        <f t="shared" ref="S5:S68" si="3">P5+Q5-R5</f>
        <v>0</v>
      </c>
      <c r="T5" s="263"/>
      <c r="U5" s="399" t="s">
        <v>188</v>
      </c>
      <c r="V5" s="289">
        <v>2000</v>
      </c>
      <c r="W5" s="290">
        <v>1000</v>
      </c>
      <c r="X5" s="290">
        <v>500</v>
      </c>
      <c r="Y5" s="290">
        <v>200</v>
      </c>
      <c r="Z5" s="290">
        <v>100</v>
      </c>
      <c r="AA5" s="290">
        <v>500</v>
      </c>
      <c r="AB5" s="269">
        <v>400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v>100</v>
      </c>
      <c r="AJ5" s="269"/>
      <c r="AK5" s="269"/>
      <c r="AL5" s="269"/>
      <c r="AM5" s="269">
        <v>300</v>
      </c>
      <c r="AN5" s="269"/>
      <c r="AO5" s="269"/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5100</v>
      </c>
      <c r="AV5" s="281">
        <v>549.9</v>
      </c>
      <c r="AW5" s="282">
        <v>104</v>
      </c>
      <c r="AX5" s="282"/>
      <c r="AY5" s="282"/>
      <c r="AZ5" s="282"/>
      <c r="BA5" s="403">
        <f t="shared" ref="BA5:BA68" si="8">ROUND(AU5-SUM(AV5:AZ5),2)</f>
        <v>4446.1</v>
      </c>
      <c r="BB5" s="283"/>
      <c r="BC5" s="291" t="s">
        <v>85</v>
      </c>
      <c r="BD5" s="329" t="str">
        <f t="shared" ref="BD5:BD68" si="9">IF(U5-SUM(V5:AB5)=0,"正确","错误")</f>
        <v>正确</v>
      </c>
    </row>
    <row r="6" s="1" customFormat="1" ht="31" customHeight="1" spans="1:56">
      <c r="A6" s="376">
        <f t="shared" si="1"/>
        <v>2</v>
      </c>
      <c r="B6" s="411" t="s">
        <v>634</v>
      </c>
      <c r="C6" s="387" t="s">
        <v>152</v>
      </c>
      <c r="D6" s="373">
        <v>45913</v>
      </c>
      <c r="E6" s="410" t="s">
        <v>114</v>
      </c>
      <c r="F6" s="380">
        <f t="shared" si="2"/>
        <v>18</v>
      </c>
      <c r="G6" s="214" t="s">
        <v>79</v>
      </c>
      <c r="H6" s="215"/>
      <c r="I6" s="215"/>
      <c r="J6" s="215"/>
      <c r="K6" s="215"/>
      <c r="L6" s="215"/>
      <c r="M6" s="215"/>
      <c r="N6" s="215"/>
      <c r="O6" s="356"/>
      <c r="P6" s="215"/>
      <c r="Q6" s="215"/>
      <c r="R6" s="215"/>
      <c r="S6" s="398">
        <f t="shared" si="3"/>
        <v>0</v>
      </c>
      <c r="T6" s="414" t="s">
        <v>635</v>
      </c>
      <c r="U6" s="399" t="s">
        <v>317</v>
      </c>
      <c r="V6" s="289">
        <f>3900/30*18</f>
        <v>2340</v>
      </c>
      <c r="W6" s="290"/>
      <c r="X6" s="290"/>
      <c r="Y6" s="290"/>
      <c r="Z6" s="290"/>
      <c r="AA6" s="290"/>
      <c r="AB6" s="269"/>
      <c r="AC6" s="403">
        <f t="shared" si="4"/>
        <v>0</v>
      </c>
      <c r="AD6" s="269"/>
      <c r="AE6" s="269"/>
      <c r="AF6" s="269"/>
      <c r="AG6" s="269"/>
      <c r="AH6" s="269"/>
      <c r="AI6" s="269">
        <v>100</v>
      </c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2440</v>
      </c>
      <c r="AV6" s="281"/>
      <c r="AW6" s="282"/>
      <c r="AX6" s="282"/>
      <c r="AY6" s="282"/>
      <c r="AZ6" s="282"/>
      <c r="BA6" s="403">
        <f t="shared" si="8"/>
        <v>2440</v>
      </c>
      <c r="BB6" s="283"/>
      <c r="BC6" s="291" t="s">
        <v>85</v>
      </c>
      <c r="BD6" s="329" t="str">
        <f t="shared" si="9"/>
        <v>错误</v>
      </c>
    </row>
    <row r="7" s="1" customFormat="1" ht="33" customHeight="1" spans="1:56">
      <c r="A7" s="376">
        <f t="shared" si="1"/>
        <v>3</v>
      </c>
      <c r="B7" s="412" t="s">
        <v>636</v>
      </c>
      <c r="C7" s="387" t="s">
        <v>152</v>
      </c>
      <c r="D7" s="373">
        <v>45913</v>
      </c>
      <c r="E7" s="410" t="s">
        <v>114</v>
      </c>
      <c r="F7" s="380">
        <f t="shared" si="2"/>
        <v>18</v>
      </c>
      <c r="G7" s="214" t="s">
        <v>79</v>
      </c>
      <c r="H7" s="215"/>
      <c r="I7" s="215"/>
      <c r="J7" s="215"/>
      <c r="K7" s="215"/>
      <c r="L7" s="215"/>
      <c r="M7" s="215"/>
      <c r="N7" s="215"/>
      <c r="O7" s="357"/>
      <c r="P7" s="215"/>
      <c r="Q7" s="215"/>
      <c r="R7" s="215"/>
      <c r="S7" s="398">
        <f t="shared" si="3"/>
        <v>0</v>
      </c>
      <c r="T7" s="414" t="s">
        <v>635</v>
      </c>
      <c r="U7" s="399" t="s">
        <v>317</v>
      </c>
      <c r="V7" s="289">
        <f>3900/30*18</f>
        <v>2340</v>
      </c>
      <c r="W7" s="290"/>
      <c r="X7" s="290"/>
      <c r="Y7" s="290"/>
      <c r="Z7" s="290"/>
      <c r="AA7" s="290"/>
      <c r="AB7" s="269"/>
      <c r="AC7" s="403">
        <f t="shared" si="4"/>
        <v>0</v>
      </c>
      <c r="AD7" s="269"/>
      <c r="AE7" s="269"/>
      <c r="AF7" s="269"/>
      <c r="AG7" s="269"/>
      <c r="AH7" s="269"/>
      <c r="AI7" s="269">
        <v>100</v>
      </c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2440</v>
      </c>
      <c r="AV7" s="281"/>
      <c r="AW7" s="282"/>
      <c r="AX7" s="282"/>
      <c r="AY7" s="282"/>
      <c r="AZ7" s="282"/>
      <c r="BA7" s="403">
        <f t="shared" si="8"/>
        <v>2440</v>
      </c>
      <c r="BB7" s="283"/>
      <c r="BC7" s="291" t="s">
        <v>85</v>
      </c>
      <c r="BD7" s="329" t="str">
        <f t="shared" si="9"/>
        <v>错误</v>
      </c>
    </row>
    <row r="8" s="1" customFormat="1" ht="33" customHeight="1" spans="1:56">
      <c r="A8" s="376">
        <f t="shared" si="1"/>
        <v>4</v>
      </c>
      <c r="B8" s="412" t="s">
        <v>637</v>
      </c>
      <c r="C8" s="387" t="s">
        <v>152</v>
      </c>
      <c r="D8" s="373">
        <v>45913</v>
      </c>
      <c r="E8" s="410" t="s">
        <v>114</v>
      </c>
      <c r="F8" s="380">
        <f t="shared" si="2"/>
        <v>18</v>
      </c>
      <c r="G8" s="214" t="s">
        <v>79</v>
      </c>
      <c r="H8" s="215"/>
      <c r="I8" s="215"/>
      <c r="J8" s="215"/>
      <c r="K8" s="215"/>
      <c r="L8" s="215"/>
      <c r="M8" s="215"/>
      <c r="N8" s="215"/>
      <c r="O8" s="245"/>
      <c r="P8" s="215"/>
      <c r="Q8" s="215"/>
      <c r="R8" s="215"/>
      <c r="S8" s="398">
        <f t="shared" si="3"/>
        <v>0</v>
      </c>
      <c r="T8" s="414" t="s">
        <v>635</v>
      </c>
      <c r="U8" s="399" t="s">
        <v>317</v>
      </c>
      <c r="V8" s="289">
        <f>3900/30*18</f>
        <v>2340</v>
      </c>
      <c r="W8" s="290"/>
      <c r="X8" s="290"/>
      <c r="Y8" s="290"/>
      <c r="Z8" s="290"/>
      <c r="AA8" s="290"/>
      <c r="AB8" s="269"/>
      <c r="AC8" s="403">
        <f t="shared" si="4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2440</v>
      </c>
      <c r="AV8" s="281"/>
      <c r="AW8" s="282"/>
      <c r="AX8" s="282"/>
      <c r="AY8" s="282"/>
      <c r="AZ8" s="282"/>
      <c r="BA8" s="403">
        <f t="shared" si="8"/>
        <v>2440</v>
      </c>
      <c r="BB8" s="283"/>
      <c r="BC8" s="291" t="s">
        <v>85</v>
      </c>
      <c r="BD8" s="329" t="str">
        <f t="shared" si="9"/>
        <v>错误</v>
      </c>
    </row>
    <row r="9" s="1" customFormat="1" ht="33" customHeight="1" spans="1:56">
      <c r="A9" s="376">
        <f t="shared" si="1"/>
        <v>5</v>
      </c>
      <c r="B9" s="412" t="s">
        <v>638</v>
      </c>
      <c r="C9" s="387" t="s">
        <v>152</v>
      </c>
      <c r="D9" s="373">
        <v>45913</v>
      </c>
      <c r="E9" s="410" t="s">
        <v>114</v>
      </c>
      <c r="F9" s="380">
        <f t="shared" si="2"/>
        <v>18</v>
      </c>
      <c r="G9" s="214" t="s">
        <v>79</v>
      </c>
      <c r="H9" s="215"/>
      <c r="I9" s="215"/>
      <c r="J9" s="215"/>
      <c r="L9" s="215"/>
      <c r="M9" s="215"/>
      <c r="N9" s="215"/>
      <c r="O9" s="245"/>
      <c r="P9" s="215"/>
      <c r="Q9" s="215"/>
      <c r="R9" s="215"/>
      <c r="S9" s="398">
        <f t="shared" si="3"/>
        <v>0</v>
      </c>
      <c r="T9" s="414" t="s">
        <v>635</v>
      </c>
      <c r="U9" s="399" t="s">
        <v>317</v>
      </c>
      <c r="V9" s="289">
        <f>3900/30*18</f>
        <v>2340</v>
      </c>
      <c r="W9" s="290"/>
      <c r="X9" s="290"/>
      <c r="Y9" s="290"/>
      <c r="Z9" s="290"/>
      <c r="AA9" s="290"/>
      <c r="AB9" s="269"/>
      <c r="AC9" s="403">
        <f t="shared" si="4"/>
        <v>0</v>
      </c>
      <c r="AD9" s="269"/>
      <c r="AE9" s="269"/>
      <c r="AF9" s="269"/>
      <c r="AG9" s="269"/>
      <c r="AH9" s="269"/>
      <c r="AI9" s="269">
        <v>100</v>
      </c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2440</v>
      </c>
      <c r="AV9" s="281"/>
      <c r="AW9" s="282"/>
      <c r="AX9" s="282"/>
      <c r="AY9" s="282"/>
      <c r="AZ9" s="282"/>
      <c r="BA9" s="403">
        <f t="shared" si="8"/>
        <v>2440</v>
      </c>
      <c r="BB9" s="283"/>
      <c r="BC9" s="291" t="s">
        <v>85</v>
      </c>
      <c r="BD9" s="329" t="str">
        <f t="shared" si="9"/>
        <v>错误</v>
      </c>
    </row>
    <row r="10" s="1" customFormat="1" ht="33" customHeight="1" spans="1:56">
      <c r="A10" s="376">
        <f t="shared" si="1"/>
        <v>6</v>
      </c>
      <c r="B10" s="412" t="s">
        <v>639</v>
      </c>
      <c r="C10" s="387" t="s">
        <v>152</v>
      </c>
      <c r="D10" s="373">
        <v>45914</v>
      </c>
      <c r="E10" s="410" t="s">
        <v>114</v>
      </c>
      <c r="F10" s="380">
        <f t="shared" si="2"/>
        <v>17</v>
      </c>
      <c r="G10" s="214" t="s">
        <v>79</v>
      </c>
      <c r="H10" s="215"/>
      <c r="I10" s="215"/>
      <c r="J10" s="215"/>
      <c r="K10" s="215"/>
      <c r="L10" s="215">
        <v>1</v>
      </c>
      <c r="M10" s="215"/>
      <c r="N10" s="215"/>
      <c r="O10" s="392"/>
      <c r="P10" s="215"/>
      <c r="Q10" s="215"/>
      <c r="R10" s="215"/>
      <c r="S10" s="398">
        <f t="shared" si="3"/>
        <v>0</v>
      </c>
      <c r="T10" s="414" t="s">
        <v>640</v>
      </c>
      <c r="U10" s="399" t="s">
        <v>317</v>
      </c>
      <c r="V10" s="289">
        <f>3900/30*17</f>
        <v>2210</v>
      </c>
      <c r="W10" s="290"/>
      <c r="X10" s="290"/>
      <c r="Y10" s="290"/>
      <c r="Z10" s="290"/>
      <c r="AA10" s="290"/>
      <c r="AB10" s="269"/>
      <c r="AC10" s="403">
        <f t="shared" si="4"/>
        <v>0</v>
      </c>
      <c r="AD10" s="269"/>
      <c r="AE10" s="269"/>
      <c r="AF10" s="269"/>
      <c r="AG10" s="269"/>
      <c r="AH10" s="269"/>
      <c r="AI10" s="269">
        <v>100</v>
      </c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130</v>
      </c>
      <c r="AU10" s="403">
        <f t="shared" si="7"/>
        <v>2180</v>
      </c>
      <c r="AV10" s="281"/>
      <c r="AW10" s="282"/>
      <c r="AX10" s="282"/>
      <c r="AY10" s="282"/>
      <c r="AZ10" s="282"/>
      <c r="BA10" s="403">
        <f t="shared" si="8"/>
        <v>2180</v>
      </c>
      <c r="BB10" s="283"/>
      <c r="BC10" s="291" t="s">
        <v>85</v>
      </c>
      <c r="BD10" s="329" t="str">
        <f t="shared" si="9"/>
        <v>错误</v>
      </c>
    </row>
    <row r="11" s="1" customFormat="1" ht="33" customHeight="1" spans="1:56">
      <c r="A11" s="376">
        <f t="shared" si="1"/>
        <v>7</v>
      </c>
      <c r="B11" s="412" t="s">
        <v>641</v>
      </c>
      <c r="C11" s="387" t="s">
        <v>152</v>
      </c>
      <c r="D11" s="373">
        <v>45913</v>
      </c>
      <c r="E11" s="410" t="s">
        <v>114</v>
      </c>
      <c r="F11" s="380">
        <f t="shared" si="2"/>
        <v>18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398">
        <f t="shared" si="3"/>
        <v>0</v>
      </c>
      <c r="T11" s="414" t="s">
        <v>635</v>
      </c>
      <c r="U11" s="399" t="s">
        <v>317</v>
      </c>
      <c r="V11" s="289">
        <f>3900/30*18</f>
        <v>2340</v>
      </c>
      <c r="W11" s="290"/>
      <c r="X11" s="290"/>
      <c r="Y11" s="290"/>
      <c r="Z11" s="290"/>
      <c r="AA11" s="290"/>
      <c r="AB11" s="269"/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2440</v>
      </c>
      <c r="AV11" s="281"/>
      <c r="AW11" s="282"/>
      <c r="AX11" s="282"/>
      <c r="AY11" s="282"/>
      <c r="AZ11" s="282"/>
      <c r="BA11" s="403">
        <f t="shared" si="8"/>
        <v>2440</v>
      </c>
      <c r="BB11" s="283"/>
      <c r="BC11" s="291" t="s">
        <v>85</v>
      </c>
      <c r="BD11" s="329" t="str">
        <f t="shared" si="9"/>
        <v>错误</v>
      </c>
    </row>
    <row r="12" s="1" customFormat="1" ht="33" customHeight="1" spans="1:56">
      <c r="A12" s="376">
        <f t="shared" si="1"/>
        <v>8</v>
      </c>
      <c r="B12" s="413" t="s">
        <v>642</v>
      </c>
      <c r="C12" s="387" t="s">
        <v>152</v>
      </c>
      <c r="D12" s="373">
        <v>45914</v>
      </c>
      <c r="E12" s="410" t="s">
        <v>114</v>
      </c>
      <c r="F12" s="380">
        <f t="shared" si="2"/>
        <v>17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398">
        <f t="shared" si="3"/>
        <v>0</v>
      </c>
      <c r="T12" s="414" t="s">
        <v>643</v>
      </c>
      <c r="U12" s="399" t="s">
        <v>317</v>
      </c>
      <c r="V12" s="289">
        <f>3900/30*17</f>
        <v>2210</v>
      </c>
      <c r="W12" s="290"/>
      <c r="X12" s="290"/>
      <c r="Y12" s="290"/>
      <c r="Z12" s="290"/>
      <c r="AA12" s="290"/>
      <c r="AB12" s="269"/>
      <c r="AC12" s="403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2310</v>
      </c>
      <c r="AV12" s="281"/>
      <c r="AW12" s="282"/>
      <c r="AX12" s="282"/>
      <c r="AY12" s="282"/>
      <c r="AZ12" s="282"/>
      <c r="BA12" s="403">
        <f t="shared" si="8"/>
        <v>2310</v>
      </c>
      <c r="BB12" s="283"/>
      <c r="BC12" s="291" t="s">
        <v>85</v>
      </c>
      <c r="BD12" s="329" t="str">
        <f t="shared" si="9"/>
        <v>错误</v>
      </c>
    </row>
    <row r="13" s="1" customFormat="1" ht="33" customHeight="1" spans="1:56">
      <c r="A13" s="376">
        <f t="shared" si="1"/>
        <v>9</v>
      </c>
      <c r="B13" s="413" t="s">
        <v>219</v>
      </c>
      <c r="C13" s="387" t="s">
        <v>152</v>
      </c>
      <c r="D13" s="373">
        <v>45921</v>
      </c>
      <c r="E13" s="410" t="s">
        <v>114</v>
      </c>
      <c r="F13" s="380">
        <f t="shared" si="2"/>
        <v>10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398">
        <f t="shared" si="3"/>
        <v>0</v>
      </c>
      <c r="T13" s="414" t="s">
        <v>644</v>
      </c>
      <c r="U13" s="399" t="s">
        <v>317</v>
      </c>
      <c r="V13" s="289">
        <f>3900/30*10</f>
        <v>1300</v>
      </c>
      <c r="W13" s="290"/>
      <c r="X13" s="290"/>
      <c r="Y13" s="290"/>
      <c r="Z13" s="290"/>
      <c r="AA13" s="290"/>
      <c r="AB13" s="269"/>
      <c r="AC13" s="403">
        <f t="shared" si="4"/>
        <v>0</v>
      </c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0</v>
      </c>
      <c r="AU13" s="403">
        <f t="shared" si="7"/>
        <v>1300</v>
      </c>
      <c r="AV13" s="281"/>
      <c r="AW13" s="282"/>
      <c r="AX13" s="282"/>
      <c r="AY13" s="282"/>
      <c r="AZ13" s="282"/>
      <c r="BA13" s="403">
        <f t="shared" si="8"/>
        <v>1300</v>
      </c>
      <c r="BB13" s="283"/>
      <c r="BC13" s="291"/>
      <c r="BD13" s="329" t="str">
        <f t="shared" si="9"/>
        <v>错误</v>
      </c>
    </row>
    <row r="14" s="1" customFormat="1" ht="33" customHeight="1" spans="1:56">
      <c r="A14" s="376">
        <f t="shared" si="1"/>
        <v>10</v>
      </c>
      <c r="B14" s="287"/>
      <c r="C14" s="288"/>
      <c r="D14" s="227"/>
      <c r="E14" s="287"/>
      <c r="F14" s="380">
        <f t="shared" si="2"/>
        <v>30</v>
      </c>
      <c r="G14" s="286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398">
        <f t="shared" si="3"/>
        <v>0</v>
      </c>
      <c r="T14" s="263"/>
      <c r="U14" s="399"/>
      <c r="V14" s="289"/>
      <c r="W14" s="290"/>
      <c r="X14" s="290"/>
      <c r="Y14" s="290"/>
      <c r="Z14" s="290"/>
      <c r="AA14" s="290"/>
      <c r="AB14" s="269"/>
      <c r="AC14" s="403">
        <f t="shared" si="4"/>
        <v>0</v>
      </c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0</v>
      </c>
      <c r="AV14" s="281"/>
      <c r="AW14" s="282"/>
      <c r="AX14" s="282"/>
      <c r="AY14" s="282"/>
      <c r="AZ14" s="282"/>
      <c r="BA14" s="403">
        <f t="shared" si="8"/>
        <v>0</v>
      </c>
      <c r="BB14" s="283"/>
      <c r="BC14" s="291"/>
      <c r="BD14" s="329" t="str">
        <f t="shared" si="9"/>
        <v>正确</v>
      </c>
    </row>
    <row r="15" s="1" customFormat="1" ht="33" customHeight="1" spans="1:56">
      <c r="A15" s="376">
        <f t="shared" si="1"/>
        <v>11</v>
      </c>
      <c r="B15" s="287"/>
      <c r="C15" s="288"/>
      <c r="D15" s="227"/>
      <c r="E15" s="287"/>
      <c r="F15" s="380">
        <f t="shared" si="2"/>
        <v>30</v>
      </c>
      <c r="G15" s="286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399"/>
      <c r="V15" s="289"/>
      <c r="W15" s="290"/>
      <c r="X15" s="290"/>
      <c r="Y15" s="290"/>
      <c r="Z15" s="290"/>
      <c r="AA15" s="290"/>
      <c r="AB15" s="269"/>
      <c r="AC15" s="403">
        <f t="shared" si="4"/>
        <v>0</v>
      </c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0</v>
      </c>
      <c r="AV15" s="281"/>
      <c r="AW15" s="282"/>
      <c r="AX15" s="282"/>
      <c r="AY15" s="282"/>
      <c r="AZ15" s="282"/>
      <c r="BA15" s="403">
        <f t="shared" si="8"/>
        <v>0</v>
      </c>
      <c r="BB15" s="283"/>
      <c r="BC15" s="291"/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287"/>
      <c r="C16" s="288"/>
      <c r="D16" s="227"/>
      <c r="E16" s="287"/>
      <c r="F16" s="380">
        <f t="shared" si="2"/>
        <v>30</v>
      </c>
      <c r="G16" s="286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3"/>
      <c r="U16" s="399"/>
      <c r="V16" s="289"/>
      <c r="W16" s="290"/>
      <c r="X16" s="290"/>
      <c r="Y16" s="290"/>
      <c r="Z16" s="290"/>
      <c r="AA16" s="290"/>
      <c r="AB16" s="269"/>
      <c r="AC16" s="403">
        <f t="shared" si="4"/>
        <v>0</v>
      </c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0</v>
      </c>
      <c r="AV16" s="281"/>
      <c r="AW16" s="282"/>
      <c r="AX16" s="282"/>
      <c r="AY16" s="282"/>
      <c r="AZ16" s="282"/>
      <c r="BA16" s="403">
        <f t="shared" si="8"/>
        <v>0</v>
      </c>
      <c r="BB16" s="283"/>
      <c r="BC16" s="291"/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287"/>
      <c r="C17" s="288"/>
      <c r="D17" s="227"/>
      <c r="E17" s="287"/>
      <c r="F17" s="380">
        <f t="shared" si="2"/>
        <v>30</v>
      </c>
      <c r="G17" s="286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/>
      <c r="U17" s="399"/>
      <c r="V17" s="289"/>
      <c r="W17" s="290"/>
      <c r="X17" s="290"/>
      <c r="Y17" s="290"/>
      <c r="Z17" s="290"/>
      <c r="AA17" s="290"/>
      <c r="AB17" s="269"/>
      <c r="AC17" s="403">
        <f t="shared" si="4"/>
        <v>0</v>
      </c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0</v>
      </c>
      <c r="AV17" s="281"/>
      <c r="AW17" s="282"/>
      <c r="AX17" s="282"/>
      <c r="AY17" s="282"/>
      <c r="AZ17" s="282"/>
      <c r="BA17" s="403">
        <f t="shared" si="8"/>
        <v>0</v>
      </c>
      <c r="BB17" s="283"/>
      <c r="BC17" s="291"/>
      <c r="BD17" s="329" t="str">
        <f t="shared" si="9"/>
        <v>正确</v>
      </c>
    </row>
    <row r="18" s="1" customFormat="1" ht="33" customHeight="1" spans="1:56">
      <c r="A18" s="376">
        <f t="shared" si="1"/>
        <v>14</v>
      </c>
      <c r="B18" s="287"/>
      <c r="C18" s="288"/>
      <c r="D18" s="227"/>
      <c r="E18" s="287"/>
      <c r="F18" s="380">
        <f t="shared" si="2"/>
        <v>30</v>
      </c>
      <c r="G18" s="286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399"/>
      <c r="V18" s="289"/>
      <c r="W18" s="290"/>
      <c r="X18" s="290"/>
      <c r="Y18" s="290"/>
      <c r="Z18" s="290"/>
      <c r="AA18" s="290"/>
      <c r="AB18" s="269"/>
      <c r="AC18" s="403">
        <f t="shared" si="4"/>
        <v>0</v>
      </c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0</v>
      </c>
      <c r="AV18" s="281"/>
      <c r="AW18" s="282"/>
      <c r="AX18" s="282"/>
      <c r="AY18" s="282"/>
      <c r="AZ18" s="282"/>
      <c r="BA18" s="403">
        <f t="shared" si="8"/>
        <v>0</v>
      </c>
      <c r="BB18" s="283"/>
      <c r="BC18" s="291"/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287"/>
      <c r="C19" s="288"/>
      <c r="D19" s="227"/>
      <c r="E19" s="287"/>
      <c r="F19" s="380">
        <f t="shared" si="2"/>
        <v>30</v>
      </c>
      <c r="G19" s="286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399"/>
      <c r="V19" s="289"/>
      <c r="W19" s="290"/>
      <c r="X19" s="290"/>
      <c r="Y19" s="290"/>
      <c r="Z19" s="290"/>
      <c r="AA19" s="290"/>
      <c r="AB19" s="269"/>
      <c r="AC19" s="403">
        <f t="shared" si="4"/>
        <v>0</v>
      </c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0</v>
      </c>
      <c r="AV19" s="281"/>
      <c r="AW19" s="282"/>
      <c r="AX19" s="282"/>
      <c r="AY19" s="282"/>
      <c r="AZ19" s="282"/>
      <c r="BA19" s="403">
        <f t="shared" si="8"/>
        <v>0</v>
      </c>
      <c r="BB19" s="283"/>
      <c r="BC19" s="291"/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287"/>
      <c r="C20" s="288"/>
      <c r="D20" s="227"/>
      <c r="E20" s="287"/>
      <c r="F20" s="380">
        <f t="shared" si="2"/>
        <v>30</v>
      </c>
      <c r="G20" s="286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3"/>
      <c r="U20" s="399"/>
      <c r="V20" s="289"/>
      <c r="W20" s="290"/>
      <c r="X20" s="290"/>
      <c r="Y20" s="290"/>
      <c r="Z20" s="290"/>
      <c r="AA20" s="290"/>
      <c r="AB20" s="269"/>
      <c r="AC20" s="403">
        <f t="shared" si="4"/>
        <v>0</v>
      </c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0</v>
      </c>
      <c r="AV20" s="281"/>
      <c r="AW20" s="282"/>
      <c r="AX20" s="282"/>
      <c r="AY20" s="282"/>
      <c r="AZ20" s="282"/>
      <c r="BA20" s="403">
        <f t="shared" si="8"/>
        <v>0</v>
      </c>
      <c r="BB20" s="283"/>
      <c r="BC20" s="291"/>
      <c r="BD20" s="329" t="str">
        <f t="shared" si="9"/>
        <v>正确</v>
      </c>
    </row>
    <row r="21" s="1" customFormat="1" ht="33" customHeight="1" spans="1:56">
      <c r="A21" s="376">
        <f t="shared" si="1"/>
        <v>17</v>
      </c>
      <c r="B21" s="287"/>
      <c r="C21" s="288"/>
      <c r="D21" s="227"/>
      <c r="E21" s="287"/>
      <c r="F21" s="380">
        <f t="shared" si="2"/>
        <v>30</v>
      </c>
      <c r="G21" s="286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/>
      <c r="U21" s="399"/>
      <c r="V21" s="289"/>
      <c r="W21" s="290"/>
      <c r="X21" s="290"/>
      <c r="Y21" s="290"/>
      <c r="Z21" s="290"/>
      <c r="AA21" s="290"/>
      <c r="AB21" s="269"/>
      <c r="AC21" s="403">
        <f t="shared" si="4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0</v>
      </c>
      <c r="AV21" s="281"/>
      <c r="AW21" s="282"/>
      <c r="AX21" s="282"/>
      <c r="AY21" s="282"/>
      <c r="AZ21" s="282"/>
      <c r="BA21" s="403">
        <f t="shared" si="8"/>
        <v>0</v>
      </c>
      <c r="BB21" s="283"/>
      <c r="BC21" s="291"/>
      <c r="BD21" s="329" t="str">
        <f t="shared" si="9"/>
        <v>正确</v>
      </c>
    </row>
    <row r="22" s="1" customFormat="1" ht="33" customHeight="1" spans="1:56">
      <c r="A22" s="376">
        <f t="shared" si="1"/>
        <v>18</v>
      </c>
      <c r="B22" s="287"/>
      <c r="C22" s="288"/>
      <c r="D22" s="227"/>
      <c r="E22" s="287"/>
      <c r="F22" s="380">
        <f t="shared" si="2"/>
        <v>30</v>
      </c>
      <c r="G22" s="286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263"/>
      <c r="U22" s="399"/>
      <c r="V22" s="289"/>
      <c r="W22" s="290"/>
      <c r="X22" s="290"/>
      <c r="Y22" s="290"/>
      <c r="Z22" s="290"/>
      <c r="AA22" s="290"/>
      <c r="AB22" s="269"/>
      <c r="AC22" s="403">
        <f t="shared" si="4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0</v>
      </c>
      <c r="AV22" s="281"/>
      <c r="AW22" s="282"/>
      <c r="AX22" s="282"/>
      <c r="AY22" s="282"/>
      <c r="AZ22" s="282"/>
      <c r="BA22" s="403">
        <f t="shared" si="8"/>
        <v>0</v>
      </c>
      <c r="BB22" s="283"/>
      <c r="BC22" s="291"/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287"/>
      <c r="C23" s="288"/>
      <c r="D23" s="227"/>
      <c r="E23" s="287"/>
      <c r="F23" s="380">
        <f t="shared" si="2"/>
        <v>30</v>
      </c>
      <c r="G23" s="286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3"/>
      <c r="U23" s="399"/>
      <c r="V23" s="289"/>
      <c r="W23" s="290"/>
      <c r="X23" s="290"/>
      <c r="Y23" s="290"/>
      <c r="Z23" s="290"/>
      <c r="AA23" s="290"/>
      <c r="AB23" s="269"/>
      <c r="AC23" s="403">
        <f t="shared" si="4"/>
        <v>0</v>
      </c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0</v>
      </c>
      <c r="AV23" s="281"/>
      <c r="AW23" s="282"/>
      <c r="AX23" s="282"/>
      <c r="AY23" s="282"/>
      <c r="AZ23" s="282"/>
      <c r="BA23" s="403">
        <f t="shared" si="8"/>
        <v>0</v>
      </c>
      <c r="BB23" s="283"/>
      <c r="BC23" s="291"/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287"/>
      <c r="C24" s="288"/>
      <c r="D24" s="227"/>
      <c r="E24" s="287"/>
      <c r="F24" s="380">
        <f t="shared" si="2"/>
        <v>30</v>
      </c>
      <c r="G24" s="286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263"/>
      <c r="U24" s="399"/>
      <c r="V24" s="289"/>
      <c r="W24" s="290"/>
      <c r="X24" s="290"/>
      <c r="Y24" s="290"/>
      <c r="Z24" s="290"/>
      <c r="AA24" s="290"/>
      <c r="AB24" s="269"/>
      <c r="AC24" s="403">
        <f t="shared" si="4"/>
        <v>0</v>
      </c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0</v>
      </c>
      <c r="AV24" s="281"/>
      <c r="AW24" s="282"/>
      <c r="AX24" s="282"/>
      <c r="AY24" s="282"/>
      <c r="AZ24" s="282"/>
      <c r="BA24" s="403">
        <f t="shared" si="8"/>
        <v>0</v>
      </c>
      <c r="BB24" s="283"/>
      <c r="BC24" s="291"/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287"/>
      <c r="C25" s="288"/>
      <c r="D25" s="227"/>
      <c r="E25" s="287"/>
      <c r="F25" s="380">
        <f t="shared" si="2"/>
        <v>30</v>
      </c>
      <c r="G25" s="286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3"/>
        <v>0</v>
      </c>
      <c r="T25" s="263"/>
      <c r="U25" s="399"/>
      <c r="V25" s="289"/>
      <c r="W25" s="290"/>
      <c r="X25" s="290"/>
      <c r="Y25" s="290"/>
      <c r="Z25" s="290"/>
      <c r="AA25" s="290"/>
      <c r="AB25" s="269"/>
      <c r="AC25" s="403">
        <f t="shared" si="4"/>
        <v>0</v>
      </c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0</v>
      </c>
      <c r="AV25" s="281"/>
      <c r="AW25" s="282"/>
      <c r="AX25" s="282"/>
      <c r="AY25" s="282"/>
      <c r="AZ25" s="282"/>
      <c r="BA25" s="403">
        <f t="shared" si="8"/>
        <v>0</v>
      </c>
      <c r="BB25" s="283"/>
      <c r="BC25" s="291"/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287"/>
      <c r="C26" s="288"/>
      <c r="D26" s="227"/>
      <c r="E26" s="287"/>
      <c r="F26" s="380">
        <f t="shared" si="2"/>
        <v>30</v>
      </c>
      <c r="G26" s="286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3"/>
      <c r="U26" s="399"/>
      <c r="V26" s="289"/>
      <c r="W26" s="290"/>
      <c r="X26" s="290"/>
      <c r="Y26" s="290"/>
      <c r="Z26" s="290"/>
      <c r="AA26" s="290"/>
      <c r="AB26" s="269"/>
      <c r="AC26" s="403">
        <f t="shared" si="4"/>
        <v>0</v>
      </c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0</v>
      </c>
      <c r="AV26" s="281"/>
      <c r="AW26" s="282"/>
      <c r="AX26" s="282"/>
      <c r="AY26" s="282"/>
      <c r="AZ26" s="282"/>
      <c r="BA26" s="403">
        <f t="shared" si="8"/>
        <v>0</v>
      </c>
      <c r="BB26" s="283"/>
      <c r="BC26" s="291"/>
      <c r="BD26" s="329" t="str">
        <f t="shared" si="9"/>
        <v>正确</v>
      </c>
    </row>
    <row r="27" s="1" customFormat="1" ht="33" customHeight="1" spans="1:56">
      <c r="A27" s="376">
        <f t="shared" si="1"/>
        <v>23</v>
      </c>
      <c r="B27" s="287"/>
      <c r="C27" s="288"/>
      <c r="D27" s="227"/>
      <c r="E27" s="287"/>
      <c r="F27" s="380">
        <f t="shared" si="2"/>
        <v>30</v>
      </c>
      <c r="G27" s="286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3"/>
        <v>0</v>
      </c>
      <c r="T27" s="263"/>
      <c r="U27" s="399"/>
      <c r="V27" s="289"/>
      <c r="W27" s="290"/>
      <c r="X27" s="290"/>
      <c r="Y27" s="290"/>
      <c r="Z27" s="290"/>
      <c r="AA27" s="290"/>
      <c r="AB27" s="269"/>
      <c r="AC27" s="403">
        <f t="shared" si="4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0</v>
      </c>
      <c r="AV27" s="281"/>
      <c r="AW27" s="282"/>
      <c r="AX27" s="282"/>
      <c r="AY27" s="282"/>
      <c r="AZ27" s="282"/>
      <c r="BA27" s="403">
        <f t="shared" si="8"/>
        <v>0</v>
      </c>
      <c r="BB27" s="283"/>
      <c r="BC27" s="291"/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287"/>
      <c r="C28" s="288"/>
      <c r="D28" s="227"/>
      <c r="E28" s="287"/>
      <c r="F28" s="380">
        <f t="shared" si="2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399"/>
      <c r="V28" s="289"/>
      <c r="W28" s="290"/>
      <c r="X28" s="290"/>
      <c r="Y28" s="290"/>
      <c r="Z28" s="290"/>
      <c r="AA28" s="290"/>
      <c r="AB28" s="269"/>
      <c r="AC28" s="403">
        <f t="shared" si="4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0</v>
      </c>
      <c r="AV28" s="281"/>
      <c r="AW28" s="282"/>
      <c r="AX28" s="282"/>
      <c r="AY28" s="282"/>
      <c r="AZ28" s="282"/>
      <c r="BA28" s="403">
        <f t="shared" si="8"/>
        <v>0</v>
      </c>
      <c r="BB28" s="283"/>
      <c r="BC28" s="291"/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287"/>
      <c r="C29" s="288"/>
      <c r="D29" s="227"/>
      <c r="E29" s="287"/>
      <c r="F29" s="380">
        <f t="shared" si="2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3"/>
        <v>0</v>
      </c>
      <c r="T29" s="263"/>
      <c r="U29" s="399"/>
      <c r="V29" s="289"/>
      <c r="W29" s="290"/>
      <c r="X29" s="290"/>
      <c r="Y29" s="290"/>
      <c r="Z29" s="290"/>
      <c r="AA29" s="290"/>
      <c r="AB29" s="269"/>
      <c r="AC29" s="403">
        <f t="shared" si="4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0</v>
      </c>
      <c r="AV29" s="281"/>
      <c r="AW29" s="282"/>
      <c r="AX29" s="282"/>
      <c r="AY29" s="282"/>
      <c r="AZ29" s="282"/>
      <c r="BA29" s="403">
        <f t="shared" si="8"/>
        <v>0</v>
      </c>
      <c r="BB29" s="283"/>
      <c r="BC29" s="291"/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287"/>
      <c r="C30" s="288"/>
      <c r="D30" s="227"/>
      <c r="E30" s="287"/>
      <c r="F30" s="380">
        <f t="shared" si="2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3"/>
        <v>0</v>
      </c>
      <c r="T30" s="263"/>
      <c r="U30" s="399"/>
      <c r="V30" s="289"/>
      <c r="W30" s="290"/>
      <c r="X30" s="290"/>
      <c r="Y30" s="290"/>
      <c r="Z30" s="290"/>
      <c r="AA30" s="290"/>
      <c r="AB30" s="269"/>
      <c r="AC30" s="403">
        <f t="shared" si="4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0</v>
      </c>
      <c r="AV30" s="281"/>
      <c r="AW30" s="282"/>
      <c r="AX30" s="282"/>
      <c r="AY30" s="282"/>
      <c r="AZ30" s="282"/>
      <c r="BA30" s="403">
        <f t="shared" si="8"/>
        <v>0</v>
      </c>
      <c r="BB30" s="283"/>
      <c r="BC30" s="291"/>
      <c r="BD30" s="329" t="str">
        <f t="shared" si="9"/>
        <v>正确</v>
      </c>
    </row>
    <row r="31" s="1" customFormat="1" ht="33" customHeight="1" spans="1:56">
      <c r="A31" s="376">
        <f t="shared" si="1"/>
        <v>27</v>
      </c>
      <c r="B31" s="287"/>
      <c r="C31" s="288"/>
      <c r="D31" s="227"/>
      <c r="E31" s="287"/>
      <c r="F31" s="380">
        <f t="shared" si="2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3"/>
        <v>0</v>
      </c>
      <c r="T31" s="263"/>
      <c r="U31" s="399"/>
      <c r="V31" s="289"/>
      <c r="W31" s="290"/>
      <c r="X31" s="290"/>
      <c r="Y31" s="290"/>
      <c r="Z31" s="290"/>
      <c r="AA31" s="290"/>
      <c r="AB31" s="269"/>
      <c r="AC31" s="403">
        <f t="shared" si="4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0</v>
      </c>
      <c r="AV31" s="281"/>
      <c r="AW31" s="282"/>
      <c r="AX31" s="282"/>
      <c r="AY31" s="282"/>
      <c r="AZ31" s="282"/>
      <c r="BA31" s="403">
        <f t="shared" si="8"/>
        <v>0</v>
      </c>
      <c r="BB31" s="283"/>
      <c r="BC31" s="291"/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287"/>
      <c r="C32" s="288"/>
      <c r="D32" s="227"/>
      <c r="E32" s="287"/>
      <c r="F32" s="380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3"/>
        <v>0</v>
      </c>
      <c r="T32" s="263"/>
      <c r="U32" s="399"/>
      <c r="V32" s="289"/>
      <c r="W32" s="290"/>
      <c r="X32" s="290"/>
      <c r="Y32" s="290"/>
      <c r="Z32" s="290"/>
      <c r="AA32" s="290"/>
      <c r="AB32" s="269"/>
      <c r="AC32" s="403">
        <f t="shared" si="4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0</v>
      </c>
      <c r="AV32" s="281"/>
      <c r="AW32" s="282"/>
      <c r="AX32" s="282"/>
      <c r="AY32" s="282"/>
      <c r="AZ32" s="282"/>
      <c r="BA32" s="403">
        <f t="shared" si="8"/>
        <v>0</v>
      </c>
      <c r="BB32" s="283"/>
      <c r="BC32" s="291"/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287"/>
      <c r="C33" s="288"/>
      <c r="D33" s="227"/>
      <c r="E33" s="287"/>
      <c r="F33" s="380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3"/>
        <v>0</v>
      </c>
      <c r="T33" s="263"/>
      <c r="U33" s="399"/>
      <c r="V33" s="289"/>
      <c r="W33" s="290"/>
      <c r="X33" s="290"/>
      <c r="Y33" s="290"/>
      <c r="Z33" s="290"/>
      <c r="AA33" s="290"/>
      <c r="AB33" s="269"/>
      <c r="AC33" s="403">
        <f t="shared" si="4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0</v>
      </c>
      <c r="AV33" s="281"/>
      <c r="AW33" s="282"/>
      <c r="AX33" s="282"/>
      <c r="AY33" s="282"/>
      <c r="AZ33" s="282"/>
      <c r="BA33" s="403">
        <f t="shared" si="8"/>
        <v>0</v>
      </c>
      <c r="BB33" s="283"/>
      <c r="BC33" s="291"/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287"/>
      <c r="C34" s="288"/>
      <c r="D34" s="227"/>
      <c r="E34" s="287"/>
      <c r="F34" s="380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3"/>
        <v>0</v>
      </c>
      <c r="T34" s="263"/>
      <c r="U34" s="399"/>
      <c r="V34" s="289"/>
      <c r="W34" s="290"/>
      <c r="X34" s="290"/>
      <c r="Y34" s="290"/>
      <c r="Z34" s="290"/>
      <c r="AA34" s="290"/>
      <c r="AB34" s="269"/>
      <c r="AC34" s="403">
        <f t="shared" si="4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0</v>
      </c>
      <c r="AV34" s="281"/>
      <c r="AW34" s="282"/>
      <c r="AX34" s="282"/>
      <c r="AY34" s="282"/>
      <c r="AZ34" s="282"/>
      <c r="BA34" s="403">
        <f t="shared" si="8"/>
        <v>0</v>
      </c>
      <c r="BB34" s="283"/>
      <c r="BC34" s="291"/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287"/>
      <c r="C35" s="288"/>
      <c r="D35" s="227"/>
      <c r="E35" s="287"/>
      <c r="F35" s="380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3"/>
        <v>0</v>
      </c>
      <c r="T35" s="263"/>
      <c r="U35" s="399"/>
      <c r="V35" s="289"/>
      <c r="W35" s="290"/>
      <c r="X35" s="290"/>
      <c r="Y35" s="290"/>
      <c r="Z35" s="290"/>
      <c r="AA35" s="290"/>
      <c r="AB35" s="269"/>
      <c r="AC35" s="403">
        <f t="shared" si="4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0</v>
      </c>
      <c r="AV35" s="281"/>
      <c r="AW35" s="282"/>
      <c r="AX35" s="282"/>
      <c r="AY35" s="282"/>
      <c r="AZ35" s="282"/>
      <c r="BA35" s="403">
        <f t="shared" si="8"/>
        <v>0</v>
      </c>
      <c r="BB35" s="283"/>
      <c r="BC35" s="291"/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287"/>
      <c r="C36" s="288"/>
      <c r="D36" s="227"/>
      <c r="E36" s="287"/>
      <c r="F36" s="380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3"/>
        <v>0</v>
      </c>
      <c r="T36" s="263"/>
      <c r="U36" s="399"/>
      <c r="V36" s="289"/>
      <c r="W36" s="290"/>
      <c r="X36" s="290"/>
      <c r="Y36" s="290"/>
      <c r="Z36" s="290"/>
      <c r="AA36" s="290"/>
      <c r="AB36" s="269"/>
      <c r="AC36" s="403">
        <f t="shared" si="4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0</v>
      </c>
      <c r="AV36" s="281"/>
      <c r="AW36" s="282"/>
      <c r="AX36" s="282"/>
      <c r="AY36" s="282"/>
      <c r="AZ36" s="282"/>
      <c r="BA36" s="403">
        <f t="shared" si="8"/>
        <v>0</v>
      </c>
      <c r="BB36" s="283"/>
      <c r="BC36" s="291"/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287"/>
      <c r="C37" s="288"/>
      <c r="D37" s="227"/>
      <c r="E37" s="287"/>
      <c r="F37" s="380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3"/>
        <v>0</v>
      </c>
      <c r="T37" s="263"/>
      <c r="U37" s="399"/>
      <c r="V37" s="289"/>
      <c r="W37" s="290"/>
      <c r="X37" s="290"/>
      <c r="Y37" s="290"/>
      <c r="Z37" s="290"/>
      <c r="AA37" s="290"/>
      <c r="AB37" s="269"/>
      <c r="AC37" s="403">
        <f t="shared" si="4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0</v>
      </c>
      <c r="AV37" s="281"/>
      <c r="AW37" s="282"/>
      <c r="AX37" s="282"/>
      <c r="AY37" s="282"/>
      <c r="AZ37" s="282"/>
      <c r="BA37" s="403">
        <f t="shared" si="8"/>
        <v>0</v>
      </c>
      <c r="BB37" s="283"/>
      <c r="BC37" s="291"/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287"/>
      <c r="C38" s="288"/>
      <c r="D38" s="227"/>
      <c r="E38" s="287"/>
      <c r="F38" s="380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3"/>
        <v>0</v>
      </c>
      <c r="T38" s="263"/>
      <c r="U38" s="399"/>
      <c r="V38" s="289"/>
      <c r="W38" s="290"/>
      <c r="X38" s="290"/>
      <c r="Y38" s="290"/>
      <c r="Z38" s="290"/>
      <c r="AA38" s="290"/>
      <c r="AB38" s="269"/>
      <c r="AC38" s="403">
        <f t="shared" si="4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0</v>
      </c>
      <c r="AV38" s="281"/>
      <c r="AW38" s="282"/>
      <c r="AX38" s="282"/>
      <c r="AY38" s="282"/>
      <c r="AZ38" s="282"/>
      <c r="BA38" s="403">
        <f t="shared" si="8"/>
        <v>0</v>
      </c>
      <c r="BB38" s="283"/>
      <c r="BC38" s="291"/>
      <c r="BD38" s="329" t="str">
        <f t="shared" si="9"/>
        <v>正确</v>
      </c>
    </row>
    <row r="39" s="1" customFormat="1" ht="33" customHeight="1" spans="1:56">
      <c r="A39" s="376">
        <f t="shared" si="1"/>
        <v>35</v>
      </c>
      <c r="B39" s="287"/>
      <c r="C39" s="288"/>
      <c r="D39" s="227"/>
      <c r="E39" s="287"/>
      <c r="F39" s="380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3"/>
        <v>0</v>
      </c>
      <c r="T39" s="263"/>
      <c r="U39" s="399"/>
      <c r="V39" s="289"/>
      <c r="W39" s="290"/>
      <c r="X39" s="290"/>
      <c r="Y39" s="290"/>
      <c r="Z39" s="290"/>
      <c r="AA39" s="290"/>
      <c r="AB39" s="269"/>
      <c r="AC39" s="403">
        <f t="shared" si="4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0</v>
      </c>
      <c r="AV39" s="281"/>
      <c r="AW39" s="282"/>
      <c r="AX39" s="282"/>
      <c r="AY39" s="282"/>
      <c r="AZ39" s="282"/>
      <c r="BA39" s="403">
        <f t="shared" si="8"/>
        <v>0</v>
      </c>
      <c r="BB39" s="283"/>
      <c r="BC39" s="291"/>
      <c r="BD39" s="329" t="str">
        <f t="shared" si="9"/>
        <v>正确</v>
      </c>
    </row>
    <row r="40" s="1" customFormat="1" ht="33" customHeight="1" spans="1:56">
      <c r="A40" s="376">
        <f t="shared" si="1"/>
        <v>36</v>
      </c>
      <c r="B40" s="287"/>
      <c r="C40" s="288"/>
      <c r="D40" s="227"/>
      <c r="E40" s="287"/>
      <c r="F40" s="380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3"/>
        <v>0</v>
      </c>
      <c r="T40" s="263"/>
      <c r="U40" s="399"/>
      <c r="V40" s="289"/>
      <c r="W40" s="290"/>
      <c r="X40" s="290"/>
      <c r="Y40" s="290"/>
      <c r="Z40" s="290"/>
      <c r="AA40" s="290"/>
      <c r="AB40" s="269"/>
      <c r="AC40" s="403">
        <f t="shared" si="4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0</v>
      </c>
      <c r="AV40" s="281"/>
      <c r="AW40" s="282"/>
      <c r="AX40" s="282"/>
      <c r="AY40" s="282"/>
      <c r="AZ40" s="282"/>
      <c r="BA40" s="403">
        <f t="shared" si="8"/>
        <v>0</v>
      </c>
      <c r="BB40" s="283"/>
      <c r="BC40" s="291"/>
      <c r="BD40" s="329" t="str">
        <f t="shared" si="9"/>
        <v>正确</v>
      </c>
    </row>
    <row r="41" s="1" customFormat="1" ht="33" customHeight="1" spans="1:56">
      <c r="A41" s="376">
        <f t="shared" si="1"/>
        <v>37</v>
      </c>
      <c r="B41" s="287"/>
      <c r="C41" s="288"/>
      <c r="D41" s="227"/>
      <c r="E41" s="287"/>
      <c r="F41" s="380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3"/>
        <v>0</v>
      </c>
      <c r="T41" s="263"/>
      <c r="U41" s="399"/>
      <c r="V41" s="289"/>
      <c r="W41" s="290"/>
      <c r="X41" s="290"/>
      <c r="Y41" s="290"/>
      <c r="Z41" s="290"/>
      <c r="AA41" s="290"/>
      <c r="AB41" s="269"/>
      <c r="AC41" s="403">
        <f t="shared" si="4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0</v>
      </c>
      <c r="AV41" s="281"/>
      <c r="AW41" s="282"/>
      <c r="AX41" s="282"/>
      <c r="AY41" s="282"/>
      <c r="AZ41" s="282"/>
      <c r="BA41" s="403">
        <f t="shared" si="8"/>
        <v>0</v>
      </c>
      <c r="BB41" s="283"/>
      <c r="BC41" s="291"/>
      <c r="BD41" s="329" t="str">
        <f t="shared" si="9"/>
        <v>正确</v>
      </c>
    </row>
    <row r="42" s="1" customFormat="1" ht="33" customHeight="1" spans="1:56">
      <c r="A42" s="376">
        <f t="shared" si="1"/>
        <v>38</v>
      </c>
      <c r="B42" s="287"/>
      <c r="C42" s="288"/>
      <c r="D42" s="227"/>
      <c r="E42" s="287"/>
      <c r="F42" s="380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4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0</v>
      </c>
      <c r="AV42" s="281"/>
      <c r="AW42" s="282"/>
      <c r="AX42" s="282"/>
      <c r="AY42" s="282"/>
      <c r="AZ42" s="282"/>
      <c r="BA42" s="403">
        <f t="shared" si="8"/>
        <v>0</v>
      </c>
      <c r="BB42" s="283"/>
      <c r="BC42" s="291"/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287"/>
      <c r="C43" s="288"/>
      <c r="D43" s="227"/>
      <c r="E43" s="287"/>
      <c r="F43" s="380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4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0</v>
      </c>
      <c r="AV43" s="281"/>
      <c r="AW43" s="282"/>
      <c r="AX43" s="282"/>
      <c r="AY43" s="282"/>
      <c r="AZ43" s="282"/>
      <c r="BA43" s="403">
        <f t="shared" si="8"/>
        <v>0</v>
      </c>
      <c r="BB43" s="283"/>
      <c r="BC43" s="291"/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287"/>
      <c r="C44" s="288"/>
      <c r="D44" s="227"/>
      <c r="E44" s="287"/>
      <c r="F44" s="380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3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4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0</v>
      </c>
      <c r="AV44" s="281"/>
      <c r="AW44" s="282"/>
      <c r="AX44" s="282"/>
      <c r="AY44" s="282"/>
      <c r="AZ44" s="282"/>
      <c r="BA44" s="403">
        <f t="shared" si="8"/>
        <v>0</v>
      </c>
      <c r="BB44" s="283"/>
      <c r="BC44" s="291"/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287"/>
      <c r="C45" s="288"/>
      <c r="D45" s="227"/>
      <c r="E45" s="287"/>
      <c r="F45" s="380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4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0</v>
      </c>
      <c r="AV45" s="281"/>
      <c r="AW45" s="282"/>
      <c r="AX45" s="282"/>
      <c r="AY45" s="282"/>
      <c r="AZ45" s="282"/>
      <c r="BA45" s="403">
        <f t="shared" si="8"/>
        <v>0</v>
      </c>
      <c r="BB45" s="283"/>
      <c r="BC45" s="291"/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287"/>
      <c r="C46" s="288"/>
      <c r="D46" s="227"/>
      <c r="E46" s="287"/>
      <c r="F46" s="380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4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0</v>
      </c>
      <c r="AV46" s="281"/>
      <c r="AW46" s="282"/>
      <c r="AX46" s="282"/>
      <c r="AY46" s="282"/>
      <c r="AZ46" s="282"/>
      <c r="BA46" s="403">
        <f t="shared" si="8"/>
        <v>0</v>
      </c>
      <c r="BB46" s="283"/>
      <c r="BC46" s="291"/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287"/>
      <c r="C47" s="288"/>
      <c r="D47" s="227"/>
      <c r="E47" s="287"/>
      <c r="F47" s="380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0</v>
      </c>
      <c r="AV47" s="281"/>
      <c r="AW47" s="282"/>
      <c r="AX47" s="282"/>
      <c r="AY47" s="282"/>
      <c r="AZ47" s="282"/>
      <c r="BA47" s="403">
        <f t="shared" si="8"/>
        <v>0</v>
      </c>
      <c r="BB47" s="283"/>
      <c r="BC47" s="291"/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287"/>
      <c r="C48" s="288"/>
      <c r="D48" s="227"/>
      <c r="E48" s="287"/>
      <c r="F48" s="380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0</v>
      </c>
      <c r="AV48" s="281"/>
      <c r="AW48" s="282"/>
      <c r="AX48" s="282"/>
      <c r="AY48" s="282"/>
      <c r="AZ48" s="282"/>
      <c r="BA48" s="403">
        <f t="shared" si="8"/>
        <v>0</v>
      </c>
      <c r="BB48" s="283"/>
      <c r="BC48" s="291"/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287"/>
      <c r="C49" s="288"/>
      <c r="D49" s="227"/>
      <c r="E49" s="287"/>
      <c r="F49" s="380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4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0</v>
      </c>
      <c r="AV49" s="281"/>
      <c r="AW49" s="282"/>
      <c r="AX49" s="282"/>
      <c r="AY49" s="282"/>
      <c r="AZ49" s="282"/>
      <c r="BA49" s="403">
        <f t="shared" si="8"/>
        <v>0</v>
      </c>
      <c r="BB49" s="283"/>
      <c r="BC49" s="291"/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287"/>
      <c r="C50" s="288"/>
      <c r="D50" s="227"/>
      <c r="E50" s="287"/>
      <c r="F50" s="380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4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0</v>
      </c>
      <c r="AV50" s="281"/>
      <c r="AW50" s="282"/>
      <c r="AX50" s="282"/>
      <c r="AY50" s="282"/>
      <c r="AZ50" s="282"/>
      <c r="BA50" s="403">
        <f t="shared" si="8"/>
        <v>0</v>
      </c>
      <c r="BB50" s="283"/>
      <c r="BC50" s="291"/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287"/>
      <c r="C51" s="288"/>
      <c r="D51" s="227"/>
      <c r="E51" s="28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3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0">ROW()-4</f>
        <v>65</v>
      </c>
      <c r="B69" s="287"/>
      <c r="C69" s="288"/>
      <c r="D69" s="227"/>
      <c r="E69" s="287"/>
      <c r="F69" s="380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7">ROUND(AU69-SUM(AV69:AZ69),2)</f>
        <v>0</v>
      </c>
      <c r="BB69" s="283"/>
      <c r="BC69" s="291"/>
      <c r="BD69" s="329" t="str">
        <f t="shared" ref="BD69:BD132" si="18">IF(U69-SUM(V69:AB69)=0,"正确","错误")</f>
        <v>正确</v>
      </c>
    </row>
    <row r="70" s="1" customFormat="1" ht="33" customHeight="1" spans="1:56">
      <c r="A70" s="376">
        <f t="shared" si="10"/>
        <v>66</v>
      </c>
      <c r="B70" s="287"/>
      <c r="C70" s="288"/>
      <c r="D70" s="227"/>
      <c r="E70" s="287"/>
      <c r="F70" s="380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3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0</v>
      </c>
      <c r="AV70" s="281"/>
      <c r="AW70" s="282"/>
      <c r="AX70" s="282"/>
      <c r="AY70" s="282"/>
      <c r="AZ70" s="282"/>
      <c r="BA70" s="403">
        <f t="shared" si="17"/>
        <v>0</v>
      </c>
      <c r="BB70" s="283"/>
      <c r="BC70" s="291"/>
      <c r="BD70" s="329" t="str">
        <f t="shared" si="18"/>
        <v>正确</v>
      </c>
    </row>
    <row r="71" s="1" customFormat="1" ht="33" customHeight="1" spans="1:56">
      <c r="A71" s="376">
        <f t="shared" si="10"/>
        <v>67</v>
      </c>
      <c r="B71" s="287"/>
      <c r="C71" s="288"/>
      <c r="D71" s="227"/>
      <c r="E71" s="287"/>
      <c r="F71" s="380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2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3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0</v>
      </c>
      <c r="AV71" s="281"/>
      <c r="AW71" s="282"/>
      <c r="AX71" s="282"/>
      <c r="AY71" s="282"/>
      <c r="AZ71" s="282"/>
      <c r="BA71" s="403">
        <f t="shared" si="17"/>
        <v>0</v>
      </c>
      <c r="BB71" s="283"/>
      <c r="BC71" s="291"/>
      <c r="BD71" s="329" t="str">
        <f t="shared" si="18"/>
        <v>正确</v>
      </c>
    </row>
    <row r="72" s="1" customFormat="1" ht="33" customHeight="1" spans="1:56">
      <c r="A72" s="376">
        <f t="shared" si="10"/>
        <v>68</v>
      </c>
      <c r="B72" s="287"/>
      <c r="C72" s="288"/>
      <c r="D72" s="227"/>
      <c r="E72" s="287"/>
      <c r="F72" s="380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3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0</v>
      </c>
      <c r="AV72" s="281"/>
      <c r="AW72" s="282"/>
      <c r="AX72" s="282"/>
      <c r="AY72" s="282"/>
      <c r="AZ72" s="282"/>
      <c r="BA72" s="403">
        <f t="shared" si="17"/>
        <v>0</v>
      </c>
      <c r="BB72" s="283"/>
      <c r="BC72" s="291"/>
      <c r="BD72" s="329" t="str">
        <f t="shared" si="18"/>
        <v>正确</v>
      </c>
    </row>
    <row r="73" s="1" customFormat="1" ht="33" customHeight="1" spans="1:56">
      <c r="A73" s="376">
        <f t="shared" si="10"/>
        <v>69</v>
      </c>
      <c r="B73" s="287"/>
      <c r="C73" s="288"/>
      <c r="D73" s="227"/>
      <c r="E73" s="287"/>
      <c r="F73" s="380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3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0</v>
      </c>
      <c r="AV73" s="281"/>
      <c r="AW73" s="282"/>
      <c r="AX73" s="282"/>
      <c r="AY73" s="282"/>
      <c r="AZ73" s="282"/>
      <c r="BA73" s="403">
        <f t="shared" si="17"/>
        <v>0</v>
      </c>
      <c r="BB73" s="283"/>
      <c r="BC73" s="291"/>
      <c r="BD73" s="329" t="str">
        <f t="shared" si="18"/>
        <v>正确</v>
      </c>
    </row>
    <row r="74" s="1" customFormat="1" ht="33" customHeight="1" spans="1:56">
      <c r="A74" s="376">
        <f t="shared" si="10"/>
        <v>70</v>
      </c>
      <c r="B74" s="287"/>
      <c r="C74" s="288"/>
      <c r="D74" s="227"/>
      <c r="E74" s="287"/>
      <c r="F74" s="380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3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0</v>
      </c>
      <c r="AV74" s="281"/>
      <c r="AW74" s="282"/>
      <c r="AX74" s="282"/>
      <c r="AY74" s="282"/>
      <c r="AZ74" s="282"/>
      <c r="BA74" s="403">
        <f t="shared" si="17"/>
        <v>0</v>
      </c>
      <c r="BB74" s="283"/>
      <c r="BC74" s="291"/>
      <c r="BD74" s="329" t="str">
        <f t="shared" si="18"/>
        <v>正确</v>
      </c>
    </row>
    <row r="75" s="1" customFormat="1" ht="33" customHeight="1" spans="1:56">
      <c r="A75" s="376">
        <f t="shared" si="10"/>
        <v>71</v>
      </c>
      <c r="B75" s="287"/>
      <c r="C75" s="288"/>
      <c r="D75" s="227"/>
      <c r="E75" s="287"/>
      <c r="F75" s="380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3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0</v>
      </c>
      <c r="AV75" s="281"/>
      <c r="AW75" s="282"/>
      <c r="AX75" s="282"/>
      <c r="AY75" s="282"/>
      <c r="AZ75" s="282"/>
      <c r="BA75" s="403">
        <f t="shared" si="17"/>
        <v>0</v>
      </c>
      <c r="BB75" s="283"/>
      <c r="BC75" s="291"/>
      <c r="BD75" s="329" t="str">
        <f t="shared" si="18"/>
        <v>正确</v>
      </c>
    </row>
    <row r="76" s="1" customFormat="1" ht="33" customHeight="1" spans="1:56">
      <c r="A76" s="376">
        <f t="shared" si="10"/>
        <v>72</v>
      </c>
      <c r="B76" s="287"/>
      <c r="C76" s="288"/>
      <c r="D76" s="227"/>
      <c r="E76" s="287"/>
      <c r="F76" s="380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3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0</v>
      </c>
      <c r="AV76" s="281"/>
      <c r="AW76" s="282"/>
      <c r="AX76" s="282"/>
      <c r="AY76" s="282"/>
      <c r="AZ76" s="282"/>
      <c r="BA76" s="403">
        <f t="shared" si="17"/>
        <v>0</v>
      </c>
      <c r="BB76" s="283"/>
      <c r="BC76" s="291"/>
      <c r="BD76" s="329" t="str">
        <f t="shared" si="18"/>
        <v>正确</v>
      </c>
    </row>
    <row r="77" s="1" customFormat="1" ht="33" customHeight="1" spans="1:56">
      <c r="A77" s="376">
        <f t="shared" si="10"/>
        <v>73</v>
      </c>
      <c r="B77" s="287"/>
      <c r="C77" s="288"/>
      <c r="D77" s="227"/>
      <c r="E77" s="287"/>
      <c r="F77" s="380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3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0</v>
      </c>
      <c r="AV77" s="281"/>
      <c r="AW77" s="282"/>
      <c r="AX77" s="282"/>
      <c r="AY77" s="282"/>
      <c r="AZ77" s="282"/>
      <c r="BA77" s="403">
        <f t="shared" si="17"/>
        <v>0</v>
      </c>
      <c r="BB77" s="283"/>
      <c r="BC77" s="291"/>
      <c r="BD77" s="329" t="str">
        <f t="shared" si="18"/>
        <v>正确</v>
      </c>
    </row>
    <row r="78" s="1" customFormat="1" ht="33" customHeight="1" spans="1:56">
      <c r="A78" s="376">
        <f t="shared" si="10"/>
        <v>74</v>
      </c>
      <c r="B78" s="287"/>
      <c r="C78" s="288"/>
      <c r="D78" s="227"/>
      <c r="E78" s="287"/>
      <c r="F78" s="380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3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0</v>
      </c>
      <c r="AV78" s="281"/>
      <c r="AW78" s="282"/>
      <c r="AX78" s="282"/>
      <c r="AY78" s="282"/>
      <c r="AZ78" s="282"/>
      <c r="BA78" s="403">
        <f t="shared" si="17"/>
        <v>0</v>
      </c>
      <c r="BB78" s="283"/>
      <c r="BC78" s="291"/>
      <c r="BD78" s="329" t="str">
        <f t="shared" si="18"/>
        <v>正确</v>
      </c>
    </row>
    <row r="79" s="1" customFormat="1" ht="33" customHeight="1" spans="1:56">
      <c r="A79" s="376">
        <f t="shared" si="10"/>
        <v>75</v>
      </c>
      <c r="B79" s="287"/>
      <c r="C79" s="288"/>
      <c r="D79" s="227"/>
      <c r="E79" s="287"/>
      <c r="F79" s="380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0</v>
      </c>
      <c r="AU79" s="403">
        <f t="shared" si="16"/>
        <v>0</v>
      </c>
      <c r="AV79" s="281"/>
      <c r="AW79" s="282"/>
      <c r="AX79" s="282"/>
      <c r="AY79" s="282"/>
      <c r="AZ79" s="282"/>
      <c r="BA79" s="403">
        <f t="shared" si="17"/>
        <v>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6">
        <f t="shared" si="10"/>
        <v>76</v>
      </c>
      <c r="B80" s="287"/>
      <c r="C80" s="288"/>
      <c r="D80" s="227"/>
      <c r="E80" s="287"/>
      <c r="F80" s="380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3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0</v>
      </c>
      <c r="AV80" s="281"/>
      <c r="AW80" s="282"/>
      <c r="AX80" s="282"/>
      <c r="AY80" s="282"/>
      <c r="AZ80" s="282"/>
      <c r="BA80" s="403">
        <f t="shared" si="17"/>
        <v>0</v>
      </c>
      <c r="BB80" s="283"/>
      <c r="BC80" s="291"/>
      <c r="BD80" s="329" t="str">
        <f t="shared" si="18"/>
        <v>正确</v>
      </c>
    </row>
    <row r="81" s="1" customFormat="1" ht="33" customHeight="1" spans="1:56">
      <c r="A81" s="376">
        <f t="shared" si="10"/>
        <v>77</v>
      </c>
      <c r="B81" s="287"/>
      <c r="C81" s="288"/>
      <c r="D81" s="227"/>
      <c r="E81" s="287"/>
      <c r="F81" s="380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0</v>
      </c>
      <c r="AV81" s="281"/>
      <c r="AW81" s="282"/>
      <c r="AX81" s="282"/>
      <c r="AY81" s="282"/>
      <c r="AZ81" s="282"/>
      <c r="BA81" s="403">
        <f t="shared" si="17"/>
        <v>0</v>
      </c>
      <c r="BB81" s="283"/>
      <c r="BC81" s="291"/>
      <c r="BD81" s="329" t="str">
        <f t="shared" si="18"/>
        <v>正确</v>
      </c>
    </row>
    <row r="82" s="1" customFormat="1" ht="33" customHeight="1" spans="1:56">
      <c r="A82" s="376">
        <f t="shared" si="10"/>
        <v>78</v>
      </c>
      <c r="B82" s="287"/>
      <c r="C82" s="288"/>
      <c r="D82" s="227"/>
      <c r="E82" s="287"/>
      <c r="F82" s="380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0</v>
      </c>
      <c r="AV82" s="281"/>
      <c r="AW82" s="282"/>
      <c r="AX82" s="282"/>
      <c r="AY82" s="282"/>
      <c r="AZ82" s="282"/>
      <c r="BA82" s="403">
        <f t="shared" si="17"/>
        <v>0</v>
      </c>
      <c r="BB82" s="283"/>
      <c r="BC82" s="291"/>
      <c r="BD82" s="329" t="str">
        <f t="shared" si="18"/>
        <v>正确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64" si="19">ROW()-4</f>
        <v>129</v>
      </c>
      <c r="B133" s="287"/>
      <c r="C133" s="288"/>
      <c r="D133" s="227"/>
      <c r="E133" s="287"/>
      <c r="F133" s="380">
        <f t="shared" ref="F133:F164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64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64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4" si="23">IFERROR(U133/$E$2*2*H133+I133*2,0)</f>
        <v>0</v>
      </c>
      <c r="AT133" s="403">
        <f t="shared" ref="AT133:AT164" si="24">IFERROR(U133/$E$2*(J133+K133*0.2+L133+M133*0.5),0)</f>
        <v>0</v>
      </c>
      <c r="AU133" s="403">
        <f t="shared" ref="AU133:AU164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4" si="26">ROUND(AU133-SUM(AV133:AZ133),2)</f>
        <v>0</v>
      </c>
      <c r="BB133" s="283"/>
      <c r="BC133" s="291"/>
      <c r="BD133" s="329" t="str">
        <f t="shared" ref="BD133:BD164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  <row r="158" s="1" customFormat="1" ht="33" customHeight="1" spans="1:56">
      <c r="A158" s="376">
        <f t="shared" si="19"/>
        <v>154</v>
      </c>
      <c r="B158" s="287"/>
      <c r="C158" s="288"/>
      <c r="D158" s="227"/>
      <c r="E158" s="287"/>
      <c r="F158" s="380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1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2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3"/>
        <v>0</v>
      </c>
      <c r="AT158" s="403">
        <f t="shared" si="24"/>
        <v>0</v>
      </c>
      <c r="AU158" s="403">
        <f t="shared" si="25"/>
        <v>0</v>
      </c>
      <c r="AV158" s="281"/>
      <c r="AW158" s="282"/>
      <c r="AX158" s="282"/>
      <c r="AY158" s="282"/>
      <c r="AZ158" s="282"/>
      <c r="BA158" s="403">
        <f t="shared" si="26"/>
        <v>0</v>
      </c>
      <c r="BB158" s="283"/>
      <c r="BC158" s="291"/>
      <c r="BD158" s="329" t="str">
        <f t="shared" si="27"/>
        <v>正确</v>
      </c>
    </row>
    <row r="159" s="1" customFormat="1" ht="33" customHeight="1" spans="1:56">
      <c r="A159" s="376">
        <f t="shared" si="19"/>
        <v>155</v>
      </c>
      <c r="B159" s="287"/>
      <c r="C159" s="288"/>
      <c r="D159" s="227"/>
      <c r="E159" s="287"/>
      <c r="F159" s="380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1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2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3"/>
        <v>0</v>
      </c>
      <c r="AT159" s="403">
        <f t="shared" si="24"/>
        <v>0</v>
      </c>
      <c r="AU159" s="403">
        <f t="shared" si="25"/>
        <v>0</v>
      </c>
      <c r="AV159" s="281"/>
      <c r="AW159" s="282"/>
      <c r="AX159" s="282"/>
      <c r="AY159" s="282"/>
      <c r="AZ159" s="282"/>
      <c r="BA159" s="403">
        <f t="shared" si="26"/>
        <v>0</v>
      </c>
      <c r="BB159" s="283"/>
      <c r="BC159" s="291"/>
      <c r="BD159" s="329" t="str">
        <f t="shared" si="27"/>
        <v>正确</v>
      </c>
    </row>
    <row r="160" s="1" customFormat="1" ht="33" customHeight="1" spans="1:56">
      <c r="A160" s="376">
        <f t="shared" si="19"/>
        <v>156</v>
      </c>
      <c r="B160" s="287"/>
      <c r="C160" s="288"/>
      <c r="D160" s="227"/>
      <c r="E160" s="287"/>
      <c r="F160" s="380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1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2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3"/>
        <v>0</v>
      </c>
      <c r="AT160" s="403">
        <f t="shared" si="24"/>
        <v>0</v>
      </c>
      <c r="AU160" s="403">
        <f t="shared" si="25"/>
        <v>0</v>
      </c>
      <c r="AV160" s="281"/>
      <c r="AW160" s="282"/>
      <c r="AX160" s="282"/>
      <c r="AY160" s="282"/>
      <c r="AZ160" s="282"/>
      <c r="BA160" s="403">
        <f t="shared" si="26"/>
        <v>0</v>
      </c>
      <c r="BB160" s="283"/>
      <c r="BC160" s="291"/>
      <c r="BD160" s="329" t="str">
        <f t="shared" si="27"/>
        <v>正确</v>
      </c>
    </row>
    <row r="161" s="1" customFormat="1" ht="33" customHeight="1" spans="1:56">
      <c r="A161" s="376">
        <f t="shared" si="19"/>
        <v>157</v>
      </c>
      <c r="B161" s="287"/>
      <c r="C161" s="288"/>
      <c r="D161" s="227"/>
      <c r="E161" s="287"/>
      <c r="F161" s="380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1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2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3"/>
        <v>0</v>
      </c>
      <c r="AT161" s="403">
        <f t="shared" si="24"/>
        <v>0</v>
      </c>
      <c r="AU161" s="403">
        <f t="shared" si="25"/>
        <v>0</v>
      </c>
      <c r="AV161" s="281"/>
      <c r="AW161" s="282"/>
      <c r="AX161" s="282"/>
      <c r="AY161" s="282"/>
      <c r="AZ161" s="282"/>
      <c r="BA161" s="403">
        <f t="shared" si="26"/>
        <v>0</v>
      </c>
      <c r="BB161" s="283"/>
      <c r="BC161" s="291"/>
      <c r="BD161" s="329" t="str">
        <f t="shared" si="27"/>
        <v>正确</v>
      </c>
    </row>
    <row r="162" s="1" customFormat="1" ht="33" customHeight="1" spans="1:56">
      <c r="A162" s="376">
        <f t="shared" si="19"/>
        <v>158</v>
      </c>
      <c r="B162" s="287"/>
      <c r="C162" s="288"/>
      <c r="D162" s="227"/>
      <c r="E162" s="287"/>
      <c r="F162" s="380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1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2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3"/>
        <v>0</v>
      </c>
      <c r="AT162" s="403">
        <f t="shared" si="24"/>
        <v>0</v>
      </c>
      <c r="AU162" s="403">
        <f t="shared" si="25"/>
        <v>0</v>
      </c>
      <c r="AV162" s="281"/>
      <c r="AW162" s="282"/>
      <c r="AX162" s="282"/>
      <c r="AY162" s="282"/>
      <c r="AZ162" s="282"/>
      <c r="BA162" s="403">
        <f t="shared" si="26"/>
        <v>0</v>
      </c>
      <c r="BB162" s="283"/>
      <c r="BC162" s="291"/>
      <c r="BD162" s="329" t="str">
        <f t="shared" si="27"/>
        <v>正确</v>
      </c>
    </row>
    <row r="163" s="1" customFormat="1" ht="33" customHeight="1" spans="1:56">
      <c r="A163" s="376">
        <f t="shared" si="19"/>
        <v>159</v>
      </c>
      <c r="B163" s="287"/>
      <c r="C163" s="288"/>
      <c r="D163" s="227"/>
      <c r="E163" s="287"/>
      <c r="F163" s="380">
        <f t="shared" si="20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1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2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3"/>
        <v>0</v>
      </c>
      <c r="AT163" s="403">
        <f t="shared" si="24"/>
        <v>0</v>
      </c>
      <c r="AU163" s="403">
        <f t="shared" si="25"/>
        <v>0</v>
      </c>
      <c r="AV163" s="281"/>
      <c r="AW163" s="282"/>
      <c r="AX163" s="282"/>
      <c r="AY163" s="282"/>
      <c r="AZ163" s="282"/>
      <c r="BA163" s="403">
        <f t="shared" si="26"/>
        <v>0</v>
      </c>
      <c r="BB163" s="283"/>
      <c r="BC163" s="291"/>
      <c r="BD163" s="329" t="str">
        <f t="shared" si="27"/>
        <v>正确</v>
      </c>
    </row>
    <row r="164" s="1" customFormat="1" ht="33" customHeight="1" spans="1:56">
      <c r="A164" s="376">
        <f t="shared" si="19"/>
        <v>160</v>
      </c>
      <c r="B164" s="287"/>
      <c r="C164" s="288"/>
      <c r="D164" s="227"/>
      <c r="E164" s="287"/>
      <c r="F164" s="380">
        <f t="shared" si="20"/>
        <v>30</v>
      </c>
      <c r="G164" s="286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398">
        <f t="shared" si="21"/>
        <v>0</v>
      </c>
      <c r="T164" s="263"/>
      <c r="U164" s="399"/>
      <c r="V164" s="289"/>
      <c r="W164" s="290"/>
      <c r="X164" s="290"/>
      <c r="Y164" s="290"/>
      <c r="Z164" s="290"/>
      <c r="AA164" s="290"/>
      <c r="AB164" s="269"/>
      <c r="AC164" s="403">
        <f t="shared" si="22"/>
        <v>0</v>
      </c>
      <c r="AD164" s="269"/>
      <c r="AE164" s="269"/>
      <c r="AF164" s="269"/>
      <c r="AG164" s="269"/>
      <c r="AH164" s="269"/>
      <c r="AI164" s="269"/>
      <c r="AJ164" s="269"/>
      <c r="AK164" s="269"/>
      <c r="AL164" s="269"/>
      <c r="AM164" s="269"/>
      <c r="AN164" s="269"/>
      <c r="AO164" s="269"/>
      <c r="AP164" s="269"/>
      <c r="AQ164" s="269"/>
      <c r="AR164" s="269"/>
      <c r="AS164" s="408">
        <f t="shared" si="23"/>
        <v>0</v>
      </c>
      <c r="AT164" s="403">
        <f t="shared" si="24"/>
        <v>0</v>
      </c>
      <c r="AU164" s="403">
        <f t="shared" si="25"/>
        <v>0</v>
      </c>
      <c r="AV164" s="281"/>
      <c r="AW164" s="282"/>
      <c r="AX164" s="282"/>
      <c r="AY164" s="282"/>
      <c r="AZ164" s="282"/>
      <c r="BA164" s="403">
        <f t="shared" si="26"/>
        <v>0</v>
      </c>
      <c r="BB164" s="283"/>
      <c r="BC164" s="291"/>
      <c r="BD164" s="329" t="str">
        <f t="shared" si="27"/>
        <v>正确</v>
      </c>
    </row>
  </sheetData>
  <sheetProtection algorithmName="SHA-512" hashValue="sCXi0F1s7Zd/eEjqK2PIXY3AtoaJzY1wMdqHd5TBIeZZCpV92Fh7Iyi0Z0viSPeUzGSPjPEeQd98ltUFbbwmxg==" saltValue="UGaoB7vADyv4tcWS5QJOig==" spinCount="100000" sheet="1" formatCells="0" formatRows="0" deleteRows="0" autoFilter="0" objects="1"/>
  <autoFilter xmlns:etc="http://www.wps.cn/officeDocument/2017/etCustomData" ref="A4:XFC164" etc:filterBottomFollowUsedRange="0">
    <extLst/>
  </autoFilter>
  <mergeCells count="2">
    <mergeCell ref="A1:BB1"/>
    <mergeCell ref="A4:E4"/>
  </mergeCells>
  <conditionalFormatting sqref="B5">
    <cfRule type="duplicateValues" dxfId="0" priority="3"/>
  </conditionalFormatting>
  <conditionalFormatting sqref="C5">
    <cfRule type="duplicateValues" dxfId="0" priority="2"/>
  </conditionalFormatting>
  <conditionalFormatting sqref="B6:B10">
    <cfRule type="duplicateValues" dxfId="0" priority="4"/>
  </conditionalFormatting>
  <conditionalFormatting sqref="B6:B13">
    <cfRule type="duplicateValues" dxfId="0" priority="1"/>
  </conditionalFormatting>
  <conditionalFormatting sqref="B11:B164">
    <cfRule type="duplicateValues" dxfId="0" priority="6"/>
  </conditionalFormatting>
  <conditionalFormatting sqref="C14:C164">
    <cfRule type="duplicateValues" dxfId="0" priority="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80" zoomScaleNormal="80" workbookViewId="0">
      <pane xSplit="7" ySplit="4" topLeftCell="AM11" activePane="bottomRight" state="frozen"/>
      <selection/>
      <selection pane="topRight"/>
      <selection pane="bottomLeft"/>
      <selection pane="bottomRight" activeCell="A14" sqref="$A14:$XFD14"/>
    </sheetView>
  </sheetViews>
  <sheetFormatPr defaultColWidth="12.7583333333333" defaultRowHeight="16.5"/>
  <cols>
    <col min="1" max="1" width="8.5" style="360" customWidth="1"/>
    <col min="2" max="2" width="16.5" style="1" customWidth="1"/>
    <col min="3" max="3" width="11.5" style="1" customWidth="1"/>
    <col min="4" max="4" width="11.1333333333333" style="183" customWidth="1"/>
    <col min="5" max="5" width="9.88333333333333" style="1" customWidth="1"/>
    <col min="6" max="6" width="9.75" style="184" customWidth="1"/>
    <col min="7" max="7" width="12.25" style="184" customWidth="1"/>
    <col min="8" max="8" width="8" style="1" customWidth="1"/>
    <col min="9" max="9" width="10.3833333333333" style="1" customWidth="1"/>
    <col min="10" max="10" width="11.8833333333333" style="1" customWidth="1"/>
    <col min="11" max="11" width="8.25" style="1" customWidth="1"/>
    <col min="12" max="12" width="9.75" style="1" customWidth="1"/>
    <col min="13" max="13" width="9.25" style="1" customWidth="1"/>
    <col min="14" max="14" width="15.3833333333333" style="1" customWidth="1"/>
    <col min="15" max="15" width="8.75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186" customWidth="1"/>
    <col min="21" max="21" width="13.5" style="187" customWidth="1"/>
    <col min="22" max="28" width="10.1333333333333" style="1" customWidth="1"/>
    <col min="29" max="29" width="10.1333333333333" style="361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" style="1" customWidth="1"/>
    <col min="54" max="54" width="12.7583333333333" style="1" customWidth="1"/>
    <col min="55" max="55" width="39.25" style="189" customWidth="1"/>
    <col min="56" max="56" width="15.3" style="1" customWidth="1"/>
    <col min="57" max="62" width="12.7583333333333" style="18" customWidth="1"/>
    <col min="63" max="16382" width="12.7583333333333" style="18" hidden="1" customWidth="1"/>
    <col min="16383" max="16384" width="12.7583333333333" style="18"/>
  </cols>
  <sheetData>
    <row r="1" s="1" customFormat="1" ht="38" customHeight="1" spans="1:56">
      <c r="A1" s="190" t="s">
        <v>645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400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362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362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362" t="s">
        <v>1</v>
      </c>
      <c r="T2" s="196" t="s">
        <v>5</v>
      </c>
      <c r="U2" s="393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362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362" t="s">
        <v>10</v>
      </c>
      <c r="AT2" s="362" t="s">
        <v>10</v>
      </c>
      <c r="AU2" s="362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362" t="s">
        <v>14</v>
      </c>
      <c r="BB2" s="196"/>
      <c r="BC2" s="284"/>
      <c r="BD2" s="362" t="s">
        <v>15</v>
      </c>
    </row>
    <row r="3" s="124" customFormat="1" ht="62" customHeight="1" spans="1:56">
      <c r="A3" s="363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364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394" t="s">
        <v>34</v>
      </c>
      <c r="T3" s="251"/>
      <c r="U3" s="395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401" t="s">
        <v>43</v>
      </c>
      <c r="AD3" s="402" t="s">
        <v>44</v>
      </c>
      <c r="AE3" s="402" t="s">
        <v>45</v>
      </c>
      <c r="AF3" s="402" t="s">
        <v>46</v>
      </c>
      <c r="AG3" s="402" t="s">
        <v>47</v>
      </c>
      <c r="AH3" s="402" t="s">
        <v>48</v>
      </c>
      <c r="AI3" s="402" t="s">
        <v>49</v>
      </c>
      <c r="AJ3" s="402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405" t="s">
        <v>57</v>
      </c>
      <c r="AR3" s="405" t="s">
        <v>58</v>
      </c>
      <c r="AS3" s="406" t="s">
        <v>59</v>
      </c>
      <c r="AT3" s="406" t="s">
        <v>60</v>
      </c>
      <c r="AU3" s="407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407" t="s">
        <v>67</v>
      </c>
      <c r="BB3" s="280" t="s">
        <v>68</v>
      </c>
      <c r="BC3" s="280" t="s">
        <v>69</v>
      </c>
      <c r="BD3" s="407" t="s">
        <v>70</v>
      </c>
    </row>
    <row r="4" s="359" customFormat="1" ht="33" customHeight="1" spans="1:56">
      <c r="A4" s="365" t="s">
        <v>71</v>
      </c>
      <c r="B4" s="366"/>
      <c r="C4" s="366"/>
      <c r="D4" s="366"/>
      <c r="E4" s="366"/>
      <c r="F4" s="367"/>
      <c r="G4" s="368"/>
      <c r="H4" s="369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6"/>
      <c r="U4" s="397"/>
      <c r="V4" s="329">
        <f t="shared" ref="V4:BA4" si="0">SUBTOTAL(9,V5:V164)</f>
        <v>38930</v>
      </c>
      <c r="W4" s="329">
        <f t="shared" si="0"/>
        <v>6350</v>
      </c>
      <c r="X4" s="329">
        <f t="shared" si="0"/>
        <v>4200</v>
      </c>
      <c r="Y4" s="329">
        <f t="shared" si="0"/>
        <v>3450</v>
      </c>
      <c r="Z4" s="329">
        <f t="shared" si="0"/>
        <v>2500</v>
      </c>
      <c r="AA4" s="329">
        <f t="shared" si="0"/>
        <v>2650</v>
      </c>
      <c r="AB4" s="329">
        <f t="shared" si="0"/>
        <v>1900</v>
      </c>
      <c r="AC4" s="329">
        <f t="shared" si="0"/>
        <v>0</v>
      </c>
      <c r="AD4" s="329">
        <f t="shared" si="0"/>
        <v>0</v>
      </c>
      <c r="AE4" s="329">
        <f t="shared" si="0"/>
        <v>0</v>
      </c>
      <c r="AF4" s="329">
        <f t="shared" si="0"/>
        <v>0</v>
      </c>
      <c r="AG4" s="329">
        <f t="shared" si="0"/>
        <v>0</v>
      </c>
      <c r="AH4" s="329">
        <f t="shared" si="0"/>
        <v>0</v>
      </c>
      <c r="AI4" s="329">
        <f t="shared" si="0"/>
        <v>1253.33333333333</v>
      </c>
      <c r="AJ4" s="329">
        <f t="shared" si="0"/>
        <v>660</v>
      </c>
      <c r="AK4" s="329">
        <f t="shared" si="0"/>
        <v>0</v>
      </c>
      <c r="AL4" s="329">
        <f t="shared" si="0"/>
        <v>0</v>
      </c>
      <c r="AM4" s="329">
        <f t="shared" si="0"/>
        <v>0</v>
      </c>
      <c r="AN4" s="329">
        <f t="shared" si="0"/>
        <v>0</v>
      </c>
      <c r="AO4" s="329">
        <f t="shared" si="0"/>
        <v>10</v>
      </c>
      <c r="AP4" s="329">
        <f t="shared" si="0"/>
        <v>0</v>
      </c>
      <c r="AQ4" s="329">
        <f t="shared" si="0"/>
        <v>0</v>
      </c>
      <c r="AR4" s="329">
        <f t="shared" si="0"/>
        <v>0</v>
      </c>
      <c r="AS4" s="329">
        <f t="shared" si="0"/>
        <v>0</v>
      </c>
      <c r="AT4" s="329">
        <f t="shared" si="0"/>
        <v>491.666666666667</v>
      </c>
      <c r="AU4" s="329">
        <f t="shared" si="0"/>
        <v>61411.67</v>
      </c>
      <c r="AV4" s="329">
        <f t="shared" si="0"/>
        <v>3299.4</v>
      </c>
      <c r="AW4" s="329">
        <f t="shared" si="0"/>
        <v>885</v>
      </c>
      <c r="AX4" s="329">
        <f t="shared" si="0"/>
        <v>0</v>
      </c>
      <c r="AY4" s="329">
        <f t="shared" si="0"/>
        <v>0</v>
      </c>
      <c r="AZ4" s="329">
        <f t="shared" si="0"/>
        <v>0</v>
      </c>
      <c r="BA4" s="329">
        <f t="shared" si="0"/>
        <v>57227.27</v>
      </c>
      <c r="BB4" s="329"/>
      <c r="BC4" s="409"/>
      <c r="BD4" s="329"/>
    </row>
    <row r="5" s="1" customFormat="1" ht="31" customHeight="1" spans="1:56">
      <c r="A5" s="370">
        <f t="shared" ref="A5:A68" si="1">ROW()-4</f>
        <v>1</v>
      </c>
      <c r="B5" s="371" t="s">
        <v>646</v>
      </c>
      <c r="C5" s="372" t="s">
        <v>366</v>
      </c>
      <c r="D5" s="373">
        <v>45546</v>
      </c>
      <c r="E5" s="374" t="s">
        <v>78</v>
      </c>
      <c r="F5" s="375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398">
        <f t="shared" ref="S5:S68" si="3">P5+Q5-R5</f>
        <v>0</v>
      </c>
      <c r="T5" s="263"/>
      <c r="U5" s="399" t="s">
        <v>310</v>
      </c>
      <c r="V5" s="289">
        <v>2000</v>
      </c>
      <c r="W5" s="290">
        <v>500</v>
      </c>
      <c r="X5" s="290">
        <v>400</v>
      </c>
      <c r="Y5" s="290">
        <v>300</v>
      </c>
      <c r="Z5" s="290">
        <v>200</v>
      </c>
      <c r="AA5" s="290">
        <v>200</v>
      </c>
      <c r="AB5" s="269">
        <v>200</v>
      </c>
      <c r="AC5" s="403">
        <f t="shared" ref="AC5:AC68" si="4">IF(G5="是",30,0)</f>
        <v>0</v>
      </c>
      <c r="AD5" s="269"/>
      <c r="AE5" s="269"/>
      <c r="AF5" s="269"/>
      <c r="AG5" s="269"/>
      <c r="AH5" s="269"/>
      <c r="AI5" s="269">
        <v>100</v>
      </c>
      <c r="AJ5" s="404">
        <v>660</v>
      </c>
      <c r="AK5" s="269"/>
      <c r="AL5" s="269"/>
      <c r="AM5" s="269"/>
      <c r="AN5" s="269"/>
      <c r="AO5" s="269">
        <v>10</v>
      </c>
      <c r="AP5" s="269"/>
      <c r="AQ5" s="269"/>
      <c r="AR5" s="269"/>
      <c r="AS5" s="408">
        <f t="shared" ref="AS5:AS68" si="5">IFERROR(U5/$E$2*2*H5+I5*2,0)</f>
        <v>0</v>
      </c>
      <c r="AT5" s="403">
        <f t="shared" ref="AT5:AT68" si="6">IFERROR(U5/$E$2*(J5+K5*0.2+L5+M5*0.5),0)</f>
        <v>0</v>
      </c>
      <c r="AU5" s="403">
        <f t="shared" ref="AU5:AU68" si="7">ROUND(SUM(V5:AP5)-SUM(AQ5:AT5),2)</f>
        <v>4570</v>
      </c>
      <c r="AV5" s="281">
        <v>549.9</v>
      </c>
      <c r="AW5" s="282"/>
      <c r="AX5" s="282"/>
      <c r="AY5" s="282"/>
      <c r="AZ5" s="282"/>
      <c r="BA5" s="403">
        <f t="shared" ref="BA5:BA68" si="8">ROUND(AU5-SUM(AV5:AZ5),2)</f>
        <v>4020.1</v>
      </c>
      <c r="BB5" s="283"/>
      <c r="BC5" s="291" t="s">
        <v>647</v>
      </c>
      <c r="BD5" s="329" t="str">
        <f t="shared" ref="BD5:BD68" si="9">IF(U5-SUM(V5:AB5)=0,"正确","错误")</f>
        <v>正确</v>
      </c>
    </row>
    <row r="6" s="1" customFormat="1" ht="31" customHeight="1" spans="1:56">
      <c r="A6" s="376">
        <f t="shared" si="1"/>
        <v>2</v>
      </c>
      <c r="B6" s="377" t="s">
        <v>648</v>
      </c>
      <c r="C6" s="378" t="s">
        <v>278</v>
      </c>
      <c r="D6" s="373">
        <v>45778</v>
      </c>
      <c r="E6" s="379" t="s">
        <v>78</v>
      </c>
      <c r="F6" s="380">
        <f t="shared" si="2"/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356"/>
      <c r="P6" s="215"/>
      <c r="Q6" s="215"/>
      <c r="R6" s="215"/>
      <c r="S6" s="398">
        <f t="shared" si="3"/>
        <v>0</v>
      </c>
      <c r="T6" s="263"/>
      <c r="U6" s="399">
        <v>4625</v>
      </c>
      <c r="V6" s="289">
        <v>2700</v>
      </c>
      <c r="W6" s="290">
        <v>650</v>
      </c>
      <c r="X6" s="290">
        <v>400</v>
      </c>
      <c r="Y6" s="290">
        <v>250</v>
      </c>
      <c r="Z6" s="290">
        <v>200</v>
      </c>
      <c r="AA6" s="290">
        <v>275</v>
      </c>
      <c r="AB6" s="269">
        <v>150</v>
      </c>
      <c r="AC6" s="403">
        <f t="shared" si="4"/>
        <v>0</v>
      </c>
      <c r="AD6" s="281"/>
      <c r="AE6" s="282"/>
      <c r="AF6" s="282"/>
      <c r="AG6" s="282"/>
      <c r="AH6" s="282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408">
        <f t="shared" si="5"/>
        <v>0</v>
      </c>
      <c r="AT6" s="403">
        <f t="shared" si="6"/>
        <v>0</v>
      </c>
      <c r="AU6" s="403">
        <f t="shared" si="7"/>
        <v>4625</v>
      </c>
      <c r="AV6" s="281">
        <v>549.9</v>
      </c>
      <c r="AW6" s="282">
        <v>231</v>
      </c>
      <c r="AX6" s="282"/>
      <c r="AY6" s="282"/>
      <c r="AZ6" s="282"/>
      <c r="BA6" s="403">
        <f t="shared" si="8"/>
        <v>3844.1</v>
      </c>
      <c r="BB6" s="283"/>
      <c r="BC6" s="291"/>
      <c r="BD6" s="329" t="str">
        <f t="shared" si="9"/>
        <v>正确</v>
      </c>
    </row>
    <row r="7" s="1" customFormat="1" ht="33" customHeight="1" spans="1:56">
      <c r="A7" s="376">
        <f t="shared" si="1"/>
        <v>3</v>
      </c>
      <c r="B7" s="377" t="s">
        <v>649</v>
      </c>
      <c r="C7" s="378" t="s">
        <v>278</v>
      </c>
      <c r="D7" s="373">
        <v>45778</v>
      </c>
      <c r="E7" s="379" t="s">
        <v>78</v>
      </c>
      <c r="F7" s="380">
        <f t="shared" si="2"/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357"/>
      <c r="P7" s="215"/>
      <c r="Q7" s="215"/>
      <c r="R7" s="215"/>
      <c r="S7" s="398">
        <f t="shared" si="3"/>
        <v>0</v>
      </c>
      <c r="T7" s="330"/>
      <c r="U7" s="399">
        <v>4475</v>
      </c>
      <c r="V7" s="289">
        <v>2700</v>
      </c>
      <c r="W7" s="290">
        <v>650</v>
      </c>
      <c r="X7" s="290">
        <v>400</v>
      </c>
      <c r="Y7" s="290">
        <v>200</v>
      </c>
      <c r="Z7" s="290">
        <v>200</v>
      </c>
      <c r="AA7" s="290">
        <v>225</v>
      </c>
      <c r="AB7" s="269">
        <v>100</v>
      </c>
      <c r="AC7" s="403">
        <f t="shared" si="4"/>
        <v>0</v>
      </c>
      <c r="AD7" s="281"/>
      <c r="AE7" s="282"/>
      <c r="AF7" s="282"/>
      <c r="AG7" s="282"/>
      <c r="AH7" s="282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408">
        <f t="shared" si="5"/>
        <v>0</v>
      </c>
      <c r="AT7" s="403">
        <f t="shared" si="6"/>
        <v>0</v>
      </c>
      <c r="AU7" s="403">
        <f t="shared" si="7"/>
        <v>4475</v>
      </c>
      <c r="AV7" s="281">
        <v>549.9</v>
      </c>
      <c r="AW7" s="282">
        <v>224</v>
      </c>
      <c r="AX7" s="282"/>
      <c r="AY7" s="282"/>
      <c r="AZ7" s="282"/>
      <c r="BA7" s="403">
        <f t="shared" si="8"/>
        <v>3701.1</v>
      </c>
      <c r="BB7" s="283"/>
      <c r="BC7" s="291"/>
      <c r="BD7" s="329" t="str">
        <f t="shared" si="9"/>
        <v>正确</v>
      </c>
    </row>
    <row r="8" s="1" customFormat="1" ht="33" customHeight="1" spans="1:56">
      <c r="A8" s="376">
        <f t="shared" si="1"/>
        <v>4</v>
      </c>
      <c r="B8" s="377" t="s">
        <v>650</v>
      </c>
      <c r="C8" s="378" t="s">
        <v>278</v>
      </c>
      <c r="D8" s="373">
        <v>45778</v>
      </c>
      <c r="E8" s="379" t="s">
        <v>78</v>
      </c>
      <c r="F8" s="380">
        <f t="shared" si="2"/>
        <v>30</v>
      </c>
      <c r="G8" s="214" t="s">
        <v>79</v>
      </c>
      <c r="H8" s="215"/>
      <c r="I8" s="215"/>
      <c r="J8" s="215"/>
      <c r="K8" s="215"/>
      <c r="L8" s="215"/>
      <c r="M8" s="215"/>
      <c r="N8" s="215"/>
      <c r="O8" s="245"/>
      <c r="P8" s="215"/>
      <c r="Q8" s="215"/>
      <c r="R8" s="215"/>
      <c r="S8" s="398">
        <f t="shared" si="3"/>
        <v>0</v>
      </c>
      <c r="T8" s="263"/>
      <c r="U8" s="399" t="s">
        <v>188</v>
      </c>
      <c r="V8" s="289">
        <v>2500</v>
      </c>
      <c r="W8" s="290">
        <v>600</v>
      </c>
      <c r="X8" s="290">
        <v>400</v>
      </c>
      <c r="Y8" s="290">
        <v>500</v>
      </c>
      <c r="Z8" s="290">
        <v>300</v>
      </c>
      <c r="AA8" s="290">
        <v>200</v>
      </c>
      <c r="AB8" s="269">
        <v>200</v>
      </c>
      <c r="AC8" s="403">
        <f t="shared" si="4"/>
        <v>0</v>
      </c>
      <c r="AD8" s="282"/>
      <c r="AE8" s="282"/>
      <c r="AG8" s="282"/>
      <c r="AH8" s="282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408">
        <f t="shared" si="5"/>
        <v>0</v>
      </c>
      <c r="AT8" s="403">
        <f t="shared" si="6"/>
        <v>0</v>
      </c>
      <c r="AU8" s="403">
        <f t="shared" si="7"/>
        <v>4700</v>
      </c>
      <c r="AV8" s="281">
        <v>549.9</v>
      </c>
      <c r="AW8" s="282">
        <v>215</v>
      </c>
      <c r="AX8" s="282"/>
      <c r="AY8" s="282"/>
      <c r="AZ8" s="282"/>
      <c r="BA8" s="403">
        <f t="shared" si="8"/>
        <v>3935.1</v>
      </c>
      <c r="BB8" s="283"/>
      <c r="BC8" s="291"/>
      <c r="BD8" s="329" t="str">
        <f t="shared" si="9"/>
        <v>正确</v>
      </c>
    </row>
    <row r="9" s="1" customFormat="1" ht="33" customHeight="1" spans="1:56">
      <c r="A9" s="376">
        <f t="shared" si="1"/>
        <v>5</v>
      </c>
      <c r="B9" s="377" t="s">
        <v>651</v>
      </c>
      <c r="C9" s="378" t="s">
        <v>278</v>
      </c>
      <c r="D9" s="373">
        <v>45778</v>
      </c>
      <c r="E9" s="379" t="s">
        <v>78</v>
      </c>
      <c r="F9" s="380">
        <f t="shared" si="2"/>
        <v>30</v>
      </c>
      <c r="G9" s="214" t="s">
        <v>79</v>
      </c>
      <c r="H9" s="215"/>
      <c r="I9" s="215"/>
      <c r="J9" s="215"/>
      <c r="L9" s="215"/>
      <c r="M9" s="215"/>
      <c r="N9" s="215"/>
      <c r="O9" s="245"/>
      <c r="P9" s="215"/>
      <c r="Q9" s="215"/>
      <c r="R9" s="215"/>
      <c r="S9" s="398">
        <f t="shared" si="3"/>
        <v>0</v>
      </c>
      <c r="T9" s="263"/>
      <c r="U9" s="399">
        <v>4300</v>
      </c>
      <c r="V9" s="289">
        <v>2500</v>
      </c>
      <c r="W9" s="290">
        <v>600</v>
      </c>
      <c r="X9" s="290">
        <v>400</v>
      </c>
      <c r="Y9" s="290">
        <v>250</v>
      </c>
      <c r="Z9" s="290">
        <v>200</v>
      </c>
      <c r="AA9" s="290">
        <v>200</v>
      </c>
      <c r="AB9" s="269">
        <v>150</v>
      </c>
      <c r="AC9" s="403">
        <f t="shared" si="4"/>
        <v>0</v>
      </c>
      <c r="AD9" s="281"/>
      <c r="AE9" s="282"/>
      <c r="AF9" s="282"/>
      <c r="AG9" s="282"/>
      <c r="AH9" s="282"/>
      <c r="AI9" s="269"/>
      <c r="AJ9" s="269"/>
      <c r="AK9" s="269"/>
      <c r="AL9" s="269"/>
      <c r="AM9" s="269"/>
      <c r="AN9" s="269"/>
      <c r="AO9" s="269"/>
      <c r="AP9" s="269"/>
      <c r="AQ9" s="269"/>
      <c r="AR9" s="269"/>
      <c r="AS9" s="408">
        <f t="shared" si="5"/>
        <v>0</v>
      </c>
      <c r="AT9" s="403">
        <f t="shared" si="6"/>
        <v>0</v>
      </c>
      <c r="AU9" s="403">
        <f t="shared" si="7"/>
        <v>4300</v>
      </c>
      <c r="AV9" s="281"/>
      <c r="AW9" s="282">
        <v>215</v>
      </c>
      <c r="AX9" s="282"/>
      <c r="AY9" s="282"/>
      <c r="AZ9" s="282"/>
      <c r="BA9" s="403">
        <f t="shared" si="8"/>
        <v>4085</v>
      </c>
      <c r="BB9" s="283"/>
      <c r="BC9" s="291"/>
      <c r="BD9" s="329" t="str">
        <f t="shared" si="9"/>
        <v>正确</v>
      </c>
    </row>
    <row r="10" s="1" customFormat="1" ht="33" customHeight="1" spans="1:56">
      <c r="A10" s="376">
        <f t="shared" si="1"/>
        <v>6</v>
      </c>
      <c r="B10" s="381" t="s">
        <v>652</v>
      </c>
      <c r="C10" s="378" t="s">
        <v>141</v>
      </c>
      <c r="D10" s="373">
        <v>45778</v>
      </c>
      <c r="E10" s="382" t="s">
        <v>200</v>
      </c>
      <c r="F10" s="380">
        <f t="shared" si="2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O10" s="392"/>
      <c r="P10" s="215"/>
      <c r="Q10" s="215"/>
      <c r="R10" s="215"/>
      <c r="S10" s="398">
        <f t="shared" si="3"/>
        <v>0</v>
      </c>
      <c r="T10" s="261" t="s">
        <v>653</v>
      </c>
      <c r="U10" s="399">
        <v>2950</v>
      </c>
      <c r="V10" s="289">
        <v>2000</v>
      </c>
      <c r="W10" s="290">
        <v>250</v>
      </c>
      <c r="X10" s="290">
        <v>200</v>
      </c>
      <c r="Y10" s="290">
        <v>150</v>
      </c>
      <c r="Z10" s="290">
        <v>100</v>
      </c>
      <c r="AA10" s="290">
        <v>150</v>
      </c>
      <c r="AB10" s="269">
        <v>100</v>
      </c>
      <c r="AC10" s="403">
        <f t="shared" si="4"/>
        <v>0</v>
      </c>
      <c r="AD10" s="281"/>
      <c r="AE10" s="282"/>
      <c r="AF10" s="282"/>
      <c r="AG10" s="282"/>
      <c r="AH10" s="282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408">
        <f t="shared" si="5"/>
        <v>0</v>
      </c>
      <c r="AT10" s="403">
        <f t="shared" si="6"/>
        <v>0</v>
      </c>
      <c r="AU10" s="403">
        <f t="shared" si="7"/>
        <v>2950</v>
      </c>
      <c r="AV10" s="281">
        <v>549.9</v>
      </c>
      <c r="AW10" s="282"/>
      <c r="AX10" s="282"/>
      <c r="AY10" s="282"/>
      <c r="AZ10" s="282"/>
      <c r="BA10" s="403">
        <f t="shared" si="8"/>
        <v>2400.1</v>
      </c>
      <c r="BB10" s="283"/>
      <c r="BC10" s="291"/>
      <c r="BD10" s="329" t="str">
        <f t="shared" si="9"/>
        <v>正确</v>
      </c>
    </row>
    <row r="11" s="1" customFormat="1" ht="33" customHeight="1" spans="1:56">
      <c r="A11" s="376">
        <f t="shared" si="1"/>
        <v>7</v>
      </c>
      <c r="B11" s="383" t="s">
        <v>654</v>
      </c>
      <c r="C11" s="378" t="s">
        <v>141</v>
      </c>
      <c r="D11" s="227">
        <v>45778</v>
      </c>
      <c r="E11" s="379" t="s">
        <v>78</v>
      </c>
      <c r="F11" s="380">
        <f t="shared" si="2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398">
        <f t="shared" si="3"/>
        <v>0</v>
      </c>
      <c r="T11" s="263"/>
      <c r="U11" s="399">
        <v>2950</v>
      </c>
      <c r="V11" s="289">
        <v>2000</v>
      </c>
      <c r="W11" s="290">
        <v>250</v>
      </c>
      <c r="X11" s="290">
        <v>200</v>
      </c>
      <c r="Y11" s="290">
        <v>150</v>
      </c>
      <c r="Z11" s="290">
        <v>100</v>
      </c>
      <c r="AA11" s="290">
        <v>150</v>
      </c>
      <c r="AB11" s="269">
        <v>100</v>
      </c>
      <c r="AC11" s="403">
        <f t="shared" si="4"/>
        <v>0</v>
      </c>
      <c r="AD11" s="269"/>
      <c r="AE11" s="269"/>
      <c r="AF11" s="269"/>
      <c r="AG11" s="269"/>
      <c r="AH11" s="269"/>
      <c r="AI11" s="269">
        <v>100</v>
      </c>
      <c r="AJ11" s="269"/>
      <c r="AK11" s="269"/>
      <c r="AL11" s="269"/>
      <c r="AM11" s="269"/>
      <c r="AN11" s="269"/>
      <c r="AO11" s="269"/>
      <c r="AP11" s="269"/>
      <c r="AQ11" s="269"/>
      <c r="AR11" s="269"/>
      <c r="AS11" s="408">
        <f t="shared" si="5"/>
        <v>0</v>
      </c>
      <c r="AT11" s="403">
        <f t="shared" si="6"/>
        <v>0</v>
      </c>
      <c r="AU11" s="403">
        <f t="shared" si="7"/>
        <v>3050</v>
      </c>
      <c r="AV11" s="281">
        <v>549.9</v>
      </c>
      <c r="AW11" s="282"/>
      <c r="AX11" s="282"/>
      <c r="AY11" s="282"/>
      <c r="AZ11" s="282"/>
      <c r="BA11" s="403">
        <f t="shared" si="8"/>
        <v>2500.1</v>
      </c>
      <c r="BB11" s="283"/>
      <c r="BC11" s="291" t="s">
        <v>647</v>
      </c>
      <c r="BD11" s="329" t="str">
        <f t="shared" si="9"/>
        <v>正确</v>
      </c>
    </row>
    <row r="12" s="1" customFormat="1" ht="33" customHeight="1" spans="1:56">
      <c r="A12" s="376">
        <f t="shared" si="1"/>
        <v>8</v>
      </c>
      <c r="B12" s="384" t="s">
        <v>655</v>
      </c>
      <c r="C12" s="378" t="s">
        <v>141</v>
      </c>
      <c r="D12" s="227">
        <v>45778</v>
      </c>
      <c r="E12" s="385" t="s">
        <v>78</v>
      </c>
      <c r="F12" s="380">
        <f t="shared" si="2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398">
        <f t="shared" si="3"/>
        <v>0</v>
      </c>
      <c r="T12" s="263"/>
      <c r="U12" s="399">
        <v>2950</v>
      </c>
      <c r="V12" s="289">
        <v>2000</v>
      </c>
      <c r="W12" s="290">
        <v>250</v>
      </c>
      <c r="X12" s="290">
        <v>200</v>
      </c>
      <c r="Y12" s="290">
        <v>150</v>
      </c>
      <c r="Z12" s="290">
        <v>100</v>
      </c>
      <c r="AA12" s="290">
        <v>150</v>
      </c>
      <c r="AB12" s="269">
        <v>100</v>
      </c>
      <c r="AC12" s="403">
        <f t="shared" si="4"/>
        <v>0</v>
      </c>
      <c r="AD12" s="269"/>
      <c r="AE12" s="269"/>
      <c r="AF12" s="269"/>
      <c r="AG12" s="269"/>
      <c r="AH12" s="269"/>
      <c r="AI12" s="269">
        <v>100</v>
      </c>
      <c r="AJ12" s="269"/>
      <c r="AK12" s="269"/>
      <c r="AL12" s="269"/>
      <c r="AM12" s="269"/>
      <c r="AN12" s="269"/>
      <c r="AO12" s="269"/>
      <c r="AP12" s="269"/>
      <c r="AQ12" s="269"/>
      <c r="AR12" s="269"/>
      <c r="AS12" s="408">
        <f t="shared" si="5"/>
        <v>0</v>
      </c>
      <c r="AT12" s="403">
        <f t="shared" si="6"/>
        <v>0</v>
      </c>
      <c r="AU12" s="403">
        <f t="shared" si="7"/>
        <v>3050</v>
      </c>
      <c r="AV12" s="281"/>
      <c r="AW12" s="282"/>
      <c r="AX12" s="282"/>
      <c r="AY12" s="282"/>
      <c r="AZ12" s="282"/>
      <c r="BA12" s="403">
        <f t="shared" si="8"/>
        <v>3050</v>
      </c>
      <c r="BB12" s="283"/>
      <c r="BC12" s="291" t="s">
        <v>647</v>
      </c>
      <c r="BD12" s="329" t="str">
        <f t="shared" si="9"/>
        <v>正确</v>
      </c>
    </row>
    <row r="13" s="1" customFormat="1" ht="33" customHeight="1" spans="1:56">
      <c r="A13" s="376">
        <f t="shared" si="1"/>
        <v>9</v>
      </c>
      <c r="B13" s="386" t="s">
        <v>656</v>
      </c>
      <c r="C13" s="378" t="s">
        <v>141</v>
      </c>
      <c r="D13" s="227">
        <v>45778</v>
      </c>
      <c r="E13" s="385" t="s">
        <v>78</v>
      </c>
      <c r="F13" s="380">
        <f t="shared" si="2"/>
        <v>30</v>
      </c>
      <c r="G13" s="214" t="s">
        <v>79</v>
      </c>
      <c r="H13" s="215"/>
      <c r="I13" s="215"/>
      <c r="J13" s="215"/>
      <c r="K13" s="215"/>
      <c r="L13" s="215">
        <v>5</v>
      </c>
      <c r="M13" s="215"/>
      <c r="N13" s="215"/>
      <c r="O13" s="215"/>
      <c r="P13" s="215"/>
      <c r="Q13" s="215"/>
      <c r="R13" s="215"/>
      <c r="S13" s="398">
        <f t="shared" si="3"/>
        <v>0</v>
      </c>
      <c r="T13" s="263" t="s">
        <v>657</v>
      </c>
      <c r="U13" s="399">
        <v>2950</v>
      </c>
      <c r="V13" s="289">
        <v>2000</v>
      </c>
      <c r="W13" s="290">
        <v>250</v>
      </c>
      <c r="X13" s="290">
        <v>200</v>
      </c>
      <c r="Y13" s="290">
        <v>150</v>
      </c>
      <c r="Z13" s="290">
        <v>100</v>
      </c>
      <c r="AA13" s="290">
        <v>150</v>
      </c>
      <c r="AB13" s="269">
        <v>100</v>
      </c>
      <c r="AC13" s="403">
        <f t="shared" si="4"/>
        <v>0</v>
      </c>
      <c r="AD13" s="269"/>
      <c r="AE13" s="269"/>
      <c r="AF13" s="269"/>
      <c r="AG13" s="269"/>
      <c r="AH13" s="269"/>
      <c r="AI13" s="269">
        <v>100</v>
      </c>
      <c r="AJ13" s="269"/>
      <c r="AK13" s="269"/>
      <c r="AL13" s="269"/>
      <c r="AM13" s="269"/>
      <c r="AN13" s="269"/>
      <c r="AO13" s="269"/>
      <c r="AP13" s="269"/>
      <c r="AQ13" s="269"/>
      <c r="AR13" s="269"/>
      <c r="AS13" s="408">
        <f t="shared" si="5"/>
        <v>0</v>
      </c>
      <c r="AT13" s="403">
        <f t="shared" si="6"/>
        <v>491.666666666667</v>
      </c>
      <c r="AU13" s="403">
        <f t="shared" si="7"/>
        <v>2558.33</v>
      </c>
      <c r="AV13" s="281"/>
      <c r="AW13" s="282"/>
      <c r="AX13" s="282"/>
      <c r="AY13" s="282"/>
      <c r="AZ13" s="282"/>
      <c r="BA13" s="403">
        <f t="shared" si="8"/>
        <v>2558.33</v>
      </c>
      <c r="BB13" s="283"/>
      <c r="BC13" s="291" t="s">
        <v>647</v>
      </c>
      <c r="BD13" s="329" t="str">
        <f t="shared" si="9"/>
        <v>正确</v>
      </c>
    </row>
    <row r="14" s="1" customFormat="1" ht="33" customHeight="1" spans="1:56">
      <c r="A14" s="376">
        <f t="shared" si="1"/>
        <v>10</v>
      </c>
      <c r="B14" s="384" t="s">
        <v>658</v>
      </c>
      <c r="C14" s="387" t="s">
        <v>141</v>
      </c>
      <c r="D14" s="227">
        <v>45852</v>
      </c>
      <c r="E14" s="385" t="s">
        <v>114</v>
      </c>
      <c r="F14" s="380">
        <f t="shared" si="2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398">
        <f t="shared" si="3"/>
        <v>0</v>
      </c>
      <c r="T14" s="263"/>
      <c r="U14" s="399" t="s">
        <v>193</v>
      </c>
      <c r="V14" s="289">
        <v>2000</v>
      </c>
      <c r="W14" s="290">
        <v>250</v>
      </c>
      <c r="X14" s="290">
        <v>400</v>
      </c>
      <c r="Y14" s="290">
        <v>150</v>
      </c>
      <c r="Z14" s="290">
        <v>100</v>
      </c>
      <c r="AA14" s="290">
        <v>200</v>
      </c>
      <c r="AB14" s="269">
        <v>100</v>
      </c>
      <c r="AC14" s="403">
        <f t="shared" si="4"/>
        <v>0</v>
      </c>
      <c r="AD14" s="269"/>
      <c r="AE14" s="269"/>
      <c r="AF14" s="269"/>
      <c r="AG14" s="269"/>
      <c r="AH14" s="269"/>
      <c r="AI14" s="269">
        <v>100</v>
      </c>
      <c r="AJ14" s="269"/>
      <c r="AK14" s="269"/>
      <c r="AL14" s="269"/>
      <c r="AM14" s="269"/>
      <c r="AN14" s="269"/>
      <c r="AO14" s="269"/>
      <c r="AP14" s="269"/>
      <c r="AQ14" s="269"/>
      <c r="AR14" s="269"/>
      <c r="AS14" s="408">
        <f t="shared" si="5"/>
        <v>0</v>
      </c>
      <c r="AT14" s="403">
        <f t="shared" si="6"/>
        <v>0</v>
      </c>
      <c r="AU14" s="403">
        <f t="shared" si="7"/>
        <v>3300</v>
      </c>
      <c r="AV14" s="281"/>
      <c r="AW14" s="282"/>
      <c r="AX14" s="282"/>
      <c r="AY14" s="282"/>
      <c r="AZ14" s="282"/>
      <c r="BA14" s="403">
        <f t="shared" si="8"/>
        <v>3300</v>
      </c>
      <c r="BB14" s="283"/>
      <c r="BC14" s="291" t="s">
        <v>647</v>
      </c>
      <c r="BD14" s="329" t="str">
        <f t="shared" si="9"/>
        <v>正确</v>
      </c>
    </row>
    <row r="15" s="1" customFormat="1" ht="33" customHeight="1" spans="1:56">
      <c r="A15" s="376">
        <f t="shared" si="1"/>
        <v>11</v>
      </c>
      <c r="B15" s="384" t="s">
        <v>659</v>
      </c>
      <c r="C15" s="372" t="s">
        <v>164</v>
      </c>
      <c r="D15" s="227">
        <v>45778</v>
      </c>
      <c r="E15" s="385" t="s">
        <v>78</v>
      </c>
      <c r="F15" s="380">
        <f t="shared" si="2"/>
        <v>30</v>
      </c>
      <c r="G15" s="214" t="s">
        <v>79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398">
        <f t="shared" si="3"/>
        <v>0</v>
      </c>
      <c r="T15" s="263"/>
      <c r="U15" s="399">
        <v>4050</v>
      </c>
      <c r="V15" s="289">
        <v>2700</v>
      </c>
      <c r="W15" s="290">
        <v>500</v>
      </c>
      <c r="X15" s="290">
        <v>200</v>
      </c>
      <c r="Y15" s="290">
        <v>200</v>
      </c>
      <c r="Z15" s="290">
        <v>200</v>
      </c>
      <c r="AA15" s="290">
        <v>150</v>
      </c>
      <c r="AB15" s="269">
        <v>100</v>
      </c>
      <c r="AC15" s="403">
        <f t="shared" si="4"/>
        <v>0</v>
      </c>
      <c r="AD15" s="269"/>
      <c r="AE15" s="269"/>
      <c r="AF15" s="269"/>
      <c r="AG15" s="269"/>
      <c r="AH15" s="269"/>
      <c r="AI15" s="269">
        <v>100</v>
      </c>
      <c r="AJ15" s="269"/>
      <c r="AK15" s="269"/>
      <c r="AL15" s="269"/>
      <c r="AM15" s="269"/>
      <c r="AN15" s="269"/>
      <c r="AO15" s="269"/>
      <c r="AP15" s="269"/>
      <c r="AQ15" s="269"/>
      <c r="AR15" s="269"/>
      <c r="AS15" s="408">
        <f t="shared" si="5"/>
        <v>0</v>
      </c>
      <c r="AT15" s="403">
        <f t="shared" si="6"/>
        <v>0</v>
      </c>
      <c r="AU15" s="403">
        <f t="shared" si="7"/>
        <v>4150</v>
      </c>
      <c r="AV15" s="281"/>
      <c r="AW15" s="282"/>
      <c r="AX15" s="282"/>
      <c r="AY15" s="282"/>
      <c r="AZ15" s="282"/>
      <c r="BA15" s="403">
        <f t="shared" si="8"/>
        <v>4150</v>
      </c>
      <c r="BB15" s="283"/>
      <c r="BC15" s="291" t="s">
        <v>647</v>
      </c>
      <c r="BD15" s="329" t="str">
        <f t="shared" si="9"/>
        <v>正确</v>
      </c>
    </row>
    <row r="16" s="1" customFormat="1" ht="33" customHeight="1" spans="1:56">
      <c r="A16" s="376">
        <f t="shared" si="1"/>
        <v>12</v>
      </c>
      <c r="B16" s="384" t="s">
        <v>660</v>
      </c>
      <c r="C16" s="372" t="s">
        <v>164</v>
      </c>
      <c r="D16" s="227">
        <v>45778</v>
      </c>
      <c r="E16" s="385" t="s">
        <v>78</v>
      </c>
      <c r="F16" s="380">
        <f t="shared" si="2"/>
        <v>30</v>
      </c>
      <c r="G16" s="214" t="s">
        <v>79</v>
      </c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398">
        <f t="shared" si="3"/>
        <v>0</v>
      </c>
      <c r="T16" s="263"/>
      <c r="U16" s="399">
        <v>4000</v>
      </c>
      <c r="V16" s="289">
        <v>2700</v>
      </c>
      <c r="W16" s="290">
        <v>500</v>
      </c>
      <c r="X16" s="290">
        <v>200</v>
      </c>
      <c r="Y16" s="290">
        <v>200</v>
      </c>
      <c r="Z16" s="290">
        <v>200</v>
      </c>
      <c r="AA16" s="290">
        <v>100</v>
      </c>
      <c r="AB16" s="269">
        <v>100</v>
      </c>
      <c r="AC16" s="403">
        <f t="shared" si="4"/>
        <v>0</v>
      </c>
      <c r="AD16" s="269"/>
      <c r="AE16" s="269"/>
      <c r="AF16" s="269"/>
      <c r="AG16" s="269"/>
      <c r="AH16" s="269"/>
      <c r="AI16" s="269">
        <v>100</v>
      </c>
      <c r="AJ16" s="269"/>
      <c r="AK16" s="269"/>
      <c r="AL16" s="269"/>
      <c r="AM16" s="269"/>
      <c r="AN16" s="269"/>
      <c r="AO16" s="269"/>
      <c r="AP16" s="269"/>
      <c r="AQ16" s="269"/>
      <c r="AR16" s="269"/>
      <c r="AS16" s="408">
        <f t="shared" si="5"/>
        <v>0</v>
      </c>
      <c r="AT16" s="403">
        <f t="shared" si="6"/>
        <v>0</v>
      </c>
      <c r="AU16" s="403">
        <f t="shared" si="7"/>
        <v>4100</v>
      </c>
      <c r="AV16" s="281"/>
      <c r="AW16" s="282"/>
      <c r="AX16" s="282"/>
      <c r="AY16" s="282"/>
      <c r="AZ16" s="282"/>
      <c r="BA16" s="403">
        <f t="shared" si="8"/>
        <v>4100</v>
      </c>
      <c r="BB16" s="283"/>
      <c r="BC16" s="291" t="s">
        <v>647</v>
      </c>
      <c r="BD16" s="329" t="str">
        <f t="shared" si="9"/>
        <v>正确</v>
      </c>
    </row>
    <row r="17" s="1" customFormat="1" ht="33" customHeight="1" spans="1:56">
      <c r="A17" s="376">
        <f t="shared" si="1"/>
        <v>13</v>
      </c>
      <c r="B17" s="384" t="s">
        <v>661</v>
      </c>
      <c r="C17" s="372" t="s">
        <v>164</v>
      </c>
      <c r="D17" s="227">
        <v>45778</v>
      </c>
      <c r="E17" s="385" t="s">
        <v>78</v>
      </c>
      <c r="F17" s="380">
        <f t="shared" si="2"/>
        <v>30</v>
      </c>
      <c r="G17" s="214" t="s">
        <v>79</v>
      </c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398">
        <f t="shared" si="3"/>
        <v>0</v>
      </c>
      <c r="T17" s="263" t="s">
        <v>422</v>
      </c>
      <c r="U17" s="258" t="s">
        <v>99</v>
      </c>
      <c r="V17" s="289">
        <v>2700</v>
      </c>
      <c r="W17" s="290">
        <v>500</v>
      </c>
      <c r="X17" s="290">
        <v>200</v>
      </c>
      <c r="Y17" s="290">
        <v>200</v>
      </c>
      <c r="Z17" s="290">
        <v>200</v>
      </c>
      <c r="AA17" s="290">
        <v>100</v>
      </c>
      <c r="AB17" s="269">
        <v>100</v>
      </c>
      <c r="AC17" s="403">
        <f t="shared" si="4"/>
        <v>0</v>
      </c>
      <c r="AD17" s="269"/>
      <c r="AE17" s="269"/>
      <c r="AF17" s="269"/>
      <c r="AG17" s="269"/>
      <c r="AH17" s="269"/>
      <c r="AI17" s="269">
        <v>100</v>
      </c>
      <c r="AJ17" s="269"/>
      <c r="AK17" s="269"/>
      <c r="AL17" s="269"/>
      <c r="AM17" s="269"/>
      <c r="AN17" s="269"/>
      <c r="AO17" s="269"/>
      <c r="AP17" s="269"/>
      <c r="AQ17" s="269"/>
      <c r="AR17" s="269"/>
      <c r="AS17" s="408">
        <f t="shared" si="5"/>
        <v>0</v>
      </c>
      <c r="AT17" s="403">
        <f t="shared" si="6"/>
        <v>0</v>
      </c>
      <c r="AU17" s="403">
        <f t="shared" si="7"/>
        <v>4100</v>
      </c>
      <c r="AV17" s="281"/>
      <c r="AW17" s="282"/>
      <c r="AX17" s="282"/>
      <c r="AY17" s="282"/>
      <c r="AZ17" s="282"/>
      <c r="BA17" s="403">
        <f t="shared" si="8"/>
        <v>4100</v>
      </c>
      <c r="BB17" s="283"/>
      <c r="BC17" s="291" t="s">
        <v>647</v>
      </c>
      <c r="BD17" s="329" t="str">
        <f t="shared" si="9"/>
        <v>正确</v>
      </c>
    </row>
    <row r="18" s="1" customFormat="1" ht="33" customHeight="1" spans="1:56">
      <c r="A18" s="376">
        <f t="shared" si="1"/>
        <v>14</v>
      </c>
      <c r="B18" s="386" t="s">
        <v>662</v>
      </c>
      <c r="C18" s="388" t="s">
        <v>152</v>
      </c>
      <c r="D18" s="227">
        <v>45778</v>
      </c>
      <c r="E18" s="385" t="s">
        <v>78</v>
      </c>
      <c r="F18" s="380">
        <f t="shared" si="2"/>
        <v>30</v>
      </c>
      <c r="G18" s="214" t="s">
        <v>79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398">
        <f t="shared" si="3"/>
        <v>0</v>
      </c>
      <c r="T18" s="263"/>
      <c r="U18" s="399">
        <v>3800</v>
      </c>
      <c r="V18" s="289">
        <v>2500</v>
      </c>
      <c r="W18" s="290">
        <v>300</v>
      </c>
      <c r="X18" s="290">
        <v>200</v>
      </c>
      <c r="Y18" s="290">
        <v>300</v>
      </c>
      <c r="Z18" s="290">
        <v>150</v>
      </c>
      <c r="AA18" s="290">
        <v>200</v>
      </c>
      <c r="AB18" s="269">
        <v>150</v>
      </c>
      <c r="AC18" s="403">
        <f t="shared" si="4"/>
        <v>0</v>
      </c>
      <c r="AD18" s="269"/>
      <c r="AE18" s="269"/>
      <c r="AF18" s="269"/>
      <c r="AG18" s="269"/>
      <c r="AH18" s="269"/>
      <c r="AI18" s="269">
        <f>(3800/30*1)+100</f>
        <v>226.666666666667</v>
      </c>
      <c r="AJ18" s="269"/>
      <c r="AK18" s="269"/>
      <c r="AL18" s="269"/>
      <c r="AM18" s="269"/>
      <c r="AN18" s="269"/>
      <c r="AO18" s="269"/>
      <c r="AP18" s="269"/>
      <c r="AQ18" s="269"/>
      <c r="AR18" s="269"/>
      <c r="AS18" s="408">
        <f t="shared" si="5"/>
        <v>0</v>
      </c>
      <c r="AT18" s="403">
        <f t="shared" si="6"/>
        <v>0</v>
      </c>
      <c r="AU18" s="403">
        <f t="shared" si="7"/>
        <v>4026.67</v>
      </c>
      <c r="AV18" s="281"/>
      <c r="AW18" s="282"/>
      <c r="AX18" s="282"/>
      <c r="AY18" s="282"/>
      <c r="AZ18" s="282"/>
      <c r="BA18" s="403">
        <f t="shared" si="8"/>
        <v>4026.67</v>
      </c>
      <c r="BB18" s="283"/>
      <c r="BC18" s="291" t="s">
        <v>663</v>
      </c>
      <c r="BD18" s="329" t="str">
        <f t="shared" si="9"/>
        <v>正确</v>
      </c>
    </row>
    <row r="19" s="1" customFormat="1" ht="33" customHeight="1" spans="1:56">
      <c r="A19" s="376">
        <f t="shared" si="1"/>
        <v>15</v>
      </c>
      <c r="B19" s="386" t="s">
        <v>664</v>
      </c>
      <c r="C19" s="388" t="s">
        <v>152</v>
      </c>
      <c r="D19" s="227">
        <v>45789</v>
      </c>
      <c r="E19" s="385" t="s">
        <v>78</v>
      </c>
      <c r="F19" s="380">
        <f t="shared" si="2"/>
        <v>30</v>
      </c>
      <c r="G19" s="214" t="s">
        <v>79</v>
      </c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398">
        <f t="shared" si="3"/>
        <v>0</v>
      </c>
      <c r="T19" s="263"/>
      <c r="U19" s="399">
        <v>3800</v>
      </c>
      <c r="V19" s="289">
        <v>2500</v>
      </c>
      <c r="W19" s="290">
        <v>300</v>
      </c>
      <c r="X19" s="290">
        <v>200</v>
      </c>
      <c r="Y19" s="290">
        <v>300</v>
      </c>
      <c r="Z19" s="290">
        <v>150</v>
      </c>
      <c r="AA19" s="290">
        <v>200</v>
      </c>
      <c r="AB19" s="269">
        <v>150</v>
      </c>
      <c r="AC19" s="403">
        <f t="shared" si="4"/>
        <v>0</v>
      </c>
      <c r="AD19" s="269"/>
      <c r="AE19" s="269"/>
      <c r="AF19" s="269"/>
      <c r="AG19" s="269"/>
      <c r="AH19" s="269"/>
      <c r="AI19" s="269">
        <f>(3800/30*1)+100</f>
        <v>226.666666666667</v>
      </c>
      <c r="AJ19" s="269"/>
      <c r="AK19" s="269"/>
      <c r="AL19" s="269"/>
      <c r="AM19" s="269"/>
      <c r="AN19" s="269"/>
      <c r="AO19" s="269"/>
      <c r="AP19" s="269"/>
      <c r="AQ19" s="269"/>
      <c r="AR19" s="269"/>
      <c r="AS19" s="408">
        <f t="shared" si="5"/>
        <v>0</v>
      </c>
      <c r="AT19" s="403">
        <f t="shared" si="6"/>
        <v>0</v>
      </c>
      <c r="AU19" s="403">
        <f t="shared" si="7"/>
        <v>4026.67</v>
      </c>
      <c r="AV19" s="281"/>
      <c r="AW19" s="282"/>
      <c r="AX19" s="282"/>
      <c r="AY19" s="282"/>
      <c r="AZ19" s="282"/>
      <c r="BA19" s="403">
        <f t="shared" si="8"/>
        <v>4026.67</v>
      </c>
      <c r="BB19" s="283"/>
      <c r="BC19" s="291" t="s">
        <v>665</v>
      </c>
      <c r="BD19" s="329" t="str">
        <f t="shared" si="9"/>
        <v>正确</v>
      </c>
    </row>
    <row r="20" s="1" customFormat="1" ht="33" customHeight="1" spans="1:56">
      <c r="A20" s="376">
        <f t="shared" si="1"/>
        <v>16</v>
      </c>
      <c r="B20" s="389" t="s">
        <v>666</v>
      </c>
      <c r="C20" s="388" t="s">
        <v>152</v>
      </c>
      <c r="D20" s="227">
        <v>45910</v>
      </c>
      <c r="E20" s="382" t="s">
        <v>200</v>
      </c>
      <c r="F20" s="380">
        <f t="shared" si="2"/>
        <v>21</v>
      </c>
      <c r="G20" s="214" t="s">
        <v>79</v>
      </c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398">
        <f t="shared" si="3"/>
        <v>0</v>
      </c>
      <c r="T20" s="261" t="s">
        <v>667</v>
      </c>
      <c r="U20" s="399">
        <v>3800</v>
      </c>
      <c r="V20" s="289">
        <f>3800/30*21</f>
        <v>2660</v>
      </c>
      <c r="W20" s="290"/>
      <c r="X20" s="290"/>
      <c r="Y20" s="290"/>
      <c r="Z20" s="290"/>
      <c r="AA20" s="290"/>
      <c r="AB20" s="269"/>
      <c r="AC20" s="403">
        <f t="shared" si="4"/>
        <v>0</v>
      </c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408">
        <f t="shared" si="5"/>
        <v>0</v>
      </c>
      <c r="AT20" s="403">
        <f t="shared" si="6"/>
        <v>0</v>
      </c>
      <c r="AU20" s="403">
        <f t="shared" si="7"/>
        <v>2660</v>
      </c>
      <c r="AV20" s="281"/>
      <c r="AW20" s="282"/>
      <c r="AX20" s="282"/>
      <c r="AY20" s="282"/>
      <c r="AZ20" s="282"/>
      <c r="BA20" s="403">
        <f t="shared" si="8"/>
        <v>2660</v>
      </c>
      <c r="BB20" s="283"/>
      <c r="BC20" s="291"/>
      <c r="BD20" s="329" t="str">
        <f t="shared" si="9"/>
        <v>错误</v>
      </c>
    </row>
    <row r="21" s="1" customFormat="1" ht="33" customHeight="1" spans="1:56">
      <c r="A21" s="376">
        <f t="shared" si="1"/>
        <v>17</v>
      </c>
      <c r="B21" s="390" t="s">
        <v>668</v>
      </c>
      <c r="C21" s="388" t="s">
        <v>141</v>
      </c>
      <c r="D21" s="227">
        <v>45924</v>
      </c>
      <c r="E21" s="238" t="s">
        <v>114</v>
      </c>
      <c r="F21" s="380">
        <f t="shared" si="2"/>
        <v>7</v>
      </c>
      <c r="G21" s="286" t="s">
        <v>79</v>
      </c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398">
        <f t="shared" si="3"/>
        <v>0</v>
      </c>
      <c r="T21" s="263" t="s">
        <v>669</v>
      </c>
      <c r="U21" s="399" t="s">
        <v>344</v>
      </c>
      <c r="V21" s="289">
        <f>3300/30*7</f>
        <v>770</v>
      </c>
      <c r="W21" s="290"/>
      <c r="X21" s="290"/>
      <c r="Y21" s="290"/>
      <c r="Z21" s="290"/>
      <c r="AA21" s="290"/>
      <c r="AB21" s="269"/>
      <c r="AC21" s="403">
        <f t="shared" si="4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408">
        <f t="shared" si="5"/>
        <v>0</v>
      </c>
      <c r="AT21" s="403">
        <f t="shared" si="6"/>
        <v>0</v>
      </c>
      <c r="AU21" s="403">
        <f t="shared" si="7"/>
        <v>770</v>
      </c>
      <c r="AV21" s="281"/>
      <c r="AW21" s="282"/>
      <c r="AX21" s="282"/>
      <c r="AY21" s="282"/>
      <c r="AZ21" s="282"/>
      <c r="BA21" s="403">
        <f t="shared" si="8"/>
        <v>770</v>
      </c>
      <c r="BB21" s="283"/>
      <c r="BC21" s="291"/>
      <c r="BD21" s="329" t="str">
        <f t="shared" si="9"/>
        <v>错误</v>
      </c>
    </row>
    <row r="22" s="1" customFormat="1" ht="33" customHeight="1" spans="1:56">
      <c r="A22" s="376">
        <f t="shared" si="1"/>
        <v>18</v>
      </c>
      <c r="B22" s="287"/>
      <c r="C22" s="288"/>
      <c r="D22" s="227"/>
      <c r="E22" s="287"/>
      <c r="F22" s="380">
        <f t="shared" si="2"/>
        <v>30</v>
      </c>
      <c r="G22" s="286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398">
        <f t="shared" si="3"/>
        <v>0</v>
      </c>
      <c r="T22" s="263"/>
      <c r="U22" s="399"/>
      <c r="V22" s="289"/>
      <c r="W22" s="290"/>
      <c r="X22" s="290"/>
      <c r="Y22" s="290"/>
      <c r="Z22" s="290"/>
      <c r="AA22" s="290"/>
      <c r="AB22" s="269"/>
      <c r="AC22" s="403">
        <f t="shared" si="4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408">
        <f t="shared" si="5"/>
        <v>0</v>
      </c>
      <c r="AT22" s="403">
        <f t="shared" si="6"/>
        <v>0</v>
      </c>
      <c r="AU22" s="403">
        <f t="shared" si="7"/>
        <v>0</v>
      </c>
      <c r="AV22" s="281"/>
      <c r="AW22" s="282"/>
      <c r="AX22" s="282"/>
      <c r="AY22" s="282"/>
      <c r="AZ22" s="282"/>
      <c r="BA22" s="403">
        <f t="shared" si="8"/>
        <v>0</v>
      </c>
      <c r="BB22" s="283"/>
      <c r="BC22" s="291"/>
      <c r="BD22" s="329" t="str">
        <f t="shared" si="9"/>
        <v>正确</v>
      </c>
    </row>
    <row r="23" s="1" customFormat="1" ht="33" customHeight="1" spans="1:56">
      <c r="A23" s="376">
        <f t="shared" si="1"/>
        <v>19</v>
      </c>
      <c r="B23" s="287"/>
      <c r="C23" s="288"/>
      <c r="D23" s="227"/>
      <c r="E23" s="287"/>
      <c r="F23" s="380">
        <f t="shared" si="2"/>
        <v>30</v>
      </c>
      <c r="G23" s="286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398">
        <f t="shared" si="3"/>
        <v>0</v>
      </c>
      <c r="T23" s="263"/>
      <c r="U23" s="399"/>
      <c r="V23" s="289"/>
      <c r="W23" s="290"/>
      <c r="X23" s="290"/>
      <c r="Y23" s="290"/>
      <c r="Z23" s="290"/>
      <c r="AA23" s="290"/>
      <c r="AB23" s="269"/>
      <c r="AC23" s="403">
        <f t="shared" si="4"/>
        <v>0</v>
      </c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408">
        <f t="shared" si="5"/>
        <v>0</v>
      </c>
      <c r="AT23" s="403">
        <f t="shared" si="6"/>
        <v>0</v>
      </c>
      <c r="AU23" s="403">
        <f t="shared" si="7"/>
        <v>0</v>
      </c>
      <c r="AV23" s="281"/>
      <c r="AW23" s="282"/>
      <c r="AX23" s="282"/>
      <c r="AY23" s="282"/>
      <c r="AZ23" s="282"/>
      <c r="BA23" s="403">
        <f t="shared" si="8"/>
        <v>0</v>
      </c>
      <c r="BB23" s="283"/>
      <c r="BC23" s="291"/>
      <c r="BD23" s="329" t="str">
        <f t="shared" si="9"/>
        <v>正确</v>
      </c>
    </row>
    <row r="24" s="1" customFormat="1" ht="33" customHeight="1" spans="1:56">
      <c r="A24" s="376">
        <f t="shared" si="1"/>
        <v>20</v>
      </c>
      <c r="B24" s="287"/>
      <c r="C24" s="288"/>
      <c r="D24" s="227"/>
      <c r="E24" s="287"/>
      <c r="F24" s="380">
        <f t="shared" si="2"/>
        <v>30</v>
      </c>
      <c r="G24" s="286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398">
        <f t="shared" si="3"/>
        <v>0</v>
      </c>
      <c r="T24" s="263"/>
      <c r="U24" s="399"/>
      <c r="V24" s="289"/>
      <c r="W24" s="290"/>
      <c r="X24" s="290"/>
      <c r="Y24" s="290"/>
      <c r="Z24" s="290"/>
      <c r="AA24" s="290"/>
      <c r="AB24" s="269"/>
      <c r="AC24" s="403">
        <f t="shared" si="4"/>
        <v>0</v>
      </c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408">
        <f t="shared" si="5"/>
        <v>0</v>
      </c>
      <c r="AT24" s="403">
        <f t="shared" si="6"/>
        <v>0</v>
      </c>
      <c r="AU24" s="403">
        <f t="shared" si="7"/>
        <v>0</v>
      </c>
      <c r="AV24" s="281"/>
      <c r="AW24" s="282"/>
      <c r="AX24" s="282"/>
      <c r="AY24" s="282"/>
      <c r="AZ24" s="282"/>
      <c r="BA24" s="403">
        <f t="shared" si="8"/>
        <v>0</v>
      </c>
      <c r="BB24" s="283"/>
      <c r="BC24" s="291"/>
      <c r="BD24" s="329" t="str">
        <f t="shared" si="9"/>
        <v>正确</v>
      </c>
    </row>
    <row r="25" s="1" customFormat="1" ht="33" customHeight="1" spans="1:56">
      <c r="A25" s="376">
        <f t="shared" si="1"/>
        <v>21</v>
      </c>
      <c r="B25" s="287"/>
      <c r="C25" s="288"/>
      <c r="D25" s="227"/>
      <c r="E25" s="287"/>
      <c r="F25" s="380">
        <f t="shared" si="2"/>
        <v>30</v>
      </c>
      <c r="G25" s="286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398">
        <f t="shared" si="3"/>
        <v>0</v>
      </c>
      <c r="T25" s="263"/>
      <c r="U25" s="399"/>
      <c r="V25" s="289"/>
      <c r="W25" s="290"/>
      <c r="X25" s="290"/>
      <c r="Y25" s="290"/>
      <c r="Z25" s="290"/>
      <c r="AA25" s="290"/>
      <c r="AB25" s="269"/>
      <c r="AC25" s="403">
        <f t="shared" si="4"/>
        <v>0</v>
      </c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408">
        <f t="shared" si="5"/>
        <v>0</v>
      </c>
      <c r="AT25" s="403">
        <f t="shared" si="6"/>
        <v>0</v>
      </c>
      <c r="AU25" s="403">
        <f t="shared" si="7"/>
        <v>0</v>
      </c>
      <c r="AV25" s="281"/>
      <c r="AW25" s="282"/>
      <c r="AX25" s="282"/>
      <c r="AY25" s="282"/>
      <c r="AZ25" s="282"/>
      <c r="BA25" s="403">
        <f t="shared" si="8"/>
        <v>0</v>
      </c>
      <c r="BB25" s="283"/>
      <c r="BC25" s="291"/>
      <c r="BD25" s="329" t="str">
        <f t="shared" si="9"/>
        <v>正确</v>
      </c>
    </row>
    <row r="26" s="1" customFormat="1" ht="33" customHeight="1" spans="1:56">
      <c r="A26" s="376">
        <f t="shared" si="1"/>
        <v>22</v>
      </c>
      <c r="B26" s="287"/>
      <c r="C26" s="288"/>
      <c r="D26" s="227"/>
      <c r="E26" s="287"/>
      <c r="F26" s="380">
        <f t="shared" si="2"/>
        <v>30</v>
      </c>
      <c r="G26" s="286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398">
        <f t="shared" si="3"/>
        <v>0</v>
      </c>
      <c r="T26" s="263"/>
      <c r="U26" s="399"/>
      <c r="V26" s="289"/>
      <c r="W26" s="290"/>
      <c r="X26" s="290"/>
      <c r="Y26" s="290"/>
      <c r="Z26" s="290"/>
      <c r="AA26" s="290"/>
      <c r="AB26" s="269"/>
      <c r="AC26" s="403">
        <f t="shared" si="4"/>
        <v>0</v>
      </c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408">
        <f t="shared" si="5"/>
        <v>0</v>
      </c>
      <c r="AT26" s="403">
        <f t="shared" si="6"/>
        <v>0</v>
      </c>
      <c r="AU26" s="403">
        <f t="shared" si="7"/>
        <v>0</v>
      </c>
      <c r="AV26" s="281"/>
      <c r="AW26" s="282"/>
      <c r="AX26" s="282"/>
      <c r="AY26" s="282"/>
      <c r="AZ26" s="282"/>
      <c r="BA26" s="403">
        <f t="shared" si="8"/>
        <v>0</v>
      </c>
      <c r="BB26" s="283"/>
      <c r="BC26" s="291"/>
      <c r="BD26" s="329" t="str">
        <f t="shared" si="9"/>
        <v>正确</v>
      </c>
    </row>
    <row r="27" s="1" customFormat="1" ht="33" customHeight="1" spans="1:56">
      <c r="A27" s="376">
        <f t="shared" si="1"/>
        <v>23</v>
      </c>
      <c r="B27" s="287"/>
      <c r="C27" s="288"/>
      <c r="D27" s="227"/>
      <c r="E27" s="287"/>
      <c r="F27" s="380">
        <f t="shared" si="2"/>
        <v>30</v>
      </c>
      <c r="G27" s="286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398">
        <f t="shared" si="3"/>
        <v>0</v>
      </c>
      <c r="T27" s="263"/>
      <c r="U27" s="399"/>
      <c r="V27" s="289"/>
      <c r="W27" s="290"/>
      <c r="X27" s="290"/>
      <c r="Y27" s="290"/>
      <c r="Z27" s="290"/>
      <c r="AA27" s="290"/>
      <c r="AB27" s="269"/>
      <c r="AC27" s="403">
        <f t="shared" si="4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408">
        <f t="shared" si="5"/>
        <v>0</v>
      </c>
      <c r="AT27" s="403">
        <f t="shared" si="6"/>
        <v>0</v>
      </c>
      <c r="AU27" s="403">
        <f t="shared" si="7"/>
        <v>0</v>
      </c>
      <c r="AV27" s="281"/>
      <c r="AW27" s="282"/>
      <c r="AX27" s="282"/>
      <c r="AY27" s="282"/>
      <c r="AZ27" s="282"/>
      <c r="BA27" s="403">
        <f t="shared" si="8"/>
        <v>0</v>
      </c>
      <c r="BB27" s="283"/>
      <c r="BC27" s="291"/>
      <c r="BD27" s="329" t="str">
        <f t="shared" si="9"/>
        <v>正确</v>
      </c>
    </row>
    <row r="28" s="1" customFormat="1" ht="33" customHeight="1" spans="1:56">
      <c r="A28" s="376">
        <f t="shared" si="1"/>
        <v>24</v>
      </c>
      <c r="B28" s="287"/>
      <c r="C28" s="288"/>
      <c r="D28" s="227"/>
      <c r="E28" s="287"/>
      <c r="F28" s="380">
        <f t="shared" si="2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398">
        <f t="shared" si="3"/>
        <v>0</v>
      </c>
      <c r="T28" s="263"/>
      <c r="U28" s="399"/>
      <c r="V28" s="289"/>
      <c r="W28" s="290"/>
      <c r="X28" s="290"/>
      <c r="Y28" s="290"/>
      <c r="Z28" s="290"/>
      <c r="AA28" s="290"/>
      <c r="AB28" s="269"/>
      <c r="AC28" s="403">
        <f t="shared" si="4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408">
        <f t="shared" si="5"/>
        <v>0</v>
      </c>
      <c r="AT28" s="403">
        <f t="shared" si="6"/>
        <v>0</v>
      </c>
      <c r="AU28" s="403">
        <f t="shared" si="7"/>
        <v>0</v>
      </c>
      <c r="AV28" s="281"/>
      <c r="AW28" s="282"/>
      <c r="AX28" s="282"/>
      <c r="AY28" s="282"/>
      <c r="AZ28" s="282"/>
      <c r="BA28" s="403">
        <f t="shared" si="8"/>
        <v>0</v>
      </c>
      <c r="BB28" s="283"/>
      <c r="BC28" s="291"/>
      <c r="BD28" s="329" t="str">
        <f t="shared" si="9"/>
        <v>正确</v>
      </c>
    </row>
    <row r="29" s="1" customFormat="1" ht="33" customHeight="1" spans="1:56">
      <c r="A29" s="376">
        <f t="shared" si="1"/>
        <v>25</v>
      </c>
      <c r="B29" s="287"/>
      <c r="C29" s="288"/>
      <c r="D29" s="227"/>
      <c r="E29" s="287"/>
      <c r="F29" s="380">
        <f t="shared" si="2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398">
        <f t="shared" si="3"/>
        <v>0</v>
      </c>
      <c r="T29" s="263"/>
      <c r="U29" s="399"/>
      <c r="V29" s="289"/>
      <c r="W29" s="290"/>
      <c r="X29" s="290"/>
      <c r="Y29" s="290"/>
      <c r="Z29" s="290"/>
      <c r="AA29" s="290"/>
      <c r="AB29" s="269"/>
      <c r="AC29" s="403">
        <f t="shared" si="4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408">
        <f t="shared" si="5"/>
        <v>0</v>
      </c>
      <c r="AT29" s="403">
        <f t="shared" si="6"/>
        <v>0</v>
      </c>
      <c r="AU29" s="403">
        <f t="shared" si="7"/>
        <v>0</v>
      </c>
      <c r="AV29" s="281"/>
      <c r="AW29" s="282"/>
      <c r="AX29" s="282"/>
      <c r="AY29" s="282"/>
      <c r="AZ29" s="282"/>
      <c r="BA29" s="403">
        <f t="shared" si="8"/>
        <v>0</v>
      </c>
      <c r="BB29" s="283"/>
      <c r="BC29" s="291"/>
      <c r="BD29" s="329" t="str">
        <f t="shared" si="9"/>
        <v>正确</v>
      </c>
    </row>
    <row r="30" s="1" customFormat="1" ht="33" customHeight="1" spans="1:56">
      <c r="A30" s="376">
        <f t="shared" si="1"/>
        <v>26</v>
      </c>
      <c r="B30" s="287"/>
      <c r="C30" s="288"/>
      <c r="D30" s="227"/>
      <c r="E30" s="287"/>
      <c r="F30" s="380">
        <f t="shared" si="2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398">
        <f t="shared" si="3"/>
        <v>0</v>
      </c>
      <c r="T30" s="263"/>
      <c r="U30" s="399"/>
      <c r="V30" s="289"/>
      <c r="W30" s="290"/>
      <c r="X30" s="290"/>
      <c r="Y30" s="290"/>
      <c r="Z30" s="290"/>
      <c r="AA30" s="290"/>
      <c r="AB30" s="269"/>
      <c r="AC30" s="403">
        <f t="shared" si="4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408">
        <f t="shared" si="5"/>
        <v>0</v>
      </c>
      <c r="AT30" s="403">
        <f t="shared" si="6"/>
        <v>0</v>
      </c>
      <c r="AU30" s="403">
        <f t="shared" si="7"/>
        <v>0</v>
      </c>
      <c r="AV30" s="281"/>
      <c r="AW30" s="282"/>
      <c r="AX30" s="282"/>
      <c r="AY30" s="282"/>
      <c r="AZ30" s="282"/>
      <c r="BA30" s="403">
        <f t="shared" si="8"/>
        <v>0</v>
      </c>
      <c r="BB30" s="283"/>
      <c r="BC30" s="291"/>
      <c r="BD30" s="329" t="str">
        <f t="shared" si="9"/>
        <v>正确</v>
      </c>
    </row>
    <row r="31" s="1" customFormat="1" ht="33" customHeight="1" spans="1:56">
      <c r="A31" s="376">
        <f t="shared" si="1"/>
        <v>27</v>
      </c>
      <c r="B31" s="287"/>
      <c r="C31" s="288"/>
      <c r="D31" s="227"/>
      <c r="E31" s="287"/>
      <c r="F31" s="380">
        <f t="shared" si="2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398">
        <f t="shared" si="3"/>
        <v>0</v>
      </c>
      <c r="T31" s="263"/>
      <c r="U31" s="399"/>
      <c r="V31" s="289"/>
      <c r="W31" s="290"/>
      <c r="X31" s="290"/>
      <c r="Y31" s="290"/>
      <c r="Z31" s="290"/>
      <c r="AA31" s="290"/>
      <c r="AB31" s="269"/>
      <c r="AC31" s="403">
        <f t="shared" si="4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408">
        <f t="shared" si="5"/>
        <v>0</v>
      </c>
      <c r="AT31" s="403">
        <f t="shared" si="6"/>
        <v>0</v>
      </c>
      <c r="AU31" s="403">
        <f t="shared" si="7"/>
        <v>0</v>
      </c>
      <c r="AV31" s="281"/>
      <c r="AW31" s="282"/>
      <c r="AX31" s="282"/>
      <c r="AY31" s="282"/>
      <c r="AZ31" s="282"/>
      <c r="BA31" s="403">
        <f t="shared" si="8"/>
        <v>0</v>
      </c>
      <c r="BB31" s="283"/>
      <c r="BC31" s="291"/>
      <c r="BD31" s="329" t="str">
        <f t="shared" si="9"/>
        <v>正确</v>
      </c>
    </row>
    <row r="32" s="1" customFormat="1" ht="33" customHeight="1" spans="1:56">
      <c r="A32" s="376">
        <f t="shared" si="1"/>
        <v>28</v>
      </c>
      <c r="B32" s="287"/>
      <c r="C32" s="288"/>
      <c r="D32" s="227"/>
      <c r="E32" s="287"/>
      <c r="F32" s="380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398">
        <f t="shared" si="3"/>
        <v>0</v>
      </c>
      <c r="T32" s="263"/>
      <c r="U32" s="399"/>
      <c r="V32" s="289"/>
      <c r="W32" s="290"/>
      <c r="X32" s="290"/>
      <c r="Y32" s="290"/>
      <c r="Z32" s="290"/>
      <c r="AA32" s="290"/>
      <c r="AB32" s="269"/>
      <c r="AC32" s="403">
        <f t="shared" si="4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408">
        <f t="shared" si="5"/>
        <v>0</v>
      </c>
      <c r="AT32" s="403">
        <f t="shared" si="6"/>
        <v>0</v>
      </c>
      <c r="AU32" s="403">
        <f t="shared" si="7"/>
        <v>0</v>
      </c>
      <c r="AV32" s="281"/>
      <c r="AW32" s="282"/>
      <c r="AX32" s="282"/>
      <c r="AY32" s="282"/>
      <c r="AZ32" s="282"/>
      <c r="BA32" s="403">
        <f t="shared" si="8"/>
        <v>0</v>
      </c>
      <c r="BB32" s="283"/>
      <c r="BC32" s="291"/>
      <c r="BD32" s="329" t="str">
        <f t="shared" si="9"/>
        <v>正确</v>
      </c>
    </row>
    <row r="33" s="1" customFormat="1" ht="33" customHeight="1" spans="1:56">
      <c r="A33" s="376">
        <f t="shared" si="1"/>
        <v>29</v>
      </c>
      <c r="B33" s="287"/>
      <c r="C33" s="288"/>
      <c r="D33" s="227"/>
      <c r="E33" s="287"/>
      <c r="F33" s="380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398">
        <f t="shared" si="3"/>
        <v>0</v>
      </c>
      <c r="T33" s="263"/>
      <c r="U33" s="399"/>
      <c r="V33" s="289"/>
      <c r="W33" s="290"/>
      <c r="X33" s="290"/>
      <c r="Y33" s="290"/>
      <c r="Z33" s="290"/>
      <c r="AA33" s="290"/>
      <c r="AB33" s="269"/>
      <c r="AC33" s="403">
        <f t="shared" si="4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408">
        <f t="shared" si="5"/>
        <v>0</v>
      </c>
      <c r="AT33" s="403">
        <f t="shared" si="6"/>
        <v>0</v>
      </c>
      <c r="AU33" s="403">
        <f t="shared" si="7"/>
        <v>0</v>
      </c>
      <c r="AV33" s="281"/>
      <c r="AW33" s="282"/>
      <c r="AX33" s="282"/>
      <c r="AY33" s="282"/>
      <c r="AZ33" s="282"/>
      <c r="BA33" s="403">
        <f t="shared" si="8"/>
        <v>0</v>
      </c>
      <c r="BB33" s="283"/>
      <c r="BC33" s="291"/>
      <c r="BD33" s="329" t="str">
        <f t="shared" si="9"/>
        <v>正确</v>
      </c>
    </row>
    <row r="34" s="1" customFormat="1" ht="33" customHeight="1" spans="1:56">
      <c r="A34" s="376">
        <f t="shared" si="1"/>
        <v>30</v>
      </c>
      <c r="B34" s="287"/>
      <c r="C34" s="288"/>
      <c r="D34" s="227"/>
      <c r="E34" s="287"/>
      <c r="F34" s="380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398">
        <f t="shared" si="3"/>
        <v>0</v>
      </c>
      <c r="T34" s="263"/>
      <c r="U34" s="399"/>
      <c r="V34" s="289"/>
      <c r="W34" s="290"/>
      <c r="X34" s="290"/>
      <c r="Y34" s="290"/>
      <c r="Z34" s="290"/>
      <c r="AA34" s="290"/>
      <c r="AB34" s="269"/>
      <c r="AC34" s="403">
        <f t="shared" si="4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408">
        <f t="shared" si="5"/>
        <v>0</v>
      </c>
      <c r="AT34" s="403">
        <f t="shared" si="6"/>
        <v>0</v>
      </c>
      <c r="AU34" s="403">
        <f t="shared" si="7"/>
        <v>0</v>
      </c>
      <c r="AV34" s="281"/>
      <c r="AW34" s="282"/>
      <c r="AX34" s="282"/>
      <c r="AY34" s="282"/>
      <c r="AZ34" s="282"/>
      <c r="BA34" s="403">
        <f t="shared" si="8"/>
        <v>0</v>
      </c>
      <c r="BB34" s="283"/>
      <c r="BC34" s="291"/>
      <c r="BD34" s="329" t="str">
        <f t="shared" si="9"/>
        <v>正确</v>
      </c>
    </row>
    <row r="35" s="1" customFormat="1" ht="33" customHeight="1" spans="1:56">
      <c r="A35" s="376">
        <f t="shared" si="1"/>
        <v>31</v>
      </c>
      <c r="B35" s="287"/>
      <c r="C35" s="288"/>
      <c r="D35" s="227"/>
      <c r="E35" s="287"/>
      <c r="F35" s="380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398">
        <f t="shared" si="3"/>
        <v>0</v>
      </c>
      <c r="T35" s="263"/>
      <c r="U35" s="399"/>
      <c r="V35" s="289"/>
      <c r="W35" s="290"/>
      <c r="X35" s="290"/>
      <c r="Y35" s="290"/>
      <c r="Z35" s="290"/>
      <c r="AA35" s="290"/>
      <c r="AB35" s="269"/>
      <c r="AC35" s="403">
        <f t="shared" si="4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408">
        <f t="shared" si="5"/>
        <v>0</v>
      </c>
      <c r="AT35" s="403">
        <f t="shared" si="6"/>
        <v>0</v>
      </c>
      <c r="AU35" s="403">
        <f t="shared" si="7"/>
        <v>0</v>
      </c>
      <c r="AV35" s="281"/>
      <c r="AW35" s="282"/>
      <c r="AX35" s="282"/>
      <c r="AY35" s="282"/>
      <c r="AZ35" s="282"/>
      <c r="BA35" s="403">
        <f t="shared" si="8"/>
        <v>0</v>
      </c>
      <c r="BB35" s="283"/>
      <c r="BC35" s="291"/>
      <c r="BD35" s="329" t="str">
        <f t="shared" si="9"/>
        <v>正确</v>
      </c>
    </row>
    <row r="36" s="1" customFormat="1" ht="33" customHeight="1" spans="1:56">
      <c r="A36" s="376">
        <f t="shared" si="1"/>
        <v>32</v>
      </c>
      <c r="B36" s="287"/>
      <c r="C36" s="288"/>
      <c r="D36" s="227"/>
      <c r="E36" s="287"/>
      <c r="F36" s="380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398">
        <f t="shared" si="3"/>
        <v>0</v>
      </c>
      <c r="T36" s="263"/>
      <c r="U36" s="399"/>
      <c r="V36" s="289"/>
      <c r="W36" s="290"/>
      <c r="X36" s="290"/>
      <c r="Y36" s="290"/>
      <c r="Z36" s="290"/>
      <c r="AA36" s="290"/>
      <c r="AB36" s="269"/>
      <c r="AC36" s="403">
        <f t="shared" si="4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408">
        <f t="shared" si="5"/>
        <v>0</v>
      </c>
      <c r="AT36" s="403">
        <f t="shared" si="6"/>
        <v>0</v>
      </c>
      <c r="AU36" s="403">
        <f t="shared" si="7"/>
        <v>0</v>
      </c>
      <c r="AV36" s="281"/>
      <c r="AW36" s="282"/>
      <c r="AX36" s="282"/>
      <c r="AY36" s="282"/>
      <c r="AZ36" s="282"/>
      <c r="BA36" s="403">
        <f t="shared" si="8"/>
        <v>0</v>
      </c>
      <c r="BB36" s="283"/>
      <c r="BC36" s="291"/>
      <c r="BD36" s="329" t="str">
        <f t="shared" si="9"/>
        <v>正确</v>
      </c>
    </row>
    <row r="37" s="1" customFormat="1" ht="33" customHeight="1" spans="1:56">
      <c r="A37" s="376">
        <f t="shared" si="1"/>
        <v>33</v>
      </c>
      <c r="B37" s="287"/>
      <c r="C37" s="288"/>
      <c r="D37" s="227"/>
      <c r="E37" s="287"/>
      <c r="F37" s="380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398">
        <f t="shared" si="3"/>
        <v>0</v>
      </c>
      <c r="T37" s="263"/>
      <c r="U37" s="399"/>
      <c r="V37" s="289"/>
      <c r="W37" s="290"/>
      <c r="X37" s="290"/>
      <c r="Y37" s="290"/>
      <c r="Z37" s="290"/>
      <c r="AA37" s="290"/>
      <c r="AB37" s="269"/>
      <c r="AC37" s="403">
        <f t="shared" si="4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408">
        <f t="shared" si="5"/>
        <v>0</v>
      </c>
      <c r="AT37" s="403">
        <f t="shared" si="6"/>
        <v>0</v>
      </c>
      <c r="AU37" s="403">
        <f t="shared" si="7"/>
        <v>0</v>
      </c>
      <c r="AV37" s="281"/>
      <c r="AW37" s="282"/>
      <c r="AX37" s="282"/>
      <c r="AY37" s="282"/>
      <c r="AZ37" s="282"/>
      <c r="BA37" s="403">
        <f t="shared" si="8"/>
        <v>0</v>
      </c>
      <c r="BB37" s="283"/>
      <c r="BC37" s="291"/>
      <c r="BD37" s="329" t="str">
        <f t="shared" si="9"/>
        <v>正确</v>
      </c>
    </row>
    <row r="38" s="1" customFormat="1" ht="33" customHeight="1" spans="1:56">
      <c r="A38" s="376">
        <f t="shared" si="1"/>
        <v>34</v>
      </c>
      <c r="B38" s="287"/>
      <c r="C38" s="288"/>
      <c r="D38" s="227"/>
      <c r="E38" s="287"/>
      <c r="F38" s="380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398">
        <f t="shared" si="3"/>
        <v>0</v>
      </c>
      <c r="T38" s="263"/>
      <c r="U38" s="399"/>
      <c r="V38" s="289"/>
      <c r="W38" s="290"/>
      <c r="X38" s="290"/>
      <c r="Y38" s="290"/>
      <c r="Z38" s="290"/>
      <c r="AA38" s="290"/>
      <c r="AB38" s="269"/>
      <c r="AC38" s="403">
        <f t="shared" si="4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408">
        <f t="shared" si="5"/>
        <v>0</v>
      </c>
      <c r="AT38" s="403">
        <f t="shared" si="6"/>
        <v>0</v>
      </c>
      <c r="AU38" s="403">
        <f t="shared" si="7"/>
        <v>0</v>
      </c>
      <c r="AV38" s="281"/>
      <c r="AW38" s="282"/>
      <c r="AX38" s="282"/>
      <c r="AY38" s="282"/>
      <c r="AZ38" s="282"/>
      <c r="BA38" s="403">
        <f t="shared" si="8"/>
        <v>0</v>
      </c>
      <c r="BB38" s="283"/>
      <c r="BC38" s="291"/>
      <c r="BD38" s="329" t="str">
        <f t="shared" si="9"/>
        <v>正确</v>
      </c>
    </row>
    <row r="39" s="1" customFormat="1" ht="33" customHeight="1" spans="1:56">
      <c r="A39" s="376">
        <f t="shared" si="1"/>
        <v>35</v>
      </c>
      <c r="B39" s="287"/>
      <c r="C39" s="288"/>
      <c r="D39" s="227"/>
      <c r="E39" s="287"/>
      <c r="F39" s="380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398">
        <f t="shared" si="3"/>
        <v>0</v>
      </c>
      <c r="T39" s="263"/>
      <c r="U39" s="399"/>
      <c r="V39" s="289"/>
      <c r="W39" s="290"/>
      <c r="X39" s="290"/>
      <c r="Y39" s="290"/>
      <c r="Z39" s="290"/>
      <c r="AA39" s="290"/>
      <c r="AB39" s="269"/>
      <c r="AC39" s="403">
        <f t="shared" si="4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408">
        <f t="shared" si="5"/>
        <v>0</v>
      </c>
      <c r="AT39" s="403">
        <f t="shared" si="6"/>
        <v>0</v>
      </c>
      <c r="AU39" s="403">
        <f t="shared" si="7"/>
        <v>0</v>
      </c>
      <c r="AV39" s="281"/>
      <c r="AW39" s="282"/>
      <c r="AX39" s="282"/>
      <c r="AY39" s="282"/>
      <c r="AZ39" s="282"/>
      <c r="BA39" s="403">
        <f t="shared" si="8"/>
        <v>0</v>
      </c>
      <c r="BB39" s="283"/>
      <c r="BC39" s="291"/>
      <c r="BD39" s="329" t="str">
        <f t="shared" si="9"/>
        <v>正确</v>
      </c>
    </row>
    <row r="40" s="1" customFormat="1" ht="33" customHeight="1" spans="1:56">
      <c r="A40" s="376">
        <f t="shared" si="1"/>
        <v>36</v>
      </c>
      <c r="B40" s="287"/>
      <c r="C40" s="288"/>
      <c r="D40" s="227"/>
      <c r="E40" s="287"/>
      <c r="F40" s="380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398">
        <f t="shared" si="3"/>
        <v>0</v>
      </c>
      <c r="T40" s="263"/>
      <c r="U40" s="399"/>
      <c r="V40" s="289"/>
      <c r="W40" s="290"/>
      <c r="X40" s="290"/>
      <c r="Y40" s="290"/>
      <c r="Z40" s="290"/>
      <c r="AA40" s="290"/>
      <c r="AB40" s="269"/>
      <c r="AC40" s="403">
        <f t="shared" si="4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408">
        <f t="shared" si="5"/>
        <v>0</v>
      </c>
      <c r="AT40" s="403">
        <f t="shared" si="6"/>
        <v>0</v>
      </c>
      <c r="AU40" s="403">
        <f t="shared" si="7"/>
        <v>0</v>
      </c>
      <c r="AV40" s="281"/>
      <c r="AW40" s="282"/>
      <c r="AX40" s="282"/>
      <c r="AY40" s="282"/>
      <c r="AZ40" s="282"/>
      <c r="BA40" s="403">
        <f t="shared" si="8"/>
        <v>0</v>
      </c>
      <c r="BB40" s="283"/>
      <c r="BC40" s="291"/>
      <c r="BD40" s="329" t="str">
        <f t="shared" si="9"/>
        <v>正确</v>
      </c>
    </row>
    <row r="41" s="1" customFormat="1" ht="33" customHeight="1" spans="1:56">
      <c r="A41" s="376">
        <f t="shared" si="1"/>
        <v>37</v>
      </c>
      <c r="B41" s="287"/>
      <c r="C41" s="288"/>
      <c r="D41" s="227"/>
      <c r="E41" s="287"/>
      <c r="F41" s="380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398">
        <f t="shared" si="3"/>
        <v>0</v>
      </c>
      <c r="T41" s="263"/>
      <c r="U41" s="399"/>
      <c r="V41" s="289"/>
      <c r="W41" s="290"/>
      <c r="X41" s="290"/>
      <c r="Y41" s="290"/>
      <c r="Z41" s="290"/>
      <c r="AA41" s="290"/>
      <c r="AB41" s="269"/>
      <c r="AC41" s="403">
        <f t="shared" si="4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408">
        <f t="shared" si="5"/>
        <v>0</v>
      </c>
      <c r="AT41" s="403">
        <f t="shared" si="6"/>
        <v>0</v>
      </c>
      <c r="AU41" s="403">
        <f t="shared" si="7"/>
        <v>0</v>
      </c>
      <c r="AV41" s="281"/>
      <c r="AW41" s="282"/>
      <c r="AX41" s="282"/>
      <c r="AY41" s="282"/>
      <c r="AZ41" s="282"/>
      <c r="BA41" s="403">
        <f t="shared" si="8"/>
        <v>0</v>
      </c>
      <c r="BB41" s="283"/>
      <c r="BC41" s="291"/>
      <c r="BD41" s="329" t="str">
        <f t="shared" si="9"/>
        <v>正确</v>
      </c>
    </row>
    <row r="42" s="1" customFormat="1" ht="33" customHeight="1" spans="1:56">
      <c r="A42" s="376">
        <f t="shared" si="1"/>
        <v>38</v>
      </c>
      <c r="B42" s="287"/>
      <c r="C42" s="288"/>
      <c r="D42" s="227"/>
      <c r="E42" s="287"/>
      <c r="F42" s="380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398">
        <f t="shared" si="3"/>
        <v>0</v>
      </c>
      <c r="T42" s="263"/>
      <c r="U42" s="399"/>
      <c r="V42" s="289"/>
      <c r="W42" s="290"/>
      <c r="X42" s="290"/>
      <c r="Y42" s="290"/>
      <c r="Z42" s="290"/>
      <c r="AA42" s="290"/>
      <c r="AB42" s="269"/>
      <c r="AC42" s="403">
        <f t="shared" si="4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408">
        <f t="shared" si="5"/>
        <v>0</v>
      </c>
      <c r="AT42" s="403">
        <f t="shared" si="6"/>
        <v>0</v>
      </c>
      <c r="AU42" s="403">
        <f t="shared" si="7"/>
        <v>0</v>
      </c>
      <c r="AV42" s="281"/>
      <c r="AW42" s="282"/>
      <c r="AX42" s="282"/>
      <c r="AY42" s="282"/>
      <c r="AZ42" s="282"/>
      <c r="BA42" s="403">
        <f t="shared" si="8"/>
        <v>0</v>
      </c>
      <c r="BB42" s="283"/>
      <c r="BC42" s="291"/>
      <c r="BD42" s="329" t="str">
        <f t="shared" si="9"/>
        <v>正确</v>
      </c>
    </row>
    <row r="43" s="1" customFormat="1" ht="33" customHeight="1" spans="1:56">
      <c r="A43" s="376">
        <f t="shared" si="1"/>
        <v>39</v>
      </c>
      <c r="B43" s="287"/>
      <c r="C43" s="288"/>
      <c r="D43" s="227"/>
      <c r="E43" s="287"/>
      <c r="F43" s="380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398">
        <f t="shared" si="3"/>
        <v>0</v>
      </c>
      <c r="T43" s="263"/>
      <c r="U43" s="399"/>
      <c r="V43" s="289"/>
      <c r="W43" s="290"/>
      <c r="X43" s="290"/>
      <c r="Y43" s="290"/>
      <c r="Z43" s="290"/>
      <c r="AA43" s="290"/>
      <c r="AB43" s="269"/>
      <c r="AC43" s="403">
        <f t="shared" si="4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408">
        <f t="shared" si="5"/>
        <v>0</v>
      </c>
      <c r="AT43" s="403">
        <f t="shared" si="6"/>
        <v>0</v>
      </c>
      <c r="AU43" s="403">
        <f t="shared" si="7"/>
        <v>0</v>
      </c>
      <c r="AV43" s="281"/>
      <c r="AW43" s="282"/>
      <c r="AX43" s="282"/>
      <c r="AY43" s="282"/>
      <c r="AZ43" s="282"/>
      <c r="BA43" s="403">
        <f t="shared" si="8"/>
        <v>0</v>
      </c>
      <c r="BB43" s="283"/>
      <c r="BC43" s="291"/>
      <c r="BD43" s="329" t="str">
        <f t="shared" si="9"/>
        <v>正确</v>
      </c>
    </row>
    <row r="44" s="1" customFormat="1" ht="33" customHeight="1" spans="1:56">
      <c r="A44" s="376">
        <f t="shared" si="1"/>
        <v>40</v>
      </c>
      <c r="B44" s="287"/>
      <c r="C44" s="288"/>
      <c r="D44" s="227"/>
      <c r="E44" s="287"/>
      <c r="F44" s="380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398">
        <f t="shared" si="3"/>
        <v>0</v>
      </c>
      <c r="T44" s="263"/>
      <c r="U44" s="399"/>
      <c r="V44" s="289"/>
      <c r="W44" s="290"/>
      <c r="X44" s="290"/>
      <c r="Y44" s="290"/>
      <c r="Z44" s="290"/>
      <c r="AA44" s="290"/>
      <c r="AB44" s="269"/>
      <c r="AC44" s="403">
        <f t="shared" si="4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408">
        <f t="shared" si="5"/>
        <v>0</v>
      </c>
      <c r="AT44" s="403">
        <f t="shared" si="6"/>
        <v>0</v>
      </c>
      <c r="AU44" s="403">
        <f t="shared" si="7"/>
        <v>0</v>
      </c>
      <c r="AV44" s="281"/>
      <c r="AW44" s="282"/>
      <c r="AX44" s="282"/>
      <c r="AY44" s="282"/>
      <c r="AZ44" s="282"/>
      <c r="BA44" s="403">
        <f t="shared" si="8"/>
        <v>0</v>
      </c>
      <c r="BB44" s="283"/>
      <c r="BC44" s="291"/>
      <c r="BD44" s="329" t="str">
        <f t="shared" si="9"/>
        <v>正确</v>
      </c>
    </row>
    <row r="45" s="1" customFormat="1" ht="33" customHeight="1" spans="1:56">
      <c r="A45" s="376">
        <f t="shared" si="1"/>
        <v>41</v>
      </c>
      <c r="B45" s="287"/>
      <c r="C45" s="288"/>
      <c r="D45" s="227"/>
      <c r="E45" s="287"/>
      <c r="F45" s="380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398">
        <f t="shared" si="3"/>
        <v>0</v>
      </c>
      <c r="T45" s="263"/>
      <c r="U45" s="399"/>
      <c r="V45" s="289"/>
      <c r="W45" s="290"/>
      <c r="X45" s="290"/>
      <c r="Y45" s="290"/>
      <c r="Z45" s="290"/>
      <c r="AA45" s="290"/>
      <c r="AB45" s="269"/>
      <c r="AC45" s="403">
        <f t="shared" si="4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408">
        <f t="shared" si="5"/>
        <v>0</v>
      </c>
      <c r="AT45" s="403">
        <f t="shared" si="6"/>
        <v>0</v>
      </c>
      <c r="AU45" s="403">
        <f t="shared" si="7"/>
        <v>0</v>
      </c>
      <c r="AV45" s="281"/>
      <c r="AW45" s="282"/>
      <c r="AX45" s="282"/>
      <c r="AY45" s="282"/>
      <c r="AZ45" s="282"/>
      <c r="BA45" s="403">
        <f t="shared" si="8"/>
        <v>0</v>
      </c>
      <c r="BB45" s="283"/>
      <c r="BC45" s="291"/>
      <c r="BD45" s="329" t="str">
        <f t="shared" si="9"/>
        <v>正确</v>
      </c>
    </row>
    <row r="46" s="1" customFormat="1" ht="33" customHeight="1" spans="1:56">
      <c r="A46" s="376">
        <f t="shared" si="1"/>
        <v>42</v>
      </c>
      <c r="B46" s="287"/>
      <c r="C46" s="288"/>
      <c r="D46" s="227"/>
      <c r="E46" s="287"/>
      <c r="F46" s="380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398">
        <f t="shared" si="3"/>
        <v>0</v>
      </c>
      <c r="T46" s="263"/>
      <c r="U46" s="399"/>
      <c r="V46" s="289"/>
      <c r="W46" s="290"/>
      <c r="X46" s="290"/>
      <c r="Y46" s="290"/>
      <c r="Z46" s="290"/>
      <c r="AA46" s="290"/>
      <c r="AB46" s="269"/>
      <c r="AC46" s="403">
        <f t="shared" si="4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408">
        <f t="shared" si="5"/>
        <v>0</v>
      </c>
      <c r="AT46" s="403">
        <f t="shared" si="6"/>
        <v>0</v>
      </c>
      <c r="AU46" s="403">
        <f t="shared" si="7"/>
        <v>0</v>
      </c>
      <c r="AV46" s="281"/>
      <c r="AW46" s="282"/>
      <c r="AX46" s="282"/>
      <c r="AY46" s="282"/>
      <c r="AZ46" s="282"/>
      <c r="BA46" s="403">
        <f t="shared" si="8"/>
        <v>0</v>
      </c>
      <c r="BB46" s="283"/>
      <c r="BC46" s="291"/>
      <c r="BD46" s="329" t="str">
        <f t="shared" si="9"/>
        <v>正确</v>
      </c>
    </row>
    <row r="47" s="1" customFormat="1" ht="33" customHeight="1" spans="1:56">
      <c r="A47" s="376">
        <f t="shared" si="1"/>
        <v>43</v>
      </c>
      <c r="B47" s="287"/>
      <c r="C47" s="288"/>
      <c r="D47" s="227"/>
      <c r="E47" s="287"/>
      <c r="F47" s="380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398">
        <f t="shared" si="3"/>
        <v>0</v>
      </c>
      <c r="T47" s="263"/>
      <c r="U47" s="399"/>
      <c r="V47" s="289"/>
      <c r="W47" s="290"/>
      <c r="X47" s="290"/>
      <c r="Y47" s="290"/>
      <c r="Z47" s="290"/>
      <c r="AA47" s="290"/>
      <c r="AB47" s="269"/>
      <c r="AC47" s="403">
        <f t="shared" si="4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408">
        <f t="shared" si="5"/>
        <v>0</v>
      </c>
      <c r="AT47" s="403">
        <f t="shared" si="6"/>
        <v>0</v>
      </c>
      <c r="AU47" s="403">
        <f t="shared" si="7"/>
        <v>0</v>
      </c>
      <c r="AV47" s="281"/>
      <c r="AW47" s="282"/>
      <c r="AX47" s="282"/>
      <c r="AY47" s="282"/>
      <c r="AZ47" s="282"/>
      <c r="BA47" s="403">
        <f t="shared" si="8"/>
        <v>0</v>
      </c>
      <c r="BB47" s="283"/>
      <c r="BC47" s="291"/>
      <c r="BD47" s="329" t="str">
        <f t="shared" si="9"/>
        <v>正确</v>
      </c>
    </row>
    <row r="48" s="1" customFormat="1" ht="33" customHeight="1" spans="1:56">
      <c r="A48" s="376">
        <f t="shared" si="1"/>
        <v>44</v>
      </c>
      <c r="B48" s="287"/>
      <c r="C48" s="288"/>
      <c r="D48" s="227"/>
      <c r="E48" s="287"/>
      <c r="F48" s="380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398">
        <f t="shared" si="3"/>
        <v>0</v>
      </c>
      <c r="T48" s="263"/>
      <c r="U48" s="399"/>
      <c r="V48" s="289"/>
      <c r="W48" s="290"/>
      <c r="X48" s="290"/>
      <c r="Y48" s="290"/>
      <c r="Z48" s="290"/>
      <c r="AA48" s="290"/>
      <c r="AB48" s="269"/>
      <c r="AC48" s="403">
        <f t="shared" si="4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408">
        <f t="shared" si="5"/>
        <v>0</v>
      </c>
      <c r="AT48" s="403">
        <f t="shared" si="6"/>
        <v>0</v>
      </c>
      <c r="AU48" s="403">
        <f t="shared" si="7"/>
        <v>0</v>
      </c>
      <c r="AV48" s="281"/>
      <c r="AW48" s="282"/>
      <c r="AX48" s="282"/>
      <c r="AY48" s="282"/>
      <c r="AZ48" s="282"/>
      <c r="BA48" s="403">
        <f t="shared" si="8"/>
        <v>0</v>
      </c>
      <c r="BB48" s="283"/>
      <c r="BC48" s="291"/>
      <c r="BD48" s="329" t="str">
        <f t="shared" si="9"/>
        <v>正确</v>
      </c>
    </row>
    <row r="49" s="1" customFormat="1" ht="33" customHeight="1" spans="1:56">
      <c r="A49" s="376">
        <f t="shared" si="1"/>
        <v>45</v>
      </c>
      <c r="B49" s="287"/>
      <c r="C49" s="288"/>
      <c r="D49" s="227"/>
      <c r="E49" s="287"/>
      <c r="F49" s="380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398">
        <f t="shared" si="3"/>
        <v>0</v>
      </c>
      <c r="T49" s="263"/>
      <c r="U49" s="399"/>
      <c r="V49" s="289"/>
      <c r="W49" s="290"/>
      <c r="X49" s="290"/>
      <c r="Y49" s="290"/>
      <c r="Z49" s="290"/>
      <c r="AA49" s="290"/>
      <c r="AB49" s="269"/>
      <c r="AC49" s="403">
        <f t="shared" si="4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408">
        <f t="shared" si="5"/>
        <v>0</v>
      </c>
      <c r="AT49" s="403">
        <f t="shared" si="6"/>
        <v>0</v>
      </c>
      <c r="AU49" s="403">
        <f t="shared" si="7"/>
        <v>0</v>
      </c>
      <c r="AV49" s="281"/>
      <c r="AW49" s="282"/>
      <c r="AX49" s="282"/>
      <c r="AY49" s="282"/>
      <c r="AZ49" s="282"/>
      <c r="BA49" s="403">
        <f t="shared" si="8"/>
        <v>0</v>
      </c>
      <c r="BB49" s="283"/>
      <c r="BC49" s="291"/>
      <c r="BD49" s="329" t="str">
        <f t="shared" si="9"/>
        <v>正确</v>
      </c>
    </row>
    <row r="50" s="1" customFormat="1" ht="33" customHeight="1" spans="1:56">
      <c r="A50" s="376">
        <f t="shared" si="1"/>
        <v>46</v>
      </c>
      <c r="B50" s="287"/>
      <c r="C50" s="288"/>
      <c r="D50" s="227"/>
      <c r="E50" s="287"/>
      <c r="F50" s="380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398">
        <f t="shared" si="3"/>
        <v>0</v>
      </c>
      <c r="T50" s="263"/>
      <c r="U50" s="399"/>
      <c r="V50" s="289"/>
      <c r="W50" s="290"/>
      <c r="X50" s="290"/>
      <c r="Y50" s="290"/>
      <c r="Z50" s="290"/>
      <c r="AA50" s="290"/>
      <c r="AB50" s="269"/>
      <c r="AC50" s="403">
        <f t="shared" si="4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408">
        <f t="shared" si="5"/>
        <v>0</v>
      </c>
      <c r="AT50" s="403">
        <f t="shared" si="6"/>
        <v>0</v>
      </c>
      <c r="AU50" s="403">
        <f t="shared" si="7"/>
        <v>0</v>
      </c>
      <c r="AV50" s="281"/>
      <c r="AW50" s="282"/>
      <c r="AX50" s="282"/>
      <c r="AY50" s="282"/>
      <c r="AZ50" s="282"/>
      <c r="BA50" s="403">
        <f t="shared" si="8"/>
        <v>0</v>
      </c>
      <c r="BB50" s="283"/>
      <c r="BC50" s="291"/>
      <c r="BD50" s="329" t="str">
        <f t="shared" si="9"/>
        <v>正确</v>
      </c>
    </row>
    <row r="51" s="1" customFormat="1" ht="33" customHeight="1" spans="1:56">
      <c r="A51" s="376">
        <f t="shared" si="1"/>
        <v>47</v>
      </c>
      <c r="B51" s="287"/>
      <c r="C51" s="288"/>
      <c r="D51" s="227"/>
      <c r="E51" s="287"/>
      <c r="F51" s="380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398">
        <f t="shared" si="3"/>
        <v>0</v>
      </c>
      <c r="T51" s="263"/>
      <c r="U51" s="399"/>
      <c r="V51" s="289"/>
      <c r="W51" s="290"/>
      <c r="X51" s="290"/>
      <c r="Y51" s="290"/>
      <c r="Z51" s="290"/>
      <c r="AA51" s="290"/>
      <c r="AB51" s="269"/>
      <c r="AC51" s="403">
        <f t="shared" si="4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408">
        <f t="shared" si="5"/>
        <v>0</v>
      </c>
      <c r="AT51" s="403">
        <f t="shared" si="6"/>
        <v>0</v>
      </c>
      <c r="AU51" s="403">
        <f t="shared" si="7"/>
        <v>0</v>
      </c>
      <c r="AV51" s="281"/>
      <c r="AW51" s="282"/>
      <c r="AX51" s="282"/>
      <c r="AY51" s="282"/>
      <c r="AZ51" s="282"/>
      <c r="BA51" s="403">
        <f t="shared" si="8"/>
        <v>0</v>
      </c>
      <c r="BB51" s="283"/>
      <c r="BC51" s="291"/>
      <c r="BD51" s="329" t="str">
        <f t="shared" si="9"/>
        <v>正确</v>
      </c>
    </row>
    <row r="52" s="1" customFormat="1" ht="33" customHeight="1" spans="1:56">
      <c r="A52" s="376">
        <f t="shared" si="1"/>
        <v>48</v>
      </c>
      <c r="B52" s="287"/>
      <c r="C52" s="288"/>
      <c r="D52" s="227"/>
      <c r="E52" s="287"/>
      <c r="F52" s="380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398">
        <f t="shared" si="3"/>
        <v>0</v>
      </c>
      <c r="T52" s="263"/>
      <c r="U52" s="399"/>
      <c r="V52" s="289"/>
      <c r="W52" s="290"/>
      <c r="X52" s="290"/>
      <c r="Y52" s="290"/>
      <c r="Z52" s="290"/>
      <c r="AA52" s="290"/>
      <c r="AB52" s="269"/>
      <c r="AC52" s="403">
        <f t="shared" si="4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408">
        <f t="shared" si="5"/>
        <v>0</v>
      </c>
      <c r="AT52" s="403">
        <f t="shared" si="6"/>
        <v>0</v>
      </c>
      <c r="AU52" s="403">
        <f t="shared" si="7"/>
        <v>0</v>
      </c>
      <c r="AV52" s="281"/>
      <c r="AW52" s="282"/>
      <c r="AX52" s="282"/>
      <c r="AY52" s="282"/>
      <c r="AZ52" s="282"/>
      <c r="BA52" s="403">
        <f t="shared" si="8"/>
        <v>0</v>
      </c>
      <c r="BB52" s="283"/>
      <c r="BC52" s="291"/>
      <c r="BD52" s="329" t="str">
        <f t="shared" si="9"/>
        <v>正确</v>
      </c>
    </row>
    <row r="53" s="1" customFormat="1" ht="33" customHeight="1" spans="1:56">
      <c r="A53" s="376">
        <f t="shared" si="1"/>
        <v>49</v>
      </c>
      <c r="B53" s="287"/>
      <c r="C53" s="288"/>
      <c r="D53" s="227"/>
      <c r="E53" s="287"/>
      <c r="F53" s="380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398">
        <f t="shared" si="3"/>
        <v>0</v>
      </c>
      <c r="T53" s="263"/>
      <c r="U53" s="399"/>
      <c r="V53" s="289"/>
      <c r="W53" s="290"/>
      <c r="X53" s="290"/>
      <c r="Y53" s="290"/>
      <c r="Z53" s="290"/>
      <c r="AA53" s="290"/>
      <c r="AB53" s="269"/>
      <c r="AC53" s="403">
        <f t="shared" si="4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408">
        <f t="shared" si="5"/>
        <v>0</v>
      </c>
      <c r="AT53" s="403">
        <f t="shared" si="6"/>
        <v>0</v>
      </c>
      <c r="AU53" s="403">
        <f t="shared" si="7"/>
        <v>0</v>
      </c>
      <c r="AV53" s="281"/>
      <c r="AW53" s="282"/>
      <c r="AX53" s="282"/>
      <c r="AY53" s="282"/>
      <c r="AZ53" s="282"/>
      <c r="BA53" s="403">
        <f t="shared" si="8"/>
        <v>0</v>
      </c>
      <c r="BB53" s="283"/>
      <c r="BC53" s="291"/>
      <c r="BD53" s="329" t="str">
        <f t="shared" si="9"/>
        <v>正确</v>
      </c>
    </row>
    <row r="54" s="1" customFormat="1" ht="33" customHeight="1" spans="1:56">
      <c r="A54" s="376">
        <f t="shared" si="1"/>
        <v>50</v>
      </c>
      <c r="B54" s="287"/>
      <c r="C54" s="288"/>
      <c r="D54" s="227"/>
      <c r="E54" s="287"/>
      <c r="F54" s="380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398">
        <f t="shared" si="3"/>
        <v>0</v>
      </c>
      <c r="T54" s="263"/>
      <c r="U54" s="399"/>
      <c r="V54" s="289"/>
      <c r="W54" s="290"/>
      <c r="X54" s="290"/>
      <c r="Y54" s="290"/>
      <c r="Z54" s="290"/>
      <c r="AA54" s="290"/>
      <c r="AB54" s="269"/>
      <c r="AC54" s="403">
        <f t="shared" si="4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408">
        <f t="shared" si="5"/>
        <v>0</v>
      </c>
      <c r="AT54" s="403">
        <f t="shared" si="6"/>
        <v>0</v>
      </c>
      <c r="AU54" s="403">
        <f t="shared" si="7"/>
        <v>0</v>
      </c>
      <c r="AV54" s="281"/>
      <c r="AW54" s="282"/>
      <c r="AX54" s="282"/>
      <c r="AY54" s="282"/>
      <c r="AZ54" s="282"/>
      <c r="BA54" s="403">
        <f t="shared" si="8"/>
        <v>0</v>
      </c>
      <c r="BB54" s="283"/>
      <c r="BC54" s="291"/>
      <c r="BD54" s="329" t="str">
        <f t="shared" si="9"/>
        <v>正确</v>
      </c>
    </row>
    <row r="55" s="1" customFormat="1" ht="33" customHeight="1" spans="1:56">
      <c r="A55" s="376">
        <f t="shared" si="1"/>
        <v>51</v>
      </c>
      <c r="B55" s="287"/>
      <c r="C55" s="288"/>
      <c r="D55" s="227"/>
      <c r="E55" s="287"/>
      <c r="F55" s="380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398">
        <f t="shared" si="3"/>
        <v>0</v>
      </c>
      <c r="T55" s="263"/>
      <c r="U55" s="399"/>
      <c r="V55" s="289"/>
      <c r="W55" s="290"/>
      <c r="X55" s="290"/>
      <c r="Y55" s="290"/>
      <c r="Z55" s="290"/>
      <c r="AA55" s="290"/>
      <c r="AB55" s="269"/>
      <c r="AC55" s="403">
        <f t="shared" si="4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408">
        <f t="shared" si="5"/>
        <v>0</v>
      </c>
      <c r="AT55" s="403">
        <f t="shared" si="6"/>
        <v>0</v>
      </c>
      <c r="AU55" s="403">
        <f t="shared" si="7"/>
        <v>0</v>
      </c>
      <c r="AV55" s="281"/>
      <c r="AW55" s="282"/>
      <c r="AX55" s="282"/>
      <c r="AY55" s="282"/>
      <c r="AZ55" s="282"/>
      <c r="BA55" s="403">
        <f t="shared" si="8"/>
        <v>0</v>
      </c>
      <c r="BB55" s="283"/>
      <c r="BC55" s="291"/>
      <c r="BD55" s="329" t="str">
        <f t="shared" si="9"/>
        <v>正确</v>
      </c>
    </row>
    <row r="56" s="1" customFormat="1" ht="33" customHeight="1" spans="1:56">
      <c r="A56" s="376">
        <f t="shared" si="1"/>
        <v>52</v>
      </c>
      <c r="B56" s="287"/>
      <c r="C56" s="288"/>
      <c r="D56" s="227"/>
      <c r="E56" s="287"/>
      <c r="F56" s="380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398">
        <f t="shared" si="3"/>
        <v>0</v>
      </c>
      <c r="T56" s="263"/>
      <c r="U56" s="399"/>
      <c r="V56" s="289"/>
      <c r="W56" s="290"/>
      <c r="X56" s="290"/>
      <c r="Y56" s="290"/>
      <c r="Z56" s="290"/>
      <c r="AA56" s="290"/>
      <c r="AB56" s="269"/>
      <c r="AC56" s="403">
        <f t="shared" si="4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408">
        <f t="shared" si="5"/>
        <v>0</v>
      </c>
      <c r="AT56" s="403">
        <f t="shared" si="6"/>
        <v>0</v>
      </c>
      <c r="AU56" s="403">
        <f t="shared" si="7"/>
        <v>0</v>
      </c>
      <c r="AV56" s="281"/>
      <c r="AW56" s="282"/>
      <c r="AX56" s="282"/>
      <c r="AY56" s="282"/>
      <c r="AZ56" s="282"/>
      <c r="BA56" s="403">
        <f t="shared" si="8"/>
        <v>0</v>
      </c>
      <c r="BB56" s="283"/>
      <c r="BC56" s="291"/>
      <c r="BD56" s="329" t="str">
        <f t="shared" si="9"/>
        <v>正确</v>
      </c>
    </row>
    <row r="57" s="1" customFormat="1" ht="33" customHeight="1" spans="1:56">
      <c r="A57" s="376">
        <f t="shared" si="1"/>
        <v>53</v>
      </c>
      <c r="B57" s="287"/>
      <c r="C57" s="288"/>
      <c r="D57" s="227"/>
      <c r="E57" s="287"/>
      <c r="F57" s="380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398">
        <f t="shared" si="3"/>
        <v>0</v>
      </c>
      <c r="T57" s="263"/>
      <c r="U57" s="399"/>
      <c r="V57" s="289"/>
      <c r="W57" s="290"/>
      <c r="X57" s="290"/>
      <c r="Y57" s="290"/>
      <c r="Z57" s="290"/>
      <c r="AA57" s="290"/>
      <c r="AB57" s="269"/>
      <c r="AC57" s="403">
        <f t="shared" si="4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408">
        <f t="shared" si="5"/>
        <v>0</v>
      </c>
      <c r="AT57" s="403">
        <f t="shared" si="6"/>
        <v>0</v>
      </c>
      <c r="AU57" s="403">
        <f t="shared" si="7"/>
        <v>0</v>
      </c>
      <c r="AV57" s="281"/>
      <c r="AW57" s="282"/>
      <c r="AX57" s="282"/>
      <c r="AY57" s="282"/>
      <c r="AZ57" s="282"/>
      <c r="BA57" s="403">
        <f t="shared" si="8"/>
        <v>0</v>
      </c>
      <c r="BB57" s="283"/>
      <c r="BC57" s="291"/>
      <c r="BD57" s="329" t="str">
        <f t="shared" si="9"/>
        <v>正确</v>
      </c>
    </row>
    <row r="58" s="1" customFormat="1" ht="33" customHeight="1" spans="1:56">
      <c r="A58" s="376">
        <f t="shared" si="1"/>
        <v>54</v>
      </c>
      <c r="B58" s="287"/>
      <c r="C58" s="288"/>
      <c r="D58" s="227"/>
      <c r="E58" s="287"/>
      <c r="F58" s="380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398">
        <f t="shared" si="3"/>
        <v>0</v>
      </c>
      <c r="T58" s="263"/>
      <c r="U58" s="399"/>
      <c r="V58" s="289"/>
      <c r="W58" s="290"/>
      <c r="X58" s="290"/>
      <c r="Y58" s="290"/>
      <c r="Z58" s="290"/>
      <c r="AA58" s="290"/>
      <c r="AB58" s="269"/>
      <c r="AC58" s="403">
        <f t="shared" si="4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408">
        <f t="shared" si="5"/>
        <v>0</v>
      </c>
      <c r="AT58" s="403">
        <f t="shared" si="6"/>
        <v>0</v>
      </c>
      <c r="AU58" s="403">
        <f t="shared" si="7"/>
        <v>0</v>
      </c>
      <c r="AV58" s="281"/>
      <c r="AW58" s="282"/>
      <c r="AX58" s="282"/>
      <c r="AY58" s="282"/>
      <c r="AZ58" s="282"/>
      <c r="BA58" s="403">
        <f t="shared" si="8"/>
        <v>0</v>
      </c>
      <c r="BB58" s="283"/>
      <c r="BC58" s="291"/>
      <c r="BD58" s="329" t="str">
        <f t="shared" si="9"/>
        <v>正确</v>
      </c>
    </row>
    <row r="59" s="1" customFormat="1" ht="33" customHeight="1" spans="1:56">
      <c r="A59" s="376">
        <f t="shared" si="1"/>
        <v>55</v>
      </c>
      <c r="B59" s="287"/>
      <c r="C59" s="288"/>
      <c r="D59" s="227"/>
      <c r="E59" s="287"/>
      <c r="F59" s="380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398">
        <f t="shared" si="3"/>
        <v>0</v>
      </c>
      <c r="T59" s="263"/>
      <c r="U59" s="399"/>
      <c r="V59" s="289"/>
      <c r="W59" s="290"/>
      <c r="X59" s="290"/>
      <c r="Y59" s="290"/>
      <c r="Z59" s="290"/>
      <c r="AA59" s="290"/>
      <c r="AB59" s="269"/>
      <c r="AC59" s="403">
        <f t="shared" si="4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408">
        <f t="shared" si="5"/>
        <v>0</v>
      </c>
      <c r="AT59" s="403">
        <f t="shared" si="6"/>
        <v>0</v>
      </c>
      <c r="AU59" s="403">
        <f t="shared" si="7"/>
        <v>0</v>
      </c>
      <c r="AV59" s="281"/>
      <c r="AW59" s="282"/>
      <c r="AX59" s="282"/>
      <c r="AY59" s="282"/>
      <c r="AZ59" s="282"/>
      <c r="BA59" s="403">
        <f t="shared" si="8"/>
        <v>0</v>
      </c>
      <c r="BB59" s="283"/>
      <c r="BC59" s="291"/>
      <c r="BD59" s="329" t="str">
        <f t="shared" si="9"/>
        <v>正确</v>
      </c>
    </row>
    <row r="60" s="1" customFormat="1" ht="33" customHeight="1" spans="1:56">
      <c r="A60" s="376">
        <f t="shared" si="1"/>
        <v>56</v>
      </c>
      <c r="B60" s="287"/>
      <c r="C60" s="288"/>
      <c r="D60" s="227"/>
      <c r="E60" s="287"/>
      <c r="F60" s="380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398">
        <f t="shared" si="3"/>
        <v>0</v>
      </c>
      <c r="T60" s="263"/>
      <c r="U60" s="399"/>
      <c r="V60" s="289"/>
      <c r="W60" s="290"/>
      <c r="X60" s="290"/>
      <c r="Y60" s="290"/>
      <c r="Z60" s="290"/>
      <c r="AA60" s="290"/>
      <c r="AB60" s="269"/>
      <c r="AC60" s="403">
        <f t="shared" si="4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408">
        <f t="shared" si="5"/>
        <v>0</v>
      </c>
      <c r="AT60" s="403">
        <f t="shared" si="6"/>
        <v>0</v>
      </c>
      <c r="AU60" s="403">
        <f t="shared" si="7"/>
        <v>0</v>
      </c>
      <c r="AV60" s="281"/>
      <c r="AW60" s="282"/>
      <c r="AX60" s="282"/>
      <c r="AY60" s="282"/>
      <c r="AZ60" s="282"/>
      <c r="BA60" s="403">
        <f t="shared" si="8"/>
        <v>0</v>
      </c>
      <c r="BB60" s="283"/>
      <c r="BC60" s="291"/>
      <c r="BD60" s="329" t="str">
        <f t="shared" si="9"/>
        <v>正确</v>
      </c>
    </row>
    <row r="61" s="1" customFormat="1" ht="33" customHeight="1" spans="1:56">
      <c r="A61" s="376">
        <f t="shared" si="1"/>
        <v>57</v>
      </c>
      <c r="B61" s="287"/>
      <c r="C61" s="288"/>
      <c r="D61" s="227"/>
      <c r="E61" s="287"/>
      <c r="F61" s="380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398">
        <f t="shared" si="3"/>
        <v>0</v>
      </c>
      <c r="T61" s="263"/>
      <c r="U61" s="399"/>
      <c r="V61" s="289"/>
      <c r="W61" s="290"/>
      <c r="X61" s="290"/>
      <c r="Y61" s="290"/>
      <c r="Z61" s="290"/>
      <c r="AA61" s="290"/>
      <c r="AB61" s="269"/>
      <c r="AC61" s="403">
        <f t="shared" si="4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408">
        <f t="shared" si="5"/>
        <v>0</v>
      </c>
      <c r="AT61" s="403">
        <f t="shared" si="6"/>
        <v>0</v>
      </c>
      <c r="AU61" s="403">
        <f t="shared" si="7"/>
        <v>0</v>
      </c>
      <c r="AV61" s="281"/>
      <c r="AW61" s="282"/>
      <c r="AX61" s="282"/>
      <c r="AY61" s="282"/>
      <c r="AZ61" s="282"/>
      <c r="BA61" s="403">
        <f t="shared" si="8"/>
        <v>0</v>
      </c>
      <c r="BB61" s="283"/>
      <c r="BC61" s="291"/>
      <c r="BD61" s="329" t="str">
        <f t="shared" si="9"/>
        <v>正确</v>
      </c>
    </row>
    <row r="62" s="1" customFormat="1" ht="33" customHeight="1" spans="1:56">
      <c r="A62" s="376">
        <f t="shared" si="1"/>
        <v>58</v>
      </c>
      <c r="B62" s="287"/>
      <c r="C62" s="288"/>
      <c r="D62" s="227"/>
      <c r="E62" s="287"/>
      <c r="F62" s="380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398">
        <f t="shared" si="3"/>
        <v>0</v>
      </c>
      <c r="T62" s="263"/>
      <c r="U62" s="399"/>
      <c r="V62" s="289"/>
      <c r="W62" s="290"/>
      <c r="X62" s="290"/>
      <c r="Y62" s="290"/>
      <c r="Z62" s="290"/>
      <c r="AA62" s="290"/>
      <c r="AB62" s="269"/>
      <c r="AC62" s="403">
        <f t="shared" si="4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408">
        <f t="shared" si="5"/>
        <v>0</v>
      </c>
      <c r="AT62" s="403">
        <f t="shared" si="6"/>
        <v>0</v>
      </c>
      <c r="AU62" s="403">
        <f t="shared" si="7"/>
        <v>0</v>
      </c>
      <c r="AV62" s="281"/>
      <c r="AW62" s="282"/>
      <c r="AX62" s="282"/>
      <c r="AY62" s="282"/>
      <c r="AZ62" s="282"/>
      <c r="BA62" s="403">
        <f t="shared" si="8"/>
        <v>0</v>
      </c>
      <c r="BB62" s="283"/>
      <c r="BC62" s="291"/>
      <c r="BD62" s="329" t="str">
        <f t="shared" si="9"/>
        <v>正确</v>
      </c>
    </row>
    <row r="63" s="1" customFormat="1" ht="33" customHeight="1" spans="1:56">
      <c r="A63" s="376">
        <f t="shared" si="1"/>
        <v>59</v>
      </c>
      <c r="B63" s="287"/>
      <c r="C63" s="288"/>
      <c r="D63" s="227"/>
      <c r="E63" s="287"/>
      <c r="F63" s="380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398">
        <f t="shared" si="3"/>
        <v>0</v>
      </c>
      <c r="T63" s="263"/>
      <c r="U63" s="399"/>
      <c r="V63" s="289"/>
      <c r="W63" s="290"/>
      <c r="X63" s="290"/>
      <c r="Y63" s="290"/>
      <c r="Z63" s="290"/>
      <c r="AA63" s="290"/>
      <c r="AB63" s="269"/>
      <c r="AC63" s="403">
        <f t="shared" si="4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408">
        <f t="shared" si="5"/>
        <v>0</v>
      </c>
      <c r="AT63" s="403">
        <f t="shared" si="6"/>
        <v>0</v>
      </c>
      <c r="AU63" s="403">
        <f t="shared" si="7"/>
        <v>0</v>
      </c>
      <c r="AV63" s="281"/>
      <c r="AW63" s="282"/>
      <c r="AX63" s="282"/>
      <c r="AY63" s="282"/>
      <c r="AZ63" s="282"/>
      <c r="BA63" s="403">
        <f t="shared" si="8"/>
        <v>0</v>
      </c>
      <c r="BB63" s="283"/>
      <c r="BC63" s="291"/>
      <c r="BD63" s="329" t="str">
        <f t="shared" si="9"/>
        <v>正确</v>
      </c>
    </row>
    <row r="64" s="1" customFormat="1" ht="33" customHeight="1" spans="1:56">
      <c r="A64" s="376">
        <f t="shared" si="1"/>
        <v>60</v>
      </c>
      <c r="B64" s="287"/>
      <c r="C64" s="288"/>
      <c r="D64" s="227"/>
      <c r="E64" s="287"/>
      <c r="F64" s="380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398">
        <f t="shared" si="3"/>
        <v>0</v>
      </c>
      <c r="T64" s="263"/>
      <c r="U64" s="399"/>
      <c r="V64" s="289"/>
      <c r="W64" s="290"/>
      <c r="X64" s="290"/>
      <c r="Y64" s="290"/>
      <c r="Z64" s="290"/>
      <c r="AA64" s="290"/>
      <c r="AB64" s="269"/>
      <c r="AC64" s="403">
        <f t="shared" si="4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408">
        <f t="shared" si="5"/>
        <v>0</v>
      </c>
      <c r="AT64" s="403">
        <f t="shared" si="6"/>
        <v>0</v>
      </c>
      <c r="AU64" s="403">
        <f t="shared" si="7"/>
        <v>0</v>
      </c>
      <c r="AV64" s="281"/>
      <c r="AW64" s="282"/>
      <c r="AX64" s="282"/>
      <c r="AY64" s="282"/>
      <c r="AZ64" s="282"/>
      <c r="BA64" s="403">
        <f t="shared" si="8"/>
        <v>0</v>
      </c>
      <c r="BB64" s="283"/>
      <c r="BC64" s="291"/>
      <c r="BD64" s="329" t="str">
        <f t="shared" si="9"/>
        <v>正确</v>
      </c>
    </row>
    <row r="65" s="1" customFormat="1" ht="33" customHeight="1" spans="1:56">
      <c r="A65" s="376">
        <f t="shared" si="1"/>
        <v>61</v>
      </c>
      <c r="B65" s="287"/>
      <c r="C65" s="288"/>
      <c r="D65" s="227"/>
      <c r="E65" s="287"/>
      <c r="F65" s="380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398">
        <f t="shared" si="3"/>
        <v>0</v>
      </c>
      <c r="T65" s="263"/>
      <c r="U65" s="399"/>
      <c r="V65" s="289"/>
      <c r="W65" s="290"/>
      <c r="X65" s="290"/>
      <c r="Y65" s="290"/>
      <c r="Z65" s="290"/>
      <c r="AA65" s="290"/>
      <c r="AB65" s="269"/>
      <c r="AC65" s="403">
        <f t="shared" si="4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408">
        <f t="shared" si="5"/>
        <v>0</v>
      </c>
      <c r="AT65" s="403">
        <f t="shared" si="6"/>
        <v>0</v>
      </c>
      <c r="AU65" s="403">
        <f t="shared" si="7"/>
        <v>0</v>
      </c>
      <c r="AV65" s="281"/>
      <c r="AW65" s="282"/>
      <c r="AX65" s="282"/>
      <c r="AY65" s="282"/>
      <c r="AZ65" s="282"/>
      <c r="BA65" s="403">
        <f t="shared" si="8"/>
        <v>0</v>
      </c>
      <c r="BB65" s="283"/>
      <c r="BC65" s="291"/>
      <c r="BD65" s="329" t="str">
        <f t="shared" si="9"/>
        <v>正确</v>
      </c>
    </row>
    <row r="66" s="1" customFormat="1" ht="33" customHeight="1" spans="1:56">
      <c r="A66" s="376">
        <f t="shared" si="1"/>
        <v>62</v>
      </c>
      <c r="B66" s="287"/>
      <c r="C66" s="288"/>
      <c r="D66" s="227"/>
      <c r="E66" s="287"/>
      <c r="F66" s="380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398">
        <f t="shared" si="3"/>
        <v>0</v>
      </c>
      <c r="T66" s="263"/>
      <c r="U66" s="399"/>
      <c r="V66" s="289"/>
      <c r="W66" s="290"/>
      <c r="X66" s="290"/>
      <c r="Y66" s="290"/>
      <c r="Z66" s="290"/>
      <c r="AA66" s="290"/>
      <c r="AB66" s="269"/>
      <c r="AC66" s="403">
        <f t="shared" si="4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408">
        <f t="shared" si="5"/>
        <v>0</v>
      </c>
      <c r="AT66" s="403">
        <f t="shared" si="6"/>
        <v>0</v>
      </c>
      <c r="AU66" s="403">
        <f t="shared" si="7"/>
        <v>0</v>
      </c>
      <c r="AV66" s="281"/>
      <c r="AW66" s="282"/>
      <c r="AX66" s="282"/>
      <c r="AY66" s="282"/>
      <c r="AZ66" s="282"/>
      <c r="BA66" s="403">
        <f t="shared" si="8"/>
        <v>0</v>
      </c>
      <c r="BB66" s="283"/>
      <c r="BC66" s="291"/>
      <c r="BD66" s="329" t="str">
        <f t="shared" si="9"/>
        <v>正确</v>
      </c>
    </row>
    <row r="67" s="1" customFormat="1" ht="33" customHeight="1" spans="1:56">
      <c r="A67" s="376">
        <f t="shared" si="1"/>
        <v>63</v>
      </c>
      <c r="B67" s="287"/>
      <c r="C67" s="288"/>
      <c r="D67" s="227"/>
      <c r="E67" s="287"/>
      <c r="F67" s="380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398">
        <f t="shared" si="3"/>
        <v>0</v>
      </c>
      <c r="T67" s="263"/>
      <c r="U67" s="399"/>
      <c r="V67" s="289"/>
      <c r="W67" s="290"/>
      <c r="X67" s="290"/>
      <c r="Y67" s="290"/>
      <c r="Z67" s="290"/>
      <c r="AA67" s="290"/>
      <c r="AB67" s="269"/>
      <c r="AC67" s="403">
        <f t="shared" si="4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408">
        <f t="shared" si="5"/>
        <v>0</v>
      </c>
      <c r="AT67" s="403">
        <f t="shared" si="6"/>
        <v>0</v>
      </c>
      <c r="AU67" s="403">
        <f t="shared" si="7"/>
        <v>0</v>
      </c>
      <c r="AV67" s="281"/>
      <c r="AW67" s="282"/>
      <c r="AX67" s="282"/>
      <c r="AY67" s="282"/>
      <c r="AZ67" s="282"/>
      <c r="BA67" s="403">
        <f t="shared" si="8"/>
        <v>0</v>
      </c>
      <c r="BB67" s="283"/>
      <c r="BC67" s="291"/>
      <c r="BD67" s="329" t="str">
        <f t="shared" si="9"/>
        <v>正确</v>
      </c>
    </row>
    <row r="68" s="1" customFormat="1" ht="33" customHeight="1" spans="1:56">
      <c r="A68" s="376">
        <f t="shared" si="1"/>
        <v>64</v>
      </c>
      <c r="B68" s="287"/>
      <c r="C68" s="288"/>
      <c r="D68" s="227"/>
      <c r="E68" s="287"/>
      <c r="F68" s="380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398">
        <f t="shared" si="3"/>
        <v>0</v>
      </c>
      <c r="T68" s="263"/>
      <c r="U68" s="399"/>
      <c r="V68" s="289"/>
      <c r="W68" s="290"/>
      <c r="X68" s="290"/>
      <c r="Y68" s="290"/>
      <c r="Z68" s="290"/>
      <c r="AA68" s="290"/>
      <c r="AB68" s="269"/>
      <c r="AC68" s="403">
        <f t="shared" si="4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408">
        <f t="shared" si="5"/>
        <v>0</v>
      </c>
      <c r="AT68" s="403">
        <f t="shared" si="6"/>
        <v>0</v>
      </c>
      <c r="AU68" s="403">
        <f t="shared" si="7"/>
        <v>0</v>
      </c>
      <c r="AV68" s="281"/>
      <c r="AW68" s="282"/>
      <c r="AX68" s="282"/>
      <c r="AY68" s="282"/>
      <c r="AZ68" s="282"/>
      <c r="BA68" s="403">
        <f t="shared" si="8"/>
        <v>0</v>
      </c>
      <c r="BB68" s="283"/>
      <c r="BC68" s="291"/>
      <c r="BD68" s="329" t="str">
        <f t="shared" si="9"/>
        <v>正确</v>
      </c>
    </row>
    <row r="69" s="1" customFormat="1" ht="33" customHeight="1" spans="1:56">
      <c r="A69" s="376">
        <f t="shared" ref="A69:A132" si="10">ROW()-4</f>
        <v>65</v>
      </c>
      <c r="B69" s="287"/>
      <c r="C69" s="288"/>
      <c r="D69" s="227"/>
      <c r="E69" s="287"/>
      <c r="F69" s="380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398">
        <f t="shared" ref="S69:S132" si="12">P69+Q69-R69</f>
        <v>0</v>
      </c>
      <c r="T69" s="263"/>
      <c r="U69" s="399"/>
      <c r="V69" s="289"/>
      <c r="W69" s="290"/>
      <c r="X69" s="290"/>
      <c r="Y69" s="290"/>
      <c r="Z69" s="290"/>
      <c r="AA69" s="290"/>
      <c r="AB69" s="269"/>
      <c r="AC69" s="403">
        <f t="shared" ref="AC69:AC132" si="13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408">
        <f t="shared" ref="AS69:AS132" si="14">IFERROR(U69/$E$2*2*H69+I69*2,0)</f>
        <v>0</v>
      </c>
      <c r="AT69" s="403">
        <f t="shared" ref="AT69:AT132" si="15">IFERROR(U69/$E$2*(J69+K69*0.2+L69+M69*0.5),0)</f>
        <v>0</v>
      </c>
      <c r="AU69" s="403">
        <f t="shared" ref="AU69:AU132" si="16">ROUND(SUM(V69:AP69)-SUM(AQ69:AT69),2)</f>
        <v>0</v>
      </c>
      <c r="AV69" s="281"/>
      <c r="AW69" s="282"/>
      <c r="AX69" s="282"/>
      <c r="AY69" s="282"/>
      <c r="AZ69" s="282"/>
      <c r="BA69" s="403">
        <f t="shared" ref="BA69:BA132" si="17">ROUND(AU69-SUM(AV69:AZ69),2)</f>
        <v>0</v>
      </c>
      <c r="BB69" s="283"/>
      <c r="BC69" s="291"/>
      <c r="BD69" s="329" t="str">
        <f t="shared" ref="BD69:BD132" si="18">IF(U69-SUM(V69:AB69)=0,"正确","错误")</f>
        <v>正确</v>
      </c>
    </row>
    <row r="70" s="1" customFormat="1" ht="33" customHeight="1" spans="1:56">
      <c r="A70" s="376">
        <f t="shared" si="10"/>
        <v>66</v>
      </c>
      <c r="B70" s="287"/>
      <c r="C70" s="288"/>
      <c r="D70" s="227"/>
      <c r="E70" s="287"/>
      <c r="F70" s="380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398">
        <f t="shared" si="12"/>
        <v>0</v>
      </c>
      <c r="T70" s="263"/>
      <c r="U70" s="399"/>
      <c r="V70" s="289"/>
      <c r="W70" s="290"/>
      <c r="X70" s="290"/>
      <c r="Y70" s="290"/>
      <c r="Z70" s="290"/>
      <c r="AA70" s="290"/>
      <c r="AB70" s="269"/>
      <c r="AC70" s="403">
        <f t="shared" si="13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408">
        <f t="shared" si="14"/>
        <v>0</v>
      </c>
      <c r="AT70" s="403">
        <f t="shared" si="15"/>
        <v>0</v>
      </c>
      <c r="AU70" s="403">
        <f t="shared" si="16"/>
        <v>0</v>
      </c>
      <c r="AV70" s="281"/>
      <c r="AW70" s="282"/>
      <c r="AX70" s="282"/>
      <c r="AY70" s="282"/>
      <c r="AZ70" s="282"/>
      <c r="BA70" s="403">
        <f t="shared" si="17"/>
        <v>0</v>
      </c>
      <c r="BB70" s="283"/>
      <c r="BC70" s="291"/>
      <c r="BD70" s="329" t="str">
        <f t="shared" si="18"/>
        <v>正确</v>
      </c>
    </row>
    <row r="71" s="1" customFormat="1" ht="33" customHeight="1" spans="1:56">
      <c r="A71" s="376">
        <f t="shared" si="10"/>
        <v>67</v>
      </c>
      <c r="B71" s="287"/>
      <c r="C71" s="288"/>
      <c r="D71" s="227"/>
      <c r="E71" s="287"/>
      <c r="F71" s="380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398">
        <f t="shared" si="12"/>
        <v>0</v>
      </c>
      <c r="T71" s="263"/>
      <c r="U71" s="399"/>
      <c r="V71" s="289"/>
      <c r="W71" s="290"/>
      <c r="X71" s="290"/>
      <c r="Y71" s="290"/>
      <c r="Z71" s="290"/>
      <c r="AA71" s="290"/>
      <c r="AB71" s="269"/>
      <c r="AC71" s="403">
        <f t="shared" si="13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408">
        <f t="shared" si="14"/>
        <v>0</v>
      </c>
      <c r="AT71" s="403">
        <f t="shared" si="15"/>
        <v>0</v>
      </c>
      <c r="AU71" s="403">
        <f t="shared" si="16"/>
        <v>0</v>
      </c>
      <c r="AV71" s="281"/>
      <c r="AW71" s="282"/>
      <c r="AX71" s="282"/>
      <c r="AY71" s="282"/>
      <c r="AZ71" s="282"/>
      <c r="BA71" s="403">
        <f t="shared" si="17"/>
        <v>0</v>
      </c>
      <c r="BB71" s="283"/>
      <c r="BC71" s="291"/>
      <c r="BD71" s="329" t="str">
        <f t="shared" si="18"/>
        <v>正确</v>
      </c>
    </row>
    <row r="72" s="1" customFormat="1" ht="33" customHeight="1" spans="1:56">
      <c r="A72" s="376">
        <f t="shared" si="10"/>
        <v>68</v>
      </c>
      <c r="B72" s="287"/>
      <c r="C72" s="288"/>
      <c r="D72" s="227"/>
      <c r="E72" s="287"/>
      <c r="F72" s="380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398">
        <f t="shared" si="12"/>
        <v>0</v>
      </c>
      <c r="T72" s="263"/>
      <c r="U72" s="399"/>
      <c r="V72" s="289"/>
      <c r="W72" s="290"/>
      <c r="X72" s="290"/>
      <c r="Y72" s="290"/>
      <c r="Z72" s="290"/>
      <c r="AA72" s="290"/>
      <c r="AB72" s="269"/>
      <c r="AC72" s="403">
        <f t="shared" si="13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408">
        <f t="shared" si="14"/>
        <v>0</v>
      </c>
      <c r="AT72" s="403">
        <f t="shared" si="15"/>
        <v>0</v>
      </c>
      <c r="AU72" s="403">
        <f t="shared" si="16"/>
        <v>0</v>
      </c>
      <c r="AV72" s="281"/>
      <c r="AW72" s="282"/>
      <c r="AX72" s="282"/>
      <c r="AY72" s="282"/>
      <c r="AZ72" s="282"/>
      <c r="BA72" s="403">
        <f t="shared" si="17"/>
        <v>0</v>
      </c>
      <c r="BB72" s="283"/>
      <c r="BC72" s="291"/>
      <c r="BD72" s="329" t="str">
        <f t="shared" si="18"/>
        <v>正确</v>
      </c>
    </row>
    <row r="73" s="1" customFormat="1" ht="33" customHeight="1" spans="1:56">
      <c r="A73" s="376">
        <f t="shared" si="10"/>
        <v>69</v>
      </c>
      <c r="B73" s="287"/>
      <c r="C73" s="288"/>
      <c r="D73" s="227"/>
      <c r="E73" s="287"/>
      <c r="F73" s="380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398">
        <f t="shared" si="12"/>
        <v>0</v>
      </c>
      <c r="T73" s="263"/>
      <c r="U73" s="399"/>
      <c r="V73" s="289"/>
      <c r="W73" s="290"/>
      <c r="X73" s="290"/>
      <c r="Y73" s="290"/>
      <c r="Z73" s="290"/>
      <c r="AA73" s="290"/>
      <c r="AB73" s="269"/>
      <c r="AC73" s="403">
        <f t="shared" si="13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408">
        <f t="shared" si="14"/>
        <v>0</v>
      </c>
      <c r="AT73" s="403">
        <f t="shared" si="15"/>
        <v>0</v>
      </c>
      <c r="AU73" s="403">
        <f t="shared" si="16"/>
        <v>0</v>
      </c>
      <c r="AV73" s="281"/>
      <c r="AW73" s="282"/>
      <c r="AX73" s="282"/>
      <c r="AY73" s="282"/>
      <c r="AZ73" s="282"/>
      <c r="BA73" s="403">
        <f t="shared" si="17"/>
        <v>0</v>
      </c>
      <c r="BB73" s="283"/>
      <c r="BC73" s="291"/>
      <c r="BD73" s="329" t="str">
        <f t="shared" si="18"/>
        <v>正确</v>
      </c>
    </row>
    <row r="74" s="1" customFormat="1" ht="33" customHeight="1" spans="1:56">
      <c r="A74" s="376">
        <f t="shared" si="10"/>
        <v>70</v>
      </c>
      <c r="B74" s="287"/>
      <c r="C74" s="288"/>
      <c r="D74" s="227"/>
      <c r="E74" s="287"/>
      <c r="F74" s="380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398">
        <f t="shared" si="12"/>
        <v>0</v>
      </c>
      <c r="T74" s="263"/>
      <c r="U74" s="399"/>
      <c r="V74" s="289"/>
      <c r="W74" s="290"/>
      <c r="X74" s="290"/>
      <c r="Y74" s="290"/>
      <c r="Z74" s="290"/>
      <c r="AA74" s="290"/>
      <c r="AB74" s="269"/>
      <c r="AC74" s="403">
        <f t="shared" si="13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408">
        <f t="shared" si="14"/>
        <v>0</v>
      </c>
      <c r="AT74" s="403">
        <f t="shared" si="15"/>
        <v>0</v>
      </c>
      <c r="AU74" s="403">
        <f t="shared" si="16"/>
        <v>0</v>
      </c>
      <c r="AV74" s="281"/>
      <c r="AW74" s="282"/>
      <c r="AX74" s="282"/>
      <c r="AY74" s="282"/>
      <c r="AZ74" s="282"/>
      <c r="BA74" s="403">
        <f t="shared" si="17"/>
        <v>0</v>
      </c>
      <c r="BB74" s="283"/>
      <c r="BC74" s="291"/>
      <c r="BD74" s="329" t="str">
        <f t="shared" si="18"/>
        <v>正确</v>
      </c>
    </row>
    <row r="75" s="1" customFormat="1" ht="33" customHeight="1" spans="1:56">
      <c r="A75" s="376">
        <f t="shared" si="10"/>
        <v>71</v>
      </c>
      <c r="B75" s="287"/>
      <c r="C75" s="288"/>
      <c r="D75" s="227"/>
      <c r="E75" s="287"/>
      <c r="F75" s="380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398">
        <f t="shared" si="12"/>
        <v>0</v>
      </c>
      <c r="T75" s="263"/>
      <c r="U75" s="399"/>
      <c r="V75" s="289"/>
      <c r="W75" s="290"/>
      <c r="X75" s="290"/>
      <c r="Y75" s="290"/>
      <c r="Z75" s="290"/>
      <c r="AA75" s="290"/>
      <c r="AB75" s="269"/>
      <c r="AC75" s="403">
        <f t="shared" si="13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408">
        <f t="shared" si="14"/>
        <v>0</v>
      </c>
      <c r="AT75" s="403">
        <f t="shared" si="15"/>
        <v>0</v>
      </c>
      <c r="AU75" s="403">
        <f t="shared" si="16"/>
        <v>0</v>
      </c>
      <c r="AV75" s="281"/>
      <c r="AW75" s="282"/>
      <c r="AX75" s="282"/>
      <c r="AY75" s="282"/>
      <c r="AZ75" s="282"/>
      <c r="BA75" s="403">
        <f t="shared" si="17"/>
        <v>0</v>
      </c>
      <c r="BB75" s="283"/>
      <c r="BC75" s="291"/>
      <c r="BD75" s="329" t="str">
        <f t="shared" si="18"/>
        <v>正确</v>
      </c>
    </row>
    <row r="76" s="1" customFormat="1" ht="33" customHeight="1" spans="1:56">
      <c r="A76" s="376">
        <f t="shared" si="10"/>
        <v>72</v>
      </c>
      <c r="B76" s="287"/>
      <c r="C76" s="288"/>
      <c r="D76" s="227"/>
      <c r="E76" s="287"/>
      <c r="F76" s="380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398">
        <f t="shared" si="12"/>
        <v>0</v>
      </c>
      <c r="T76" s="263"/>
      <c r="U76" s="399"/>
      <c r="V76" s="289"/>
      <c r="W76" s="290"/>
      <c r="X76" s="290"/>
      <c r="Y76" s="290"/>
      <c r="Z76" s="290"/>
      <c r="AA76" s="290"/>
      <c r="AB76" s="269"/>
      <c r="AC76" s="403">
        <f t="shared" si="13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408">
        <f t="shared" si="14"/>
        <v>0</v>
      </c>
      <c r="AT76" s="403">
        <f t="shared" si="15"/>
        <v>0</v>
      </c>
      <c r="AU76" s="403">
        <f t="shared" si="16"/>
        <v>0</v>
      </c>
      <c r="AV76" s="281"/>
      <c r="AW76" s="282"/>
      <c r="AX76" s="282"/>
      <c r="AY76" s="282"/>
      <c r="AZ76" s="282"/>
      <c r="BA76" s="403">
        <f t="shared" si="17"/>
        <v>0</v>
      </c>
      <c r="BB76" s="283"/>
      <c r="BC76" s="291"/>
      <c r="BD76" s="329" t="str">
        <f t="shared" si="18"/>
        <v>正确</v>
      </c>
    </row>
    <row r="77" s="1" customFormat="1" ht="33" customHeight="1" spans="1:56">
      <c r="A77" s="376">
        <f t="shared" si="10"/>
        <v>73</v>
      </c>
      <c r="B77" s="287"/>
      <c r="C77" s="288"/>
      <c r="D77" s="227"/>
      <c r="E77" s="287"/>
      <c r="F77" s="380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398">
        <f t="shared" si="12"/>
        <v>0</v>
      </c>
      <c r="T77" s="263"/>
      <c r="U77" s="399"/>
      <c r="V77" s="289"/>
      <c r="W77" s="290"/>
      <c r="X77" s="290"/>
      <c r="Y77" s="290"/>
      <c r="Z77" s="290"/>
      <c r="AA77" s="290"/>
      <c r="AB77" s="269"/>
      <c r="AC77" s="403">
        <f t="shared" si="13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408">
        <f t="shared" si="14"/>
        <v>0</v>
      </c>
      <c r="AT77" s="403">
        <f t="shared" si="15"/>
        <v>0</v>
      </c>
      <c r="AU77" s="403">
        <f t="shared" si="16"/>
        <v>0</v>
      </c>
      <c r="AV77" s="281"/>
      <c r="AW77" s="282"/>
      <c r="AX77" s="282"/>
      <c r="AY77" s="282"/>
      <c r="AZ77" s="282"/>
      <c r="BA77" s="403">
        <f t="shared" si="17"/>
        <v>0</v>
      </c>
      <c r="BB77" s="283"/>
      <c r="BC77" s="291"/>
      <c r="BD77" s="329" t="str">
        <f t="shared" si="18"/>
        <v>正确</v>
      </c>
    </row>
    <row r="78" s="1" customFormat="1" ht="33" customHeight="1" spans="1:56">
      <c r="A78" s="376">
        <f t="shared" si="10"/>
        <v>74</v>
      </c>
      <c r="B78" s="287"/>
      <c r="C78" s="288"/>
      <c r="D78" s="227"/>
      <c r="E78" s="287"/>
      <c r="F78" s="380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398">
        <f t="shared" si="12"/>
        <v>0</v>
      </c>
      <c r="T78" s="263"/>
      <c r="U78" s="399"/>
      <c r="V78" s="289"/>
      <c r="W78" s="290"/>
      <c r="X78" s="290"/>
      <c r="Y78" s="290"/>
      <c r="Z78" s="290"/>
      <c r="AA78" s="290"/>
      <c r="AB78" s="269"/>
      <c r="AC78" s="403">
        <f t="shared" si="13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408">
        <f t="shared" si="14"/>
        <v>0</v>
      </c>
      <c r="AT78" s="403">
        <f t="shared" si="15"/>
        <v>0</v>
      </c>
      <c r="AU78" s="403">
        <f t="shared" si="16"/>
        <v>0</v>
      </c>
      <c r="AV78" s="281"/>
      <c r="AW78" s="282"/>
      <c r="AX78" s="282"/>
      <c r="AY78" s="282"/>
      <c r="AZ78" s="282"/>
      <c r="BA78" s="403">
        <f t="shared" si="17"/>
        <v>0</v>
      </c>
      <c r="BB78" s="283"/>
      <c r="BC78" s="291"/>
      <c r="BD78" s="329" t="str">
        <f t="shared" si="18"/>
        <v>正确</v>
      </c>
    </row>
    <row r="79" s="1" customFormat="1" ht="33" customHeight="1" spans="1:56">
      <c r="A79" s="376">
        <f t="shared" si="10"/>
        <v>75</v>
      </c>
      <c r="B79" s="287"/>
      <c r="C79" s="288"/>
      <c r="D79" s="227"/>
      <c r="E79" s="287"/>
      <c r="F79" s="380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398">
        <f t="shared" si="12"/>
        <v>0</v>
      </c>
      <c r="T79" s="263"/>
      <c r="U79" s="399"/>
      <c r="V79" s="289"/>
      <c r="W79" s="290"/>
      <c r="X79" s="290"/>
      <c r="Y79" s="290"/>
      <c r="Z79" s="290"/>
      <c r="AA79" s="290"/>
      <c r="AB79" s="269"/>
      <c r="AC79" s="403">
        <f t="shared" si="13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408">
        <f t="shared" si="14"/>
        <v>0</v>
      </c>
      <c r="AT79" s="403">
        <f t="shared" si="15"/>
        <v>0</v>
      </c>
      <c r="AU79" s="403">
        <f t="shared" si="16"/>
        <v>0</v>
      </c>
      <c r="AV79" s="281"/>
      <c r="AW79" s="282"/>
      <c r="AX79" s="282"/>
      <c r="AY79" s="282"/>
      <c r="AZ79" s="282"/>
      <c r="BA79" s="403">
        <f t="shared" si="17"/>
        <v>0</v>
      </c>
      <c r="BB79" s="283"/>
      <c r="BC79" s="291"/>
      <c r="BD79" s="329" t="str">
        <f t="shared" si="18"/>
        <v>正确</v>
      </c>
    </row>
    <row r="80" s="1" customFormat="1" ht="33" customHeight="1" spans="1:56">
      <c r="A80" s="376">
        <f t="shared" si="10"/>
        <v>76</v>
      </c>
      <c r="B80" s="287"/>
      <c r="C80" s="288"/>
      <c r="D80" s="227"/>
      <c r="E80" s="287"/>
      <c r="F80" s="380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398">
        <f t="shared" si="12"/>
        <v>0</v>
      </c>
      <c r="T80" s="263"/>
      <c r="U80" s="399"/>
      <c r="V80" s="289"/>
      <c r="W80" s="290"/>
      <c r="X80" s="290"/>
      <c r="Y80" s="290"/>
      <c r="Z80" s="290"/>
      <c r="AA80" s="290"/>
      <c r="AB80" s="269"/>
      <c r="AC80" s="403">
        <f t="shared" si="13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408">
        <f t="shared" si="14"/>
        <v>0</v>
      </c>
      <c r="AT80" s="403">
        <f t="shared" si="15"/>
        <v>0</v>
      </c>
      <c r="AU80" s="403">
        <f t="shared" si="16"/>
        <v>0</v>
      </c>
      <c r="AV80" s="281"/>
      <c r="AW80" s="282"/>
      <c r="AX80" s="282"/>
      <c r="AY80" s="282"/>
      <c r="AZ80" s="282"/>
      <c r="BA80" s="403">
        <f t="shared" si="17"/>
        <v>0</v>
      </c>
      <c r="BB80" s="283"/>
      <c r="BC80" s="291"/>
      <c r="BD80" s="329" t="str">
        <f t="shared" si="18"/>
        <v>正确</v>
      </c>
    </row>
    <row r="81" s="1" customFormat="1" ht="33" customHeight="1" spans="1:56">
      <c r="A81" s="376">
        <f t="shared" si="10"/>
        <v>77</v>
      </c>
      <c r="B81" s="287"/>
      <c r="C81" s="288"/>
      <c r="D81" s="227"/>
      <c r="E81" s="287"/>
      <c r="F81" s="380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398">
        <f t="shared" si="12"/>
        <v>0</v>
      </c>
      <c r="T81" s="263"/>
      <c r="U81" s="399"/>
      <c r="V81" s="289"/>
      <c r="W81" s="290"/>
      <c r="X81" s="290"/>
      <c r="Y81" s="290"/>
      <c r="Z81" s="290"/>
      <c r="AA81" s="290"/>
      <c r="AB81" s="269"/>
      <c r="AC81" s="403">
        <f t="shared" si="13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408">
        <f t="shared" si="14"/>
        <v>0</v>
      </c>
      <c r="AT81" s="403">
        <f t="shared" si="15"/>
        <v>0</v>
      </c>
      <c r="AU81" s="403">
        <f t="shared" si="16"/>
        <v>0</v>
      </c>
      <c r="AV81" s="281"/>
      <c r="AW81" s="282"/>
      <c r="AX81" s="282"/>
      <c r="AY81" s="282"/>
      <c r="AZ81" s="282"/>
      <c r="BA81" s="403">
        <f t="shared" si="17"/>
        <v>0</v>
      </c>
      <c r="BB81" s="283"/>
      <c r="BC81" s="291"/>
      <c r="BD81" s="329" t="str">
        <f t="shared" si="18"/>
        <v>正确</v>
      </c>
    </row>
    <row r="82" s="1" customFormat="1" ht="33" customHeight="1" spans="1:56">
      <c r="A82" s="376">
        <f t="shared" si="10"/>
        <v>78</v>
      </c>
      <c r="B82" s="287"/>
      <c r="C82" s="288"/>
      <c r="D82" s="227"/>
      <c r="E82" s="287"/>
      <c r="F82" s="380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398">
        <f t="shared" si="12"/>
        <v>0</v>
      </c>
      <c r="T82" s="263"/>
      <c r="U82" s="399"/>
      <c r="V82" s="289"/>
      <c r="W82" s="290"/>
      <c r="X82" s="290"/>
      <c r="Y82" s="290"/>
      <c r="Z82" s="290"/>
      <c r="AA82" s="290"/>
      <c r="AB82" s="269"/>
      <c r="AC82" s="403">
        <f t="shared" si="13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408">
        <f t="shared" si="14"/>
        <v>0</v>
      </c>
      <c r="AT82" s="403">
        <f t="shared" si="15"/>
        <v>0</v>
      </c>
      <c r="AU82" s="403">
        <f t="shared" si="16"/>
        <v>0</v>
      </c>
      <c r="AV82" s="281"/>
      <c r="AW82" s="282"/>
      <c r="AX82" s="282"/>
      <c r="AY82" s="282"/>
      <c r="AZ82" s="282"/>
      <c r="BA82" s="403">
        <f t="shared" si="17"/>
        <v>0</v>
      </c>
      <c r="BB82" s="283"/>
      <c r="BC82" s="291"/>
      <c r="BD82" s="329" t="str">
        <f t="shared" si="18"/>
        <v>正确</v>
      </c>
    </row>
    <row r="83" s="1" customFormat="1" ht="33" customHeight="1" spans="1:56">
      <c r="A83" s="376">
        <f t="shared" si="10"/>
        <v>79</v>
      </c>
      <c r="B83" s="287"/>
      <c r="C83" s="288"/>
      <c r="D83" s="227"/>
      <c r="E83" s="287"/>
      <c r="F83" s="380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398">
        <f t="shared" si="12"/>
        <v>0</v>
      </c>
      <c r="T83" s="263"/>
      <c r="U83" s="399"/>
      <c r="V83" s="289"/>
      <c r="W83" s="290"/>
      <c r="X83" s="290"/>
      <c r="Y83" s="290"/>
      <c r="Z83" s="290"/>
      <c r="AA83" s="290"/>
      <c r="AB83" s="269"/>
      <c r="AC83" s="403">
        <f t="shared" si="13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408">
        <f t="shared" si="14"/>
        <v>0</v>
      </c>
      <c r="AT83" s="403">
        <f t="shared" si="15"/>
        <v>0</v>
      </c>
      <c r="AU83" s="403">
        <f t="shared" si="16"/>
        <v>0</v>
      </c>
      <c r="AV83" s="281"/>
      <c r="AW83" s="282"/>
      <c r="AX83" s="282"/>
      <c r="AY83" s="282"/>
      <c r="AZ83" s="282"/>
      <c r="BA83" s="403">
        <f t="shared" si="17"/>
        <v>0</v>
      </c>
      <c r="BB83" s="283"/>
      <c r="BC83" s="291"/>
      <c r="BD83" s="329" t="str">
        <f t="shared" si="18"/>
        <v>正确</v>
      </c>
    </row>
    <row r="84" s="1" customFormat="1" ht="33" customHeight="1" spans="1:56">
      <c r="A84" s="376">
        <f t="shared" si="10"/>
        <v>80</v>
      </c>
      <c r="B84" s="287"/>
      <c r="C84" s="288"/>
      <c r="D84" s="227"/>
      <c r="E84" s="287"/>
      <c r="F84" s="380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398">
        <f t="shared" si="12"/>
        <v>0</v>
      </c>
      <c r="T84" s="263"/>
      <c r="U84" s="399"/>
      <c r="V84" s="289"/>
      <c r="W84" s="290"/>
      <c r="X84" s="290"/>
      <c r="Y84" s="290"/>
      <c r="Z84" s="290"/>
      <c r="AA84" s="290"/>
      <c r="AB84" s="269"/>
      <c r="AC84" s="403">
        <f t="shared" si="13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408">
        <f t="shared" si="14"/>
        <v>0</v>
      </c>
      <c r="AT84" s="403">
        <f t="shared" si="15"/>
        <v>0</v>
      </c>
      <c r="AU84" s="403">
        <f t="shared" si="16"/>
        <v>0</v>
      </c>
      <c r="AV84" s="281"/>
      <c r="AW84" s="282"/>
      <c r="AX84" s="282"/>
      <c r="AY84" s="282"/>
      <c r="AZ84" s="282"/>
      <c r="BA84" s="403">
        <f t="shared" si="17"/>
        <v>0</v>
      </c>
      <c r="BB84" s="283"/>
      <c r="BC84" s="291"/>
      <c r="BD84" s="329" t="str">
        <f t="shared" si="18"/>
        <v>正确</v>
      </c>
    </row>
    <row r="85" s="1" customFormat="1" ht="33" customHeight="1" spans="1:56">
      <c r="A85" s="376">
        <f t="shared" si="10"/>
        <v>81</v>
      </c>
      <c r="B85" s="287"/>
      <c r="C85" s="288"/>
      <c r="D85" s="227"/>
      <c r="E85" s="287"/>
      <c r="F85" s="380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398">
        <f t="shared" si="12"/>
        <v>0</v>
      </c>
      <c r="T85" s="263"/>
      <c r="U85" s="399"/>
      <c r="V85" s="289"/>
      <c r="W85" s="290"/>
      <c r="X85" s="290"/>
      <c r="Y85" s="290"/>
      <c r="Z85" s="290"/>
      <c r="AA85" s="290"/>
      <c r="AB85" s="269"/>
      <c r="AC85" s="403">
        <f t="shared" si="13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408">
        <f t="shared" si="14"/>
        <v>0</v>
      </c>
      <c r="AT85" s="403">
        <f t="shared" si="15"/>
        <v>0</v>
      </c>
      <c r="AU85" s="403">
        <f t="shared" si="16"/>
        <v>0</v>
      </c>
      <c r="AV85" s="281"/>
      <c r="AW85" s="282"/>
      <c r="AX85" s="282"/>
      <c r="AY85" s="282"/>
      <c r="AZ85" s="282"/>
      <c r="BA85" s="403">
        <f t="shared" si="17"/>
        <v>0</v>
      </c>
      <c r="BB85" s="283"/>
      <c r="BC85" s="291"/>
      <c r="BD85" s="329" t="str">
        <f t="shared" si="18"/>
        <v>正确</v>
      </c>
    </row>
    <row r="86" s="1" customFormat="1" ht="33" customHeight="1" spans="1:56">
      <c r="A86" s="376">
        <f t="shared" si="10"/>
        <v>82</v>
      </c>
      <c r="B86" s="287"/>
      <c r="C86" s="288"/>
      <c r="D86" s="227"/>
      <c r="E86" s="287"/>
      <c r="F86" s="380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398">
        <f t="shared" si="12"/>
        <v>0</v>
      </c>
      <c r="T86" s="263"/>
      <c r="U86" s="399"/>
      <c r="V86" s="289"/>
      <c r="W86" s="290"/>
      <c r="X86" s="290"/>
      <c r="Y86" s="290"/>
      <c r="Z86" s="290"/>
      <c r="AA86" s="290"/>
      <c r="AB86" s="269"/>
      <c r="AC86" s="403">
        <f t="shared" si="13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408">
        <f t="shared" si="14"/>
        <v>0</v>
      </c>
      <c r="AT86" s="403">
        <f t="shared" si="15"/>
        <v>0</v>
      </c>
      <c r="AU86" s="403">
        <f t="shared" si="16"/>
        <v>0</v>
      </c>
      <c r="AV86" s="281"/>
      <c r="AW86" s="282"/>
      <c r="AX86" s="282"/>
      <c r="AY86" s="282"/>
      <c r="AZ86" s="282"/>
      <c r="BA86" s="403">
        <f t="shared" si="17"/>
        <v>0</v>
      </c>
      <c r="BB86" s="283"/>
      <c r="BC86" s="291"/>
      <c r="BD86" s="329" t="str">
        <f t="shared" si="18"/>
        <v>正确</v>
      </c>
    </row>
    <row r="87" s="1" customFormat="1" ht="33" customHeight="1" spans="1:56">
      <c r="A87" s="376">
        <f t="shared" si="10"/>
        <v>83</v>
      </c>
      <c r="B87" s="287"/>
      <c r="C87" s="288"/>
      <c r="D87" s="227"/>
      <c r="E87" s="287"/>
      <c r="F87" s="380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398">
        <f t="shared" si="12"/>
        <v>0</v>
      </c>
      <c r="T87" s="263"/>
      <c r="U87" s="399"/>
      <c r="V87" s="289"/>
      <c r="W87" s="290"/>
      <c r="X87" s="290"/>
      <c r="Y87" s="290"/>
      <c r="Z87" s="290"/>
      <c r="AA87" s="290"/>
      <c r="AB87" s="269"/>
      <c r="AC87" s="403">
        <f t="shared" si="13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408">
        <f t="shared" si="14"/>
        <v>0</v>
      </c>
      <c r="AT87" s="403">
        <f t="shared" si="15"/>
        <v>0</v>
      </c>
      <c r="AU87" s="403">
        <f t="shared" si="16"/>
        <v>0</v>
      </c>
      <c r="AV87" s="281"/>
      <c r="AW87" s="282"/>
      <c r="AX87" s="282"/>
      <c r="AY87" s="282"/>
      <c r="AZ87" s="282"/>
      <c r="BA87" s="403">
        <f t="shared" si="17"/>
        <v>0</v>
      </c>
      <c r="BB87" s="283"/>
      <c r="BC87" s="291"/>
      <c r="BD87" s="329" t="str">
        <f t="shared" si="18"/>
        <v>正确</v>
      </c>
    </row>
    <row r="88" s="1" customFormat="1" ht="33" customHeight="1" spans="1:56">
      <c r="A88" s="376">
        <f t="shared" si="10"/>
        <v>84</v>
      </c>
      <c r="B88" s="287"/>
      <c r="C88" s="288"/>
      <c r="D88" s="227"/>
      <c r="E88" s="287"/>
      <c r="F88" s="380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398">
        <f t="shared" si="12"/>
        <v>0</v>
      </c>
      <c r="T88" s="263"/>
      <c r="U88" s="399"/>
      <c r="V88" s="289"/>
      <c r="W88" s="290"/>
      <c r="X88" s="290"/>
      <c r="Y88" s="290"/>
      <c r="Z88" s="290"/>
      <c r="AA88" s="290"/>
      <c r="AB88" s="269"/>
      <c r="AC88" s="403">
        <f t="shared" si="13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408">
        <f t="shared" si="14"/>
        <v>0</v>
      </c>
      <c r="AT88" s="403">
        <f t="shared" si="15"/>
        <v>0</v>
      </c>
      <c r="AU88" s="403">
        <f t="shared" si="16"/>
        <v>0</v>
      </c>
      <c r="AV88" s="281"/>
      <c r="AW88" s="282"/>
      <c r="AX88" s="282"/>
      <c r="AY88" s="282"/>
      <c r="AZ88" s="282"/>
      <c r="BA88" s="403">
        <f t="shared" si="17"/>
        <v>0</v>
      </c>
      <c r="BB88" s="283"/>
      <c r="BC88" s="291"/>
      <c r="BD88" s="329" t="str">
        <f t="shared" si="18"/>
        <v>正确</v>
      </c>
    </row>
    <row r="89" s="1" customFormat="1" ht="33" customHeight="1" spans="1:56">
      <c r="A89" s="376">
        <f t="shared" si="10"/>
        <v>85</v>
      </c>
      <c r="B89" s="287"/>
      <c r="C89" s="288"/>
      <c r="D89" s="227"/>
      <c r="E89" s="287"/>
      <c r="F89" s="380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398">
        <f t="shared" si="12"/>
        <v>0</v>
      </c>
      <c r="T89" s="263"/>
      <c r="U89" s="399"/>
      <c r="V89" s="289"/>
      <c r="W89" s="290"/>
      <c r="X89" s="290"/>
      <c r="Y89" s="290"/>
      <c r="Z89" s="290"/>
      <c r="AA89" s="290"/>
      <c r="AB89" s="269"/>
      <c r="AC89" s="403">
        <f t="shared" si="13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408">
        <f t="shared" si="14"/>
        <v>0</v>
      </c>
      <c r="AT89" s="403">
        <f t="shared" si="15"/>
        <v>0</v>
      </c>
      <c r="AU89" s="403">
        <f t="shared" si="16"/>
        <v>0</v>
      </c>
      <c r="AV89" s="281"/>
      <c r="AW89" s="282"/>
      <c r="AX89" s="282"/>
      <c r="AY89" s="282"/>
      <c r="AZ89" s="282"/>
      <c r="BA89" s="403">
        <f t="shared" si="17"/>
        <v>0</v>
      </c>
      <c r="BB89" s="283"/>
      <c r="BC89" s="291"/>
      <c r="BD89" s="329" t="str">
        <f t="shared" si="18"/>
        <v>正确</v>
      </c>
    </row>
    <row r="90" s="1" customFormat="1" ht="33" customHeight="1" spans="1:56">
      <c r="A90" s="376">
        <f t="shared" si="10"/>
        <v>86</v>
      </c>
      <c r="B90" s="287"/>
      <c r="C90" s="288"/>
      <c r="D90" s="227"/>
      <c r="E90" s="287"/>
      <c r="F90" s="380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398">
        <f t="shared" si="12"/>
        <v>0</v>
      </c>
      <c r="T90" s="263"/>
      <c r="U90" s="399"/>
      <c r="V90" s="289"/>
      <c r="W90" s="290"/>
      <c r="X90" s="290"/>
      <c r="Y90" s="290"/>
      <c r="Z90" s="290"/>
      <c r="AA90" s="290"/>
      <c r="AB90" s="269"/>
      <c r="AC90" s="403">
        <f t="shared" si="13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408">
        <f t="shared" si="14"/>
        <v>0</v>
      </c>
      <c r="AT90" s="403">
        <f t="shared" si="15"/>
        <v>0</v>
      </c>
      <c r="AU90" s="403">
        <f t="shared" si="16"/>
        <v>0</v>
      </c>
      <c r="AV90" s="281"/>
      <c r="AW90" s="282"/>
      <c r="AX90" s="282"/>
      <c r="AY90" s="282"/>
      <c r="AZ90" s="282"/>
      <c r="BA90" s="403">
        <f t="shared" si="17"/>
        <v>0</v>
      </c>
      <c r="BB90" s="283"/>
      <c r="BC90" s="291"/>
      <c r="BD90" s="329" t="str">
        <f t="shared" si="18"/>
        <v>正确</v>
      </c>
    </row>
    <row r="91" s="1" customFormat="1" ht="33" customHeight="1" spans="1:56">
      <c r="A91" s="376">
        <f t="shared" si="10"/>
        <v>87</v>
      </c>
      <c r="B91" s="287"/>
      <c r="C91" s="288"/>
      <c r="D91" s="227"/>
      <c r="E91" s="287"/>
      <c r="F91" s="380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398">
        <f t="shared" si="12"/>
        <v>0</v>
      </c>
      <c r="T91" s="263"/>
      <c r="U91" s="399"/>
      <c r="V91" s="289"/>
      <c r="W91" s="290"/>
      <c r="X91" s="290"/>
      <c r="Y91" s="290"/>
      <c r="Z91" s="290"/>
      <c r="AA91" s="290"/>
      <c r="AB91" s="269"/>
      <c r="AC91" s="403">
        <f t="shared" si="13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408">
        <f t="shared" si="14"/>
        <v>0</v>
      </c>
      <c r="AT91" s="403">
        <f t="shared" si="15"/>
        <v>0</v>
      </c>
      <c r="AU91" s="403">
        <f t="shared" si="16"/>
        <v>0</v>
      </c>
      <c r="AV91" s="281"/>
      <c r="AW91" s="282"/>
      <c r="AX91" s="282"/>
      <c r="AY91" s="282"/>
      <c r="AZ91" s="282"/>
      <c r="BA91" s="403">
        <f t="shared" si="17"/>
        <v>0</v>
      </c>
      <c r="BB91" s="283"/>
      <c r="BC91" s="291"/>
      <c r="BD91" s="329" t="str">
        <f t="shared" si="18"/>
        <v>正确</v>
      </c>
    </row>
    <row r="92" s="1" customFormat="1" ht="33" customHeight="1" spans="1:56">
      <c r="A92" s="376">
        <f t="shared" si="10"/>
        <v>88</v>
      </c>
      <c r="B92" s="287"/>
      <c r="C92" s="288"/>
      <c r="D92" s="227"/>
      <c r="E92" s="287"/>
      <c r="F92" s="380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398">
        <f t="shared" si="12"/>
        <v>0</v>
      </c>
      <c r="T92" s="263"/>
      <c r="U92" s="399"/>
      <c r="V92" s="289"/>
      <c r="W92" s="290"/>
      <c r="X92" s="290"/>
      <c r="Y92" s="290"/>
      <c r="Z92" s="290"/>
      <c r="AA92" s="290"/>
      <c r="AB92" s="269"/>
      <c r="AC92" s="403">
        <f t="shared" si="13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408">
        <f t="shared" si="14"/>
        <v>0</v>
      </c>
      <c r="AT92" s="403">
        <f t="shared" si="15"/>
        <v>0</v>
      </c>
      <c r="AU92" s="403">
        <f t="shared" si="16"/>
        <v>0</v>
      </c>
      <c r="AV92" s="281"/>
      <c r="AW92" s="282"/>
      <c r="AX92" s="282"/>
      <c r="AY92" s="282"/>
      <c r="AZ92" s="282"/>
      <c r="BA92" s="403">
        <f t="shared" si="17"/>
        <v>0</v>
      </c>
      <c r="BB92" s="283"/>
      <c r="BC92" s="291"/>
      <c r="BD92" s="329" t="str">
        <f t="shared" si="18"/>
        <v>正确</v>
      </c>
    </row>
    <row r="93" s="1" customFormat="1" ht="33" customHeight="1" spans="1:56">
      <c r="A93" s="376">
        <f t="shared" si="10"/>
        <v>89</v>
      </c>
      <c r="B93" s="287"/>
      <c r="C93" s="288"/>
      <c r="D93" s="227"/>
      <c r="E93" s="287"/>
      <c r="F93" s="380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398">
        <f t="shared" si="12"/>
        <v>0</v>
      </c>
      <c r="T93" s="263"/>
      <c r="U93" s="399"/>
      <c r="V93" s="289"/>
      <c r="W93" s="290"/>
      <c r="X93" s="290"/>
      <c r="Y93" s="290"/>
      <c r="Z93" s="290"/>
      <c r="AA93" s="290"/>
      <c r="AB93" s="269"/>
      <c r="AC93" s="403">
        <f t="shared" si="13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408">
        <f t="shared" si="14"/>
        <v>0</v>
      </c>
      <c r="AT93" s="403">
        <f t="shared" si="15"/>
        <v>0</v>
      </c>
      <c r="AU93" s="403">
        <f t="shared" si="16"/>
        <v>0</v>
      </c>
      <c r="AV93" s="281"/>
      <c r="AW93" s="282"/>
      <c r="AX93" s="282"/>
      <c r="AY93" s="282"/>
      <c r="AZ93" s="282"/>
      <c r="BA93" s="403">
        <f t="shared" si="17"/>
        <v>0</v>
      </c>
      <c r="BB93" s="283"/>
      <c r="BC93" s="291"/>
      <c r="BD93" s="329" t="str">
        <f t="shared" si="18"/>
        <v>正确</v>
      </c>
    </row>
    <row r="94" s="1" customFormat="1" ht="33" customHeight="1" spans="1:56">
      <c r="A94" s="376">
        <f t="shared" si="10"/>
        <v>90</v>
      </c>
      <c r="B94" s="287"/>
      <c r="C94" s="288"/>
      <c r="D94" s="227"/>
      <c r="E94" s="287"/>
      <c r="F94" s="380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398">
        <f t="shared" si="12"/>
        <v>0</v>
      </c>
      <c r="T94" s="263"/>
      <c r="U94" s="399"/>
      <c r="V94" s="289"/>
      <c r="W94" s="290"/>
      <c r="X94" s="290"/>
      <c r="Y94" s="290"/>
      <c r="Z94" s="290"/>
      <c r="AA94" s="290"/>
      <c r="AB94" s="269"/>
      <c r="AC94" s="403">
        <f t="shared" si="13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408">
        <f t="shared" si="14"/>
        <v>0</v>
      </c>
      <c r="AT94" s="403">
        <f t="shared" si="15"/>
        <v>0</v>
      </c>
      <c r="AU94" s="403">
        <f t="shared" si="16"/>
        <v>0</v>
      </c>
      <c r="AV94" s="281"/>
      <c r="AW94" s="282"/>
      <c r="AX94" s="282"/>
      <c r="AY94" s="282"/>
      <c r="AZ94" s="282"/>
      <c r="BA94" s="403">
        <f t="shared" si="17"/>
        <v>0</v>
      </c>
      <c r="BB94" s="283"/>
      <c r="BC94" s="291"/>
      <c r="BD94" s="329" t="str">
        <f t="shared" si="18"/>
        <v>正确</v>
      </c>
    </row>
    <row r="95" s="1" customFormat="1" ht="33" customHeight="1" spans="1:56">
      <c r="A95" s="376">
        <f t="shared" si="10"/>
        <v>91</v>
      </c>
      <c r="B95" s="287"/>
      <c r="C95" s="288"/>
      <c r="D95" s="227"/>
      <c r="E95" s="287"/>
      <c r="F95" s="380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398">
        <f t="shared" si="12"/>
        <v>0</v>
      </c>
      <c r="T95" s="263"/>
      <c r="U95" s="399"/>
      <c r="V95" s="289"/>
      <c r="W95" s="290"/>
      <c r="X95" s="290"/>
      <c r="Y95" s="290"/>
      <c r="Z95" s="290"/>
      <c r="AA95" s="290"/>
      <c r="AB95" s="269"/>
      <c r="AC95" s="403">
        <f t="shared" si="13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408">
        <f t="shared" si="14"/>
        <v>0</v>
      </c>
      <c r="AT95" s="403">
        <f t="shared" si="15"/>
        <v>0</v>
      </c>
      <c r="AU95" s="403">
        <f t="shared" si="16"/>
        <v>0</v>
      </c>
      <c r="AV95" s="281"/>
      <c r="AW95" s="282"/>
      <c r="AX95" s="282"/>
      <c r="AY95" s="282"/>
      <c r="AZ95" s="282"/>
      <c r="BA95" s="403">
        <f t="shared" si="17"/>
        <v>0</v>
      </c>
      <c r="BB95" s="283"/>
      <c r="BC95" s="291"/>
      <c r="BD95" s="329" t="str">
        <f t="shared" si="18"/>
        <v>正确</v>
      </c>
    </row>
    <row r="96" s="1" customFormat="1" ht="33" customHeight="1" spans="1:56">
      <c r="A96" s="376">
        <f t="shared" si="10"/>
        <v>92</v>
      </c>
      <c r="B96" s="287"/>
      <c r="C96" s="288"/>
      <c r="D96" s="227"/>
      <c r="E96" s="287"/>
      <c r="F96" s="380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398">
        <f t="shared" si="12"/>
        <v>0</v>
      </c>
      <c r="T96" s="263"/>
      <c r="U96" s="399"/>
      <c r="V96" s="289"/>
      <c r="W96" s="290"/>
      <c r="X96" s="290"/>
      <c r="Y96" s="290"/>
      <c r="Z96" s="290"/>
      <c r="AA96" s="290"/>
      <c r="AB96" s="269"/>
      <c r="AC96" s="403">
        <f t="shared" si="13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408">
        <f t="shared" si="14"/>
        <v>0</v>
      </c>
      <c r="AT96" s="403">
        <f t="shared" si="15"/>
        <v>0</v>
      </c>
      <c r="AU96" s="403">
        <f t="shared" si="16"/>
        <v>0</v>
      </c>
      <c r="AV96" s="281"/>
      <c r="AW96" s="282"/>
      <c r="AX96" s="282"/>
      <c r="AY96" s="282"/>
      <c r="AZ96" s="282"/>
      <c r="BA96" s="403">
        <f t="shared" si="17"/>
        <v>0</v>
      </c>
      <c r="BB96" s="283"/>
      <c r="BC96" s="291"/>
      <c r="BD96" s="329" t="str">
        <f t="shared" si="18"/>
        <v>正确</v>
      </c>
    </row>
    <row r="97" s="1" customFormat="1" ht="33" customHeight="1" spans="1:56">
      <c r="A97" s="376">
        <f t="shared" si="10"/>
        <v>93</v>
      </c>
      <c r="B97" s="287"/>
      <c r="C97" s="288"/>
      <c r="D97" s="227"/>
      <c r="E97" s="287"/>
      <c r="F97" s="380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398">
        <f t="shared" si="12"/>
        <v>0</v>
      </c>
      <c r="T97" s="263"/>
      <c r="U97" s="399"/>
      <c r="V97" s="289"/>
      <c r="W97" s="290"/>
      <c r="X97" s="290"/>
      <c r="Y97" s="290"/>
      <c r="Z97" s="290"/>
      <c r="AA97" s="290"/>
      <c r="AB97" s="269"/>
      <c r="AC97" s="403">
        <f t="shared" si="13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408">
        <f t="shared" si="14"/>
        <v>0</v>
      </c>
      <c r="AT97" s="403">
        <f t="shared" si="15"/>
        <v>0</v>
      </c>
      <c r="AU97" s="403">
        <f t="shared" si="16"/>
        <v>0</v>
      </c>
      <c r="AV97" s="281"/>
      <c r="AW97" s="282"/>
      <c r="AX97" s="282"/>
      <c r="AY97" s="282"/>
      <c r="AZ97" s="282"/>
      <c r="BA97" s="403">
        <f t="shared" si="17"/>
        <v>0</v>
      </c>
      <c r="BB97" s="283"/>
      <c r="BC97" s="291"/>
      <c r="BD97" s="329" t="str">
        <f t="shared" si="18"/>
        <v>正确</v>
      </c>
    </row>
    <row r="98" s="1" customFormat="1" ht="33" customHeight="1" spans="1:56">
      <c r="A98" s="376">
        <f t="shared" si="10"/>
        <v>94</v>
      </c>
      <c r="B98" s="287"/>
      <c r="C98" s="288"/>
      <c r="D98" s="227"/>
      <c r="E98" s="287"/>
      <c r="F98" s="380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398">
        <f t="shared" si="12"/>
        <v>0</v>
      </c>
      <c r="T98" s="263"/>
      <c r="U98" s="399"/>
      <c r="V98" s="289"/>
      <c r="W98" s="290"/>
      <c r="X98" s="290"/>
      <c r="Y98" s="290"/>
      <c r="Z98" s="290"/>
      <c r="AA98" s="290"/>
      <c r="AB98" s="269"/>
      <c r="AC98" s="403">
        <f t="shared" si="13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408">
        <f t="shared" si="14"/>
        <v>0</v>
      </c>
      <c r="AT98" s="403">
        <f t="shared" si="15"/>
        <v>0</v>
      </c>
      <c r="AU98" s="403">
        <f t="shared" si="16"/>
        <v>0</v>
      </c>
      <c r="AV98" s="281"/>
      <c r="AW98" s="282"/>
      <c r="AX98" s="282"/>
      <c r="AY98" s="282"/>
      <c r="AZ98" s="282"/>
      <c r="BA98" s="403">
        <f t="shared" si="17"/>
        <v>0</v>
      </c>
      <c r="BB98" s="283"/>
      <c r="BC98" s="291"/>
      <c r="BD98" s="329" t="str">
        <f t="shared" si="18"/>
        <v>正确</v>
      </c>
    </row>
    <row r="99" s="1" customFormat="1" ht="33" customHeight="1" spans="1:56">
      <c r="A99" s="376">
        <f t="shared" si="10"/>
        <v>95</v>
      </c>
      <c r="B99" s="287"/>
      <c r="C99" s="288"/>
      <c r="D99" s="227"/>
      <c r="E99" s="287"/>
      <c r="F99" s="380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398">
        <f t="shared" si="12"/>
        <v>0</v>
      </c>
      <c r="T99" s="263"/>
      <c r="U99" s="399"/>
      <c r="V99" s="289"/>
      <c r="W99" s="290"/>
      <c r="X99" s="290"/>
      <c r="Y99" s="290"/>
      <c r="Z99" s="290"/>
      <c r="AA99" s="290"/>
      <c r="AB99" s="269"/>
      <c r="AC99" s="403">
        <f t="shared" si="13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408">
        <f t="shared" si="14"/>
        <v>0</v>
      </c>
      <c r="AT99" s="403">
        <f t="shared" si="15"/>
        <v>0</v>
      </c>
      <c r="AU99" s="403">
        <f t="shared" si="16"/>
        <v>0</v>
      </c>
      <c r="AV99" s="281"/>
      <c r="AW99" s="282"/>
      <c r="AX99" s="282"/>
      <c r="AY99" s="282"/>
      <c r="AZ99" s="282"/>
      <c r="BA99" s="403">
        <f t="shared" si="17"/>
        <v>0</v>
      </c>
      <c r="BB99" s="283"/>
      <c r="BC99" s="291"/>
      <c r="BD99" s="329" t="str">
        <f t="shared" si="18"/>
        <v>正确</v>
      </c>
    </row>
    <row r="100" s="1" customFormat="1" ht="33" customHeight="1" spans="1:56">
      <c r="A100" s="376">
        <f t="shared" si="10"/>
        <v>96</v>
      </c>
      <c r="B100" s="287"/>
      <c r="C100" s="288"/>
      <c r="D100" s="227"/>
      <c r="E100" s="287"/>
      <c r="F100" s="380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398">
        <f t="shared" si="12"/>
        <v>0</v>
      </c>
      <c r="T100" s="263"/>
      <c r="U100" s="399"/>
      <c r="V100" s="289"/>
      <c r="W100" s="290"/>
      <c r="X100" s="290"/>
      <c r="Y100" s="290"/>
      <c r="Z100" s="290"/>
      <c r="AA100" s="290"/>
      <c r="AB100" s="269"/>
      <c r="AC100" s="403">
        <f t="shared" si="13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408">
        <f t="shared" si="14"/>
        <v>0</v>
      </c>
      <c r="AT100" s="403">
        <f t="shared" si="15"/>
        <v>0</v>
      </c>
      <c r="AU100" s="403">
        <f t="shared" si="16"/>
        <v>0</v>
      </c>
      <c r="AV100" s="281"/>
      <c r="AW100" s="282"/>
      <c r="AX100" s="282"/>
      <c r="AY100" s="282"/>
      <c r="AZ100" s="282"/>
      <c r="BA100" s="403">
        <f t="shared" si="17"/>
        <v>0</v>
      </c>
      <c r="BB100" s="283"/>
      <c r="BC100" s="291"/>
      <c r="BD100" s="329" t="str">
        <f t="shared" si="18"/>
        <v>正确</v>
      </c>
    </row>
    <row r="101" s="1" customFormat="1" ht="33" customHeight="1" spans="1:56">
      <c r="A101" s="376">
        <f t="shared" si="10"/>
        <v>97</v>
      </c>
      <c r="B101" s="287"/>
      <c r="C101" s="288"/>
      <c r="D101" s="227"/>
      <c r="E101" s="287"/>
      <c r="F101" s="380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398">
        <f t="shared" si="12"/>
        <v>0</v>
      </c>
      <c r="T101" s="263"/>
      <c r="U101" s="399"/>
      <c r="V101" s="289"/>
      <c r="W101" s="290"/>
      <c r="X101" s="290"/>
      <c r="Y101" s="290"/>
      <c r="Z101" s="290"/>
      <c r="AA101" s="290"/>
      <c r="AB101" s="269"/>
      <c r="AC101" s="403">
        <f t="shared" si="13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408">
        <f t="shared" si="14"/>
        <v>0</v>
      </c>
      <c r="AT101" s="403">
        <f t="shared" si="15"/>
        <v>0</v>
      </c>
      <c r="AU101" s="403">
        <f t="shared" si="16"/>
        <v>0</v>
      </c>
      <c r="AV101" s="281"/>
      <c r="AW101" s="282"/>
      <c r="AX101" s="282"/>
      <c r="AY101" s="282"/>
      <c r="AZ101" s="282"/>
      <c r="BA101" s="403">
        <f t="shared" si="17"/>
        <v>0</v>
      </c>
      <c r="BB101" s="283"/>
      <c r="BC101" s="291"/>
      <c r="BD101" s="329" t="str">
        <f t="shared" si="18"/>
        <v>正确</v>
      </c>
    </row>
    <row r="102" s="1" customFormat="1" ht="33" customHeight="1" spans="1:56">
      <c r="A102" s="376">
        <f t="shared" si="10"/>
        <v>98</v>
      </c>
      <c r="B102" s="287"/>
      <c r="C102" s="288"/>
      <c r="D102" s="227"/>
      <c r="E102" s="287"/>
      <c r="F102" s="380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398">
        <f t="shared" si="12"/>
        <v>0</v>
      </c>
      <c r="T102" s="263"/>
      <c r="U102" s="399"/>
      <c r="V102" s="289"/>
      <c r="W102" s="290"/>
      <c r="X102" s="290"/>
      <c r="Y102" s="290"/>
      <c r="Z102" s="290"/>
      <c r="AA102" s="290"/>
      <c r="AB102" s="269"/>
      <c r="AC102" s="403">
        <f t="shared" si="13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408">
        <f t="shared" si="14"/>
        <v>0</v>
      </c>
      <c r="AT102" s="403">
        <f t="shared" si="15"/>
        <v>0</v>
      </c>
      <c r="AU102" s="403">
        <f t="shared" si="16"/>
        <v>0</v>
      </c>
      <c r="AV102" s="281"/>
      <c r="AW102" s="282"/>
      <c r="AX102" s="282"/>
      <c r="AY102" s="282"/>
      <c r="AZ102" s="282"/>
      <c r="BA102" s="403">
        <f t="shared" si="17"/>
        <v>0</v>
      </c>
      <c r="BB102" s="283"/>
      <c r="BC102" s="291"/>
      <c r="BD102" s="329" t="str">
        <f t="shared" si="18"/>
        <v>正确</v>
      </c>
    </row>
    <row r="103" s="1" customFormat="1" ht="33" customHeight="1" spans="1:56">
      <c r="A103" s="376">
        <f t="shared" si="10"/>
        <v>99</v>
      </c>
      <c r="B103" s="287"/>
      <c r="C103" s="288"/>
      <c r="D103" s="227"/>
      <c r="E103" s="287"/>
      <c r="F103" s="380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398">
        <f t="shared" si="12"/>
        <v>0</v>
      </c>
      <c r="T103" s="263"/>
      <c r="U103" s="399"/>
      <c r="V103" s="289"/>
      <c r="W103" s="290"/>
      <c r="X103" s="290"/>
      <c r="Y103" s="290"/>
      <c r="Z103" s="290"/>
      <c r="AA103" s="290"/>
      <c r="AB103" s="269"/>
      <c r="AC103" s="403">
        <f t="shared" si="13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408">
        <f t="shared" si="14"/>
        <v>0</v>
      </c>
      <c r="AT103" s="403">
        <f t="shared" si="15"/>
        <v>0</v>
      </c>
      <c r="AU103" s="403">
        <f t="shared" si="16"/>
        <v>0</v>
      </c>
      <c r="AV103" s="281"/>
      <c r="AW103" s="282"/>
      <c r="AX103" s="282"/>
      <c r="AY103" s="282"/>
      <c r="AZ103" s="282"/>
      <c r="BA103" s="403">
        <f t="shared" si="17"/>
        <v>0</v>
      </c>
      <c r="BB103" s="283"/>
      <c r="BC103" s="291"/>
      <c r="BD103" s="329" t="str">
        <f t="shared" si="18"/>
        <v>正确</v>
      </c>
    </row>
    <row r="104" s="1" customFormat="1" ht="33" customHeight="1" spans="1:56">
      <c r="A104" s="376">
        <f t="shared" si="10"/>
        <v>100</v>
      </c>
      <c r="B104" s="287"/>
      <c r="C104" s="288"/>
      <c r="D104" s="227"/>
      <c r="E104" s="287"/>
      <c r="F104" s="380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398">
        <f t="shared" si="12"/>
        <v>0</v>
      </c>
      <c r="T104" s="263"/>
      <c r="U104" s="399"/>
      <c r="V104" s="289"/>
      <c r="W104" s="290"/>
      <c r="X104" s="290"/>
      <c r="Y104" s="290"/>
      <c r="Z104" s="290"/>
      <c r="AA104" s="290"/>
      <c r="AB104" s="269"/>
      <c r="AC104" s="403">
        <f t="shared" si="13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408">
        <f t="shared" si="14"/>
        <v>0</v>
      </c>
      <c r="AT104" s="403">
        <f t="shared" si="15"/>
        <v>0</v>
      </c>
      <c r="AU104" s="403">
        <f t="shared" si="16"/>
        <v>0</v>
      </c>
      <c r="AV104" s="281"/>
      <c r="AW104" s="282"/>
      <c r="AX104" s="282"/>
      <c r="AY104" s="282"/>
      <c r="AZ104" s="282"/>
      <c r="BA104" s="403">
        <f t="shared" si="17"/>
        <v>0</v>
      </c>
      <c r="BB104" s="283"/>
      <c r="BC104" s="291"/>
      <c r="BD104" s="329" t="str">
        <f t="shared" si="18"/>
        <v>正确</v>
      </c>
    </row>
    <row r="105" s="1" customFormat="1" ht="33" customHeight="1" spans="1:56">
      <c r="A105" s="376">
        <f t="shared" si="10"/>
        <v>101</v>
      </c>
      <c r="B105" s="287"/>
      <c r="C105" s="288"/>
      <c r="D105" s="227"/>
      <c r="E105" s="287"/>
      <c r="F105" s="380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398">
        <f t="shared" si="12"/>
        <v>0</v>
      </c>
      <c r="T105" s="263"/>
      <c r="U105" s="399"/>
      <c r="V105" s="289"/>
      <c r="W105" s="290"/>
      <c r="X105" s="290"/>
      <c r="Y105" s="290"/>
      <c r="Z105" s="290"/>
      <c r="AA105" s="290"/>
      <c r="AB105" s="269"/>
      <c r="AC105" s="403">
        <f t="shared" si="13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408">
        <f t="shared" si="14"/>
        <v>0</v>
      </c>
      <c r="AT105" s="403">
        <f t="shared" si="15"/>
        <v>0</v>
      </c>
      <c r="AU105" s="403">
        <f t="shared" si="16"/>
        <v>0</v>
      </c>
      <c r="AV105" s="281"/>
      <c r="AW105" s="282"/>
      <c r="AX105" s="282"/>
      <c r="AY105" s="282"/>
      <c r="AZ105" s="282"/>
      <c r="BA105" s="403">
        <f t="shared" si="17"/>
        <v>0</v>
      </c>
      <c r="BB105" s="283"/>
      <c r="BC105" s="291"/>
      <c r="BD105" s="329" t="str">
        <f t="shared" si="18"/>
        <v>正确</v>
      </c>
    </row>
    <row r="106" s="1" customFormat="1" ht="33" customHeight="1" spans="1:56">
      <c r="A106" s="376">
        <f t="shared" si="10"/>
        <v>102</v>
      </c>
      <c r="B106" s="287"/>
      <c r="C106" s="288"/>
      <c r="D106" s="227"/>
      <c r="E106" s="287"/>
      <c r="F106" s="380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398">
        <f t="shared" si="12"/>
        <v>0</v>
      </c>
      <c r="T106" s="263"/>
      <c r="U106" s="399"/>
      <c r="V106" s="289"/>
      <c r="W106" s="290"/>
      <c r="X106" s="290"/>
      <c r="Y106" s="290"/>
      <c r="Z106" s="290"/>
      <c r="AA106" s="290"/>
      <c r="AB106" s="269"/>
      <c r="AC106" s="403">
        <f t="shared" si="13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408">
        <f t="shared" si="14"/>
        <v>0</v>
      </c>
      <c r="AT106" s="403">
        <f t="shared" si="15"/>
        <v>0</v>
      </c>
      <c r="AU106" s="403">
        <f t="shared" si="16"/>
        <v>0</v>
      </c>
      <c r="AV106" s="281"/>
      <c r="AW106" s="282"/>
      <c r="AX106" s="282"/>
      <c r="AY106" s="282"/>
      <c r="AZ106" s="282"/>
      <c r="BA106" s="403">
        <f t="shared" si="17"/>
        <v>0</v>
      </c>
      <c r="BB106" s="283"/>
      <c r="BC106" s="291"/>
      <c r="BD106" s="329" t="str">
        <f t="shared" si="18"/>
        <v>正确</v>
      </c>
    </row>
    <row r="107" s="1" customFormat="1" ht="33" customHeight="1" spans="1:56">
      <c r="A107" s="376">
        <f t="shared" si="10"/>
        <v>103</v>
      </c>
      <c r="B107" s="287"/>
      <c r="C107" s="288"/>
      <c r="D107" s="227"/>
      <c r="E107" s="287"/>
      <c r="F107" s="380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398">
        <f t="shared" si="12"/>
        <v>0</v>
      </c>
      <c r="T107" s="263"/>
      <c r="U107" s="399"/>
      <c r="V107" s="289"/>
      <c r="W107" s="290"/>
      <c r="X107" s="290"/>
      <c r="Y107" s="290"/>
      <c r="Z107" s="290"/>
      <c r="AA107" s="290"/>
      <c r="AB107" s="269"/>
      <c r="AC107" s="403">
        <f t="shared" si="13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408">
        <f t="shared" si="14"/>
        <v>0</v>
      </c>
      <c r="AT107" s="403">
        <f t="shared" si="15"/>
        <v>0</v>
      </c>
      <c r="AU107" s="403">
        <f t="shared" si="16"/>
        <v>0</v>
      </c>
      <c r="AV107" s="281"/>
      <c r="AW107" s="282"/>
      <c r="AX107" s="282"/>
      <c r="AY107" s="282"/>
      <c r="AZ107" s="282"/>
      <c r="BA107" s="403">
        <f t="shared" si="17"/>
        <v>0</v>
      </c>
      <c r="BB107" s="283"/>
      <c r="BC107" s="291"/>
      <c r="BD107" s="329" t="str">
        <f t="shared" si="18"/>
        <v>正确</v>
      </c>
    </row>
    <row r="108" s="1" customFormat="1" ht="33" customHeight="1" spans="1:56">
      <c r="A108" s="376">
        <f t="shared" si="10"/>
        <v>104</v>
      </c>
      <c r="B108" s="287"/>
      <c r="C108" s="288"/>
      <c r="D108" s="227"/>
      <c r="E108" s="287"/>
      <c r="F108" s="380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398">
        <f t="shared" si="12"/>
        <v>0</v>
      </c>
      <c r="T108" s="263"/>
      <c r="U108" s="399"/>
      <c r="V108" s="289"/>
      <c r="W108" s="290"/>
      <c r="X108" s="290"/>
      <c r="Y108" s="290"/>
      <c r="Z108" s="290"/>
      <c r="AA108" s="290"/>
      <c r="AB108" s="269"/>
      <c r="AC108" s="403">
        <f t="shared" si="13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408">
        <f t="shared" si="14"/>
        <v>0</v>
      </c>
      <c r="AT108" s="403">
        <f t="shared" si="15"/>
        <v>0</v>
      </c>
      <c r="AU108" s="403">
        <f t="shared" si="16"/>
        <v>0</v>
      </c>
      <c r="AV108" s="281"/>
      <c r="AW108" s="282"/>
      <c r="AX108" s="282"/>
      <c r="AY108" s="282"/>
      <c r="AZ108" s="282"/>
      <c r="BA108" s="403">
        <f t="shared" si="17"/>
        <v>0</v>
      </c>
      <c r="BB108" s="283"/>
      <c r="BC108" s="291"/>
      <c r="BD108" s="329" t="str">
        <f t="shared" si="18"/>
        <v>正确</v>
      </c>
    </row>
    <row r="109" s="1" customFormat="1" ht="33" customHeight="1" spans="1:56">
      <c r="A109" s="376">
        <f t="shared" si="10"/>
        <v>105</v>
      </c>
      <c r="B109" s="287"/>
      <c r="C109" s="288"/>
      <c r="D109" s="227"/>
      <c r="E109" s="287"/>
      <c r="F109" s="380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398">
        <f t="shared" si="12"/>
        <v>0</v>
      </c>
      <c r="T109" s="263"/>
      <c r="U109" s="399"/>
      <c r="V109" s="289"/>
      <c r="W109" s="290"/>
      <c r="X109" s="290"/>
      <c r="Y109" s="290"/>
      <c r="Z109" s="290"/>
      <c r="AA109" s="290"/>
      <c r="AB109" s="269"/>
      <c r="AC109" s="403">
        <f t="shared" si="13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408">
        <f t="shared" si="14"/>
        <v>0</v>
      </c>
      <c r="AT109" s="403">
        <f t="shared" si="15"/>
        <v>0</v>
      </c>
      <c r="AU109" s="403">
        <f t="shared" si="16"/>
        <v>0</v>
      </c>
      <c r="AV109" s="281"/>
      <c r="AW109" s="282"/>
      <c r="AX109" s="282"/>
      <c r="AY109" s="282"/>
      <c r="AZ109" s="282"/>
      <c r="BA109" s="403">
        <f t="shared" si="17"/>
        <v>0</v>
      </c>
      <c r="BB109" s="283"/>
      <c r="BC109" s="291"/>
      <c r="BD109" s="329" t="str">
        <f t="shared" si="18"/>
        <v>正确</v>
      </c>
    </row>
    <row r="110" s="1" customFormat="1" ht="33" customHeight="1" spans="1:56">
      <c r="A110" s="376">
        <f t="shared" si="10"/>
        <v>106</v>
      </c>
      <c r="B110" s="287"/>
      <c r="C110" s="288"/>
      <c r="D110" s="227"/>
      <c r="E110" s="287"/>
      <c r="F110" s="380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398">
        <f t="shared" si="12"/>
        <v>0</v>
      </c>
      <c r="T110" s="263"/>
      <c r="U110" s="399"/>
      <c r="V110" s="289"/>
      <c r="W110" s="290"/>
      <c r="X110" s="290"/>
      <c r="Y110" s="290"/>
      <c r="Z110" s="290"/>
      <c r="AA110" s="290"/>
      <c r="AB110" s="269"/>
      <c r="AC110" s="403">
        <f t="shared" si="1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408">
        <f t="shared" si="14"/>
        <v>0</v>
      </c>
      <c r="AT110" s="403">
        <f t="shared" si="15"/>
        <v>0</v>
      </c>
      <c r="AU110" s="403">
        <f t="shared" si="16"/>
        <v>0</v>
      </c>
      <c r="AV110" s="281"/>
      <c r="AW110" s="282"/>
      <c r="AX110" s="282"/>
      <c r="AY110" s="282"/>
      <c r="AZ110" s="282"/>
      <c r="BA110" s="403">
        <f t="shared" si="17"/>
        <v>0</v>
      </c>
      <c r="BB110" s="283"/>
      <c r="BC110" s="291"/>
      <c r="BD110" s="329" t="str">
        <f t="shared" si="18"/>
        <v>正确</v>
      </c>
    </row>
    <row r="111" s="1" customFormat="1" ht="33" customHeight="1" spans="1:56">
      <c r="A111" s="376">
        <f t="shared" si="10"/>
        <v>107</v>
      </c>
      <c r="B111" s="287"/>
      <c r="C111" s="288"/>
      <c r="D111" s="227"/>
      <c r="E111" s="287"/>
      <c r="F111" s="380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398">
        <f t="shared" si="12"/>
        <v>0</v>
      </c>
      <c r="T111" s="263"/>
      <c r="U111" s="399"/>
      <c r="V111" s="289"/>
      <c r="W111" s="290"/>
      <c r="X111" s="290"/>
      <c r="Y111" s="290"/>
      <c r="Z111" s="290"/>
      <c r="AA111" s="290"/>
      <c r="AB111" s="269"/>
      <c r="AC111" s="403">
        <f t="shared" si="1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408">
        <f t="shared" si="14"/>
        <v>0</v>
      </c>
      <c r="AT111" s="403">
        <f t="shared" si="15"/>
        <v>0</v>
      </c>
      <c r="AU111" s="403">
        <f t="shared" si="16"/>
        <v>0</v>
      </c>
      <c r="AV111" s="281"/>
      <c r="AW111" s="282"/>
      <c r="AX111" s="282"/>
      <c r="AY111" s="282"/>
      <c r="AZ111" s="282"/>
      <c r="BA111" s="403">
        <f t="shared" si="17"/>
        <v>0</v>
      </c>
      <c r="BB111" s="283"/>
      <c r="BC111" s="291"/>
      <c r="BD111" s="329" t="str">
        <f t="shared" si="18"/>
        <v>正确</v>
      </c>
    </row>
    <row r="112" s="1" customFormat="1" ht="33" customHeight="1" spans="1:56">
      <c r="A112" s="376">
        <f t="shared" si="10"/>
        <v>108</v>
      </c>
      <c r="B112" s="287"/>
      <c r="C112" s="288"/>
      <c r="D112" s="227"/>
      <c r="E112" s="287"/>
      <c r="F112" s="380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398">
        <f t="shared" si="12"/>
        <v>0</v>
      </c>
      <c r="T112" s="263"/>
      <c r="U112" s="399"/>
      <c r="V112" s="289"/>
      <c r="W112" s="290"/>
      <c r="X112" s="290"/>
      <c r="Y112" s="290"/>
      <c r="Z112" s="290"/>
      <c r="AA112" s="290"/>
      <c r="AB112" s="269"/>
      <c r="AC112" s="403">
        <f t="shared" si="1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408">
        <f t="shared" si="14"/>
        <v>0</v>
      </c>
      <c r="AT112" s="403">
        <f t="shared" si="15"/>
        <v>0</v>
      </c>
      <c r="AU112" s="403">
        <f t="shared" si="16"/>
        <v>0</v>
      </c>
      <c r="AV112" s="281"/>
      <c r="AW112" s="282"/>
      <c r="AX112" s="282"/>
      <c r="AY112" s="282"/>
      <c r="AZ112" s="282"/>
      <c r="BA112" s="403">
        <f t="shared" si="17"/>
        <v>0</v>
      </c>
      <c r="BB112" s="283"/>
      <c r="BC112" s="291"/>
      <c r="BD112" s="329" t="str">
        <f t="shared" si="18"/>
        <v>正确</v>
      </c>
    </row>
    <row r="113" s="1" customFormat="1" ht="33" customHeight="1" spans="1:56">
      <c r="A113" s="376">
        <f t="shared" si="10"/>
        <v>109</v>
      </c>
      <c r="B113" s="287"/>
      <c r="C113" s="288"/>
      <c r="D113" s="227"/>
      <c r="E113" s="287"/>
      <c r="F113" s="380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398">
        <f t="shared" si="12"/>
        <v>0</v>
      </c>
      <c r="T113" s="263"/>
      <c r="U113" s="399"/>
      <c r="V113" s="289"/>
      <c r="W113" s="290"/>
      <c r="X113" s="290"/>
      <c r="Y113" s="290"/>
      <c r="Z113" s="290"/>
      <c r="AA113" s="290"/>
      <c r="AB113" s="269"/>
      <c r="AC113" s="403">
        <f t="shared" si="1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408">
        <f t="shared" si="14"/>
        <v>0</v>
      </c>
      <c r="AT113" s="403">
        <f t="shared" si="15"/>
        <v>0</v>
      </c>
      <c r="AU113" s="403">
        <f t="shared" si="16"/>
        <v>0</v>
      </c>
      <c r="AV113" s="281"/>
      <c r="AW113" s="282"/>
      <c r="AX113" s="282"/>
      <c r="AY113" s="282"/>
      <c r="AZ113" s="282"/>
      <c r="BA113" s="403">
        <f t="shared" si="17"/>
        <v>0</v>
      </c>
      <c r="BB113" s="283"/>
      <c r="BC113" s="291"/>
      <c r="BD113" s="329" t="str">
        <f t="shared" si="18"/>
        <v>正确</v>
      </c>
    </row>
    <row r="114" s="1" customFormat="1" ht="33" customHeight="1" spans="1:56">
      <c r="A114" s="376">
        <f t="shared" si="10"/>
        <v>110</v>
      </c>
      <c r="B114" s="287"/>
      <c r="C114" s="288"/>
      <c r="D114" s="227"/>
      <c r="E114" s="287"/>
      <c r="F114" s="380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398">
        <f t="shared" si="12"/>
        <v>0</v>
      </c>
      <c r="T114" s="263"/>
      <c r="U114" s="399"/>
      <c r="V114" s="289"/>
      <c r="W114" s="290"/>
      <c r="X114" s="290"/>
      <c r="Y114" s="290"/>
      <c r="Z114" s="290"/>
      <c r="AA114" s="290"/>
      <c r="AB114" s="269"/>
      <c r="AC114" s="403">
        <f t="shared" si="1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408">
        <f t="shared" si="14"/>
        <v>0</v>
      </c>
      <c r="AT114" s="403">
        <f t="shared" si="15"/>
        <v>0</v>
      </c>
      <c r="AU114" s="403">
        <f t="shared" si="16"/>
        <v>0</v>
      </c>
      <c r="AV114" s="281"/>
      <c r="AW114" s="282"/>
      <c r="AX114" s="282"/>
      <c r="AY114" s="282"/>
      <c r="AZ114" s="282"/>
      <c r="BA114" s="403">
        <f t="shared" si="17"/>
        <v>0</v>
      </c>
      <c r="BB114" s="283"/>
      <c r="BC114" s="291"/>
      <c r="BD114" s="329" t="str">
        <f t="shared" si="18"/>
        <v>正确</v>
      </c>
    </row>
    <row r="115" s="1" customFormat="1" ht="33" customHeight="1" spans="1:56">
      <c r="A115" s="376">
        <f t="shared" si="10"/>
        <v>111</v>
      </c>
      <c r="B115" s="287"/>
      <c r="C115" s="288"/>
      <c r="D115" s="227"/>
      <c r="E115" s="287"/>
      <c r="F115" s="380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398">
        <f t="shared" si="12"/>
        <v>0</v>
      </c>
      <c r="T115" s="263"/>
      <c r="U115" s="399"/>
      <c r="V115" s="289"/>
      <c r="W115" s="290"/>
      <c r="X115" s="290"/>
      <c r="Y115" s="290"/>
      <c r="Z115" s="290"/>
      <c r="AA115" s="290"/>
      <c r="AB115" s="269"/>
      <c r="AC115" s="403">
        <f t="shared" si="1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408">
        <f t="shared" si="14"/>
        <v>0</v>
      </c>
      <c r="AT115" s="403">
        <f t="shared" si="15"/>
        <v>0</v>
      </c>
      <c r="AU115" s="403">
        <f t="shared" si="16"/>
        <v>0</v>
      </c>
      <c r="AV115" s="281"/>
      <c r="AW115" s="282"/>
      <c r="AX115" s="282"/>
      <c r="AY115" s="282"/>
      <c r="AZ115" s="282"/>
      <c r="BA115" s="403">
        <f t="shared" si="17"/>
        <v>0</v>
      </c>
      <c r="BB115" s="283"/>
      <c r="BC115" s="291"/>
      <c r="BD115" s="329" t="str">
        <f t="shared" si="18"/>
        <v>正确</v>
      </c>
    </row>
    <row r="116" s="1" customFormat="1" ht="33" customHeight="1" spans="1:56">
      <c r="A116" s="376">
        <f t="shared" si="10"/>
        <v>112</v>
      </c>
      <c r="B116" s="287"/>
      <c r="C116" s="288"/>
      <c r="D116" s="227"/>
      <c r="E116" s="287"/>
      <c r="F116" s="380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398">
        <f t="shared" si="12"/>
        <v>0</v>
      </c>
      <c r="T116" s="263"/>
      <c r="U116" s="399"/>
      <c r="V116" s="289"/>
      <c r="W116" s="290"/>
      <c r="X116" s="290"/>
      <c r="Y116" s="290"/>
      <c r="Z116" s="290"/>
      <c r="AA116" s="290"/>
      <c r="AB116" s="269"/>
      <c r="AC116" s="403">
        <f t="shared" si="1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408">
        <f t="shared" si="14"/>
        <v>0</v>
      </c>
      <c r="AT116" s="403">
        <f t="shared" si="15"/>
        <v>0</v>
      </c>
      <c r="AU116" s="403">
        <f t="shared" si="16"/>
        <v>0</v>
      </c>
      <c r="AV116" s="281"/>
      <c r="AW116" s="282"/>
      <c r="AX116" s="282"/>
      <c r="AY116" s="282"/>
      <c r="AZ116" s="282"/>
      <c r="BA116" s="403">
        <f t="shared" si="17"/>
        <v>0</v>
      </c>
      <c r="BB116" s="283"/>
      <c r="BC116" s="291"/>
      <c r="BD116" s="329" t="str">
        <f t="shared" si="18"/>
        <v>正确</v>
      </c>
    </row>
    <row r="117" s="1" customFormat="1" ht="33" customHeight="1" spans="1:56">
      <c r="A117" s="376">
        <f t="shared" si="10"/>
        <v>113</v>
      </c>
      <c r="B117" s="287"/>
      <c r="C117" s="288"/>
      <c r="D117" s="227"/>
      <c r="E117" s="287"/>
      <c r="F117" s="380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398">
        <f t="shared" si="12"/>
        <v>0</v>
      </c>
      <c r="T117" s="263"/>
      <c r="U117" s="399"/>
      <c r="V117" s="289"/>
      <c r="W117" s="290"/>
      <c r="X117" s="290"/>
      <c r="Y117" s="290"/>
      <c r="Z117" s="290"/>
      <c r="AA117" s="290"/>
      <c r="AB117" s="269"/>
      <c r="AC117" s="403">
        <f t="shared" si="1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408">
        <f t="shared" si="14"/>
        <v>0</v>
      </c>
      <c r="AT117" s="403">
        <f t="shared" si="15"/>
        <v>0</v>
      </c>
      <c r="AU117" s="403">
        <f t="shared" si="16"/>
        <v>0</v>
      </c>
      <c r="AV117" s="281"/>
      <c r="AW117" s="282"/>
      <c r="AX117" s="282"/>
      <c r="AY117" s="282"/>
      <c r="AZ117" s="282"/>
      <c r="BA117" s="403">
        <f t="shared" si="17"/>
        <v>0</v>
      </c>
      <c r="BB117" s="283"/>
      <c r="BC117" s="291"/>
      <c r="BD117" s="329" t="str">
        <f t="shared" si="18"/>
        <v>正确</v>
      </c>
    </row>
    <row r="118" s="1" customFormat="1" ht="33" customHeight="1" spans="1:56">
      <c r="A118" s="376">
        <f t="shared" si="10"/>
        <v>114</v>
      </c>
      <c r="B118" s="287"/>
      <c r="C118" s="288"/>
      <c r="D118" s="227"/>
      <c r="E118" s="287"/>
      <c r="F118" s="380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398">
        <f t="shared" si="12"/>
        <v>0</v>
      </c>
      <c r="T118" s="263"/>
      <c r="U118" s="399"/>
      <c r="V118" s="289"/>
      <c r="W118" s="290"/>
      <c r="X118" s="290"/>
      <c r="Y118" s="290"/>
      <c r="Z118" s="290"/>
      <c r="AA118" s="290"/>
      <c r="AB118" s="269"/>
      <c r="AC118" s="403">
        <f t="shared" si="1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408">
        <f t="shared" si="14"/>
        <v>0</v>
      </c>
      <c r="AT118" s="403">
        <f t="shared" si="15"/>
        <v>0</v>
      </c>
      <c r="AU118" s="403">
        <f t="shared" si="16"/>
        <v>0</v>
      </c>
      <c r="AV118" s="281"/>
      <c r="AW118" s="282"/>
      <c r="AX118" s="282"/>
      <c r="AY118" s="282"/>
      <c r="AZ118" s="282"/>
      <c r="BA118" s="403">
        <f t="shared" si="17"/>
        <v>0</v>
      </c>
      <c r="BB118" s="283"/>
      <c r="BC118" s="291"/>
      <c r="BD118" s="329" t="str">
        <f t="shared" si="18"/>
        <v>正确</v>
      </c>
    </row>
    <row r="119" s="1" customFormat="1" ht="33" customHeight="1" spans="1:56">
      <c r="A119" s="376">
        <f t="shared" si="10"/>
        <v>115</v>
      </c>
      <c r="B119" s="287"/>
      <c r="C119" s="288"/>
      <c r="D119" s="227"/>
      <c r="E119" s="287"/>
      <c r="F119" s="380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398">
        <f t="shared" si="12"/>
        <v>0</v>
      </c>
      <c r="T119" s="263"/>
      <c r="U119" s="399"/>
      <c r="V119" s="289"/>
      <c r="W119" s="290"/>
      <c r="X119" s="290"/>
      <c r="Y119" s="290"/>
      <c r="Z119" s="290"/>
      <c r="AA119" s="290"/>
      <c r="AB119" s="269"/>
      <c r="AC119" s="403">
        <f t="shared" si="1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408">
        <f t="shared" si="14"/>
        <v>0</v>
      </c>
      <c r="AT119" s="403">
        <f t="shared" si="15"/>
        <v>0</v>
      </c>
      <c r="AU119" s="403">
        <f t="shared" si="16"/>
        <v>0</v>
      </c>
      <c r="AV119" s="281"/>
      <c r="AW119" s="282"/>
      <c r="AX119" s="282"/>
      <c r="AY119" s="282"/>
      <c r="AZ119" s="282"/>
      <c r="BA119" s="403">
        <f t="shared" si="17"/>
        <v>0</v>
      </c>
      <c r="BB119" s="283"/>
      <c r="BC119" s="291"/>
      <c r="BD119" s="329" t="str">
        <f t="shared" si="18"/>
        <v>正确</v>
      </c>
    </row>
    <row r="120" s="1" customFormat="1" ht="33" customHeight="1" spans="1:56">
      <c r="A120" s="376">
        <f t="shared" si="10"/>
        <v>116</v>
      </c>
      <c r="B120" s="287"/>
      <c r="C120" s="288"/>
      <c r="D120" s="227"/>
      <c r="E120" s="287"/>
      <c r="F120" s="380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398">
        <f t="shared" si="12"/>
        <v>0</v>
      </c>
      <c r="T120" s="263"/>
      <c r="U120" s="399"/>
      <c r="V120" s="289"/>
      <c r="W120" s="290"/>
      <c r="X120" s="290"/>
      <c r="Y120" s="290"/>
      <c r="Z120" s="290"/>
      <c r="AA120" s="290"/>
      <c r="AB120" s="269"/>
      <c r="AC120" s="403">
        <f t="shared" si="1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408">
        <f t="shared" si="14"/>
        <v>0</v>
      </c>
      <c r="AT120" s="403">
        <f t="shared" si="15"/>
        <v>0</v>
      </c>
      <c r="AU120" s="403">
        <f t="shared" si="16"/>
        <v>0</v>
      </c>
      <c r="AV120" s="281"/>
      <c r="AW120" s="282"/>
      <c r="AX120" s="282"/>
      <c r="AY120" s="282"/>
      <c r="AZ120" s="282"/>
      <c r="BA120" s="403">
        <f t="shared" si="17"/>
        <v>0</v>
      </c>
      <c r="BB120" s="283"/>
      <c r="BC120" s="291"/>
      <c r="BD120" s="329" t="str">
        <f t="shared" si="18"/>
        <v>正确</v>
      </c>
    </row>
    <row r="121" s="1" customFormat="1" ht="33" customHeight="1" spans="1:56">
      <c r="A121" s="376">
        <f t="shared" si="10"/>
        <v>117</v>
      </c>
      <c r="B121" s="287"/>
      <c r="C121" s="288"/>
      <c r="D121" s="227"/>
      <c r="E121" s="287"/>
      <c r="F121" s="380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398">
        <f t="shared" si="12"/>
        <v>0</v>
      </c>
      <c r="T121" s="263"/>
      <c r="U121" s="399"/>
      <c r="V121" s="289"/>
      <c r="W121" s="290"/>
      <c r="X121" s="290"/>
      <c r="Y121" s="290"/>
      <c r="Z121" s="290"/>
      <c r="AA121" s="290"/>
      <c r="AB121" s="269"/>
      <c r="AC121" s="403">
        <f t="shared" si="1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408">
        <f t="shared" si="14"/>
        <v>0</v>
      </c>
      <c r="AT121" s="403">
        <f t="shared" si="15"/>
        <v>0</v>
      </c>
      <c r="AU121" s="403">
        <f t="shared" si="16"/>
        <v>0</v>
      </c>
      <c r="AV121" s="281"/>
      <c r="AW121" s="282"/>
      <c r="AX121" s="282"/>
      <c r="AY121" s="282"/>
      <c r="AZ121" s="282"/>
      <c r="BA121" s="403">
        <f t="shared" si="17"/>
        <v>0</v>
      </c>
      <c r="BB121" s="283"/>
      <c r="BC121" s="291"/>
      <c r="BD121" s="329" t="str">
        <f t="shared" si="18"/>
        <v>正确</v>
      </c>
    </row>
    <row r="122" s="1" customFormat="1" ht="33" customHeight="1" spans="1:56">
      <c r="A122" s="376">
        <f t="shared" si="10"/>
        <v>118</v>
      </c>
      <c r="B122" s="287"/>
      <c r="C122" s="288"/>
      <c r="D122" s="227"/>
      <c r="E122" s="287"/>
      <c r="F122" s="380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398">
        <f t="shared" si="12"/>
        <v>0</v>
      </c>
      <c r="T122" s="263"/>
      <c r="U122" s="399"/>
      <c r="V122" s="289"/>
      <c r="W122" s="290"/>
      <c r="X122" s="290"/>
      <c r="Y122" s="290"/>
      <c r="Z122" s="290"/>
      <c r="AA122" s="290"/>
      <c r="AB122" s="269"/>
      <c r="AC122" s="403">
        <f t="shared" si="1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408">
        <f t="shared" si="14"/>
        <v>0</v>
      </c>
      <c r="AT122" s="403">
        <f t="shared" si="15"/>
        <v>0</v>
      </c>
      <c r="AU122" s="403">
        <f t="shared" si="16"/>
        <v>0</v>
      </c>
      <c r="AV122" s="281"/>
      <c r="AW122" s="282"/>
      <c r="AX122" s="282"/>
      <c r="AY122" s="282"/>
      <c r="AZ122" s="282"/>
      <c r="BA122" s="403">
        <f t="shared" si="17"/>
        <v>0</v>
      </c>
      <c r="BB122" s="283"/>
      <c r="BC122" s="291"/>
      <c r="BD122" s="329" t="str">
        <f t="shared" si="18"/>
        <v>正确</v>
      </c>
    </row>
    <row r="123" s="1" customFormat="1" ht="33" customHeight="1" spans="1:56">
      <c r="A123" s="376">
        <f t="shared" si="10"/>
        <v>119</v>
      </c>
      <c r="B123" s="287"/>
      <c r="C123" s="288"/>
      <c r="D123" s="227"/>
      <c r="E123" s="287"/>
      <c r="F123" s="380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398">
        <f t="shared" si="12"/>
        <v>0</v>
      </c>
      <c r="T123" s="263"/>
      <c r="U123" s="399"/>
      <c r="V123" s="289"/>
      <c r="W123" s="290"/>
      <c r="X123" s="290"/>
      <c r="Y123" s="290"/>
      <c r="Z123" s="290"/>
      <c r="AA123" s="290"/>
      <c r="AB123" s="269"/>
      <c r="AC123" s="403">
        <f t="shared" si="1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408">
        <f t="shared" si="14"/>
        <v>0</v>
      </c>
      <c r="AT123" s="403">
        <f t="shared" si="15"/>
        <v>0</v>
      </c>
      <c r="AU123" s="403">
        <f t="shared" si="16"/>
        <v>0</v>
      </c>
      <c r="AV123" s="281"/>
      <c r="AW123" s="282"/>
      <c r="AX123" s="282"/>
      <c r="AY123" s="282"/>
      <c r="AZ123" s="282"/>
      <c r="BA123" s="403">
        <f t="shared" si="17"/>
        <v>0</v>
      </c>
      <c r="BB123" s="283"/>
      <c r="BC123" s="291"/>
      <c r="BD123" s="329" t="str">
        <f t="shared" si="18"/>
        <v>正确</v>
      </c>
    </row>
    <row r="124" s="1" customFormat="1" ht="33" customHeight="1" spans="1:56">
      <c r="A124" s="376">
        <f t="shared" si="10"/>
        <v>120</v>
      </c>
      <c r="B124" s="287"/>
      <c r="C124" s="288"/>
      <c r="D124" s="227"/>
      <c r="E124" s="287"/>
      <c r="F124" s="380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398">
        <f t="shared" si="12"/>
        <v>0</v>
      </c>
      <c r="T124" s="263"/>
      <c r="U124" s="399"/>
      <c r="V124" s="289"/>
      <c r="W124" s="290"/>
      <c r="X124" s="290"/>
      <c r="Y124" s="290"/>
      <c r="Z124" s="290"/>
      <c r="AA124" s="290"/>
      <c r="AB124" s="269"/>
      <c r="AC124" s="403">
        <f t="shared" si="1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408">
        <f t="shared" si="14"/>
        <v>0</v>
      </c>
      <c r="AT124" s="403">
        <f t="shared" si="15"/>
        <v>0</v>
      </c>
      <c r="AU124" s="403">
        <f t="shared" si="16"/>
        <v>0</v>
      </c>
      <c r="AV124" s="281"/>
      <c r="AW124" s="282"/>
      <c r="AX124" s="282"/>
      <c r="AY124" s="282"/>
      <c r="AZ124" s="282"/>
      <c r="BA124" s="403">
        <f t="shared" si="17"/>
        <v>0</v>
      </c>
      <c r="BB124" s="283"/>
      <c r="BC124" s="291"/>
      <c r="BD124" s="329" t="str">
        <f t="shared" si="18"/>
        <v>正确</v>
      </c>
    </row>
    <row r="125" s="1" customFormat="1" ht="33" customHeight="1" spans="1:56">
      <c r="A125" s="376">
        <f t="shared" si="10"/>
        <v>121</v>
      </c>
      <c r="B125" s="287"/>
      <c r="C125" s="288"/>
      <c r="D125" s="227"/>
      <c r="E125" s="287"/>
      <c r="F125" s="380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398">
        <f t="shared" si="12"/>
        <v>0</v>
      </c>
      <c r="T125" s="263"/>
      <c r="U125" s="399"/>
      <c r="V125" s="289"/>
      <c r="W125" s="290"/>
      <c r="X125" s="290"/>
      <c r="Y125" s="290"/>
      <c r="Z125" s="290"/>
      <c r="AA125" s="290"/>
      <c r="AB125" s="269"/>
      <c r="AC125" s="403">
        <f t="shared" si="1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408">
        <f t="shared" si="14"/>
        <v>0</v>
      </c>
      <c r="AT125" s="403">
        <f t="shared" si="15"/>
        <v>0</v>
      </c>
      <c r="AU125" s="403">
        <f t="shared" si="16"/>
        <v>0</v>
      </c>
      <c r="AV125" s="281"/>
      <c r="AW125" s="282"/>
      <c r="AX125" s="282"/>
      <c r="AY125" s="282"/>
      <c r="AZ125" s="282"/>
      <c r="BA125" s="403">
        <f t="shared" si="17"/>
        <v>0</v>
      </c>
      <c r="BB125" s="283"/>
      <c r="BC125" s="291"/>
      <c r="BD125" s="329" t="str">
        <f t="shared" si="18"/>
        <v>正确</v>
      </c>
    </row>
    <row r="126" s="1" customFormat="1" ht="33" customHeight="1" spans="1:56">
      <c r="A126" s="376">
        <f t="shared" si="10"/>
        <v>122</v>
      </c>
      <c r="B126" s="287"/>
      <c r="C126" s="288"/>
      <c r="D126" s="227"/>
      <c r="E126" s="287"/>
      <c r="F126" s="380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398">
        <f t="shared" si="12"/>
        <v>0</v>
      </c>
      <c r="T126" s="263"/>
      <c r="U126" s="399"/>
      <c r="V126" s="289"/>
      <c r="W126" s="290"/>
      <c r="X126" s="290"/>
      <c r="Y126" s="290"/>
      <c r="Z126" s="290"/>
      <c r="AA126" s="290"/>
      <c r="AB126" s="269"/>
      <c r="AC126" s="403">
        <f t="shared" si="1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408">
        <f t="shared" si="14"/>
        <v>0</v>
      </c>
      <c r="AT126" s="403">
        <f t="shared" si="15"/>
        <v>0</v>
      </c>
      <c r="AU126" s="403">
        <f t="shared" si="16"/>
        <v>0</v>
      </c>
      <c r="AV126" s="281"/>
      <c r="AW126" s="282"/>
      <c r="AX126" s="282"/>
      <c r="AY126" s="282"/>
      <c r="AZ126" s="282"/>
      <c r="BA126" s="403">
        <f t="shared" si="17"/>
        <v>0</v>
      </c>
      <c r="BB126" s="283"/>
      <c r="BC126" s="291"/>
      <c r="BD126" s="329" t="str">
        <f t="shared" si="18"/>
        <v>正确</v>
      </c>
    </row>
    <row r="127" s="1" customFormat="1" ht="33" customHeight="1" spans="1:56">
      <c r="A127" s="376">
        <f t="shared" si="10"/>
        <v>123</v>
      </c>
      <c r="B127" s="287"/>
      <c r="C127" s="288"/>
      <c r="D127" s="227"/>
      <c r="E127" s="287"/>
      <c r="F127" s="380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398">
        <f t="shared" si="12"/>
        <v>0</v>
      </c>
      <c r="T127" s="263"/>
      <c r="U127" s="399"/>
      <c r="V127" s="289"/>
      <c r="W127" s="290"/>
      <c r="X127" s="290"/>
      <c r="Y127" s="290"/>
      <c r="Z127" s="290"/>
      <c r="AA127" s="290"/>
      <c r="AB127" s="269"/>
      <c r="AC127" s="403">
        <f t="shared" si="1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408">
        <f t="shared" si="14"/>
        <v>0</v>
      </c>
      <c r="AT127" s="403">
        <f t="shared" si="15"/>
        <v>0</v>
      </c>
      <c r="AU127" s="403">
        <f t="shared" si="16"/>
        <v>0</v>
      </c>
      <c r="AV127" s="281"/>
      <c r="AW127" s="282"/>
      <c r="AX127" s="282"/>
      <c r="AY127" s="282"/>
      <c r="AZ127" s="282"/>
      <c r="BA127" s="403">
        <f t="shared" si="17"/>
        <v>0</v>
      </c>
      <c r="BB127" s="283"/>
      <c r="BC127" s="291"/>
      <c r="BD127" s="329" t="str">
        <f t="shared" si="18"/>
        <v>正确</v>
      </c>
    </row>
    <row r="128" s="1" customFormat="1" ht="33" customHeight="1" spans="1:56">
      <c r="A128" s="376">
        <f t="shared" si="10"/>
        <v>124</v>
      </c>
      <c r="B128" s="287"/>
      <c r="C128" s="288"/>
      <c r="D128" s="227"/>
      <c r="E128" s="287"/>
      <c r="F128" s="380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398">
        <f t="shared" si="12"/>
        <v>0</v>
      </c>
      <c r="T128" s="263"/>
      <c r="U128" s="399"/>
      <c r="V128" s="289"/>
      <c r="W128" s="290"/>
      <c r="X128" s="290"/>
      <c r="Y128" s="290"/>
      <c r="Z128" s="290"/>
      <c r="AA128" s="290"/>
      <c r="AB128" s="269"/>
      <c r="AC128" s="403">
        <f t="shared" si="1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408">
        <f t="shared" si="14"/>
        <v>0</v>
      </c>
      <c r="AT128" s="403">
        <f t="shared" si="15"/>
        <v>0</v>
      </c>
      <c r="AU128" s="403">
        <f t="shared" si="16"/>
        <v>0</v>
      </c>
      <c r="AV128" s="281"/>
      <c r="AW128" s="282"/>
      <c r="AX128" s="282"/>
      <c r="AY128" s="282"/>
      <c r="AZ128" s="282"/>
      <c r="BA128" s="403">
        <f t="shared" si="17"/>
        <v>0</v>
      </c>
      <c r="BB128" s="283"/>
      <c r="BC128" s="291"/>
      <c r="BD128" s="329" t="str">
        <f t="shared" si="18"/>
        <v>正确</v>
      </c>
    </row>
    <row r="129" s="1" customFormat="1" ht="33" customHeight="1" spans="1:56">
      <c r="A129" s="376">
        <f t="shared" si="10"/>
        <v>125</v>
      </c>
      <c r="B129" s="287"/>
      <c r="C129" s="288"/>
      <c r="D129" s="227"/>
      <c r="E129" s="287"/>
      <c r="F129" s="380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398">
        <f t="shared" si="12"/>
        <v>0</v>
      </c>
      <c r="T129" s="263"/>
      <c r="U129" s="399"/>
      <c r="V129" s="289"/>
      <c r="W129" s="290"/>
      <c r="X129" s="290"/>
      <c r="Y129" s="290"/>
      <c r="Z129" s="290"/>
      <c r="AA129" s="290"/>
      <c r="AB129" s="269"/>
      <c r="AC129" s="403">
        <f t="shared" si="1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408">
        <f t="shared" si="14"/>
        <v>0</v>
      </c>
      <c r="AT129" s="403">
        <f t="shared" si="15"/>
        <v>0</v>
      </c>
      <c r="AU129" s="403">
        <f t="shared" si="16"/>
        <v>0</v>
      </c>
      <c r="AV129" s="281"/>
      <c r="AW129" s="282"/>
      <c r="AX129" s="282"/>
      <c r="AY129" s="282"/>
      <c r="AZ129" s="282"/>
      <c r="BA129" s="403">
        <f t="shared" si="17"/>
        <v>0</v>
      </c>
      <c r="BB129" s="283"/>
      <c r="BC129" s="291"/>
      <c r="BD129" s="329" t="str">
        <f t="shared" si="18"/>
        <v>正确</v>
      </c>
    </row>
    <row r="130" s="1" customFormat="1" ht="33" customHeight="1" spans="1:56">
      <c r="A130" s="376">
        <f t="shared" si="10"/>
        <v>126</v>
      </c>
      <c r="B130" s="287"/>
      <c r="C130" s="288"/>
      <c r="D130" s="227"/>
      <c r="E130" s="287"/>
      <c r="F130" s="380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398">
        <f t="shared" si="12"/>
        <v>0</v>
      </c>
      <c r="T130" s="263"/>
      <c r="U130" s="399"/>
      <c r="V130" s="289"/>
      <c r="W130" s="290"/>
      <c r="X130" s="290"/>
      <c r="Y130" s="290"/>
      <c r="Z130" s="290"/>
      <c r="AA130" s="290"/>
      <c r="AB130" s="269"/>
      <c r="AC130" s="403">
        <f t="shared" si="1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408">
        <f t="shared" si="14"/>
        <v>0</v>
      </c>
      <c r="AT130" s="403">
        <f t="shared" si="15"/>
        <v>0</v>
      </c>
      <c r="AU130" s="403">
        <f t="shared" si="16"/>
        <v>0</v>
      </c>
      <c r="AV130" s="281"/>
      <c r="AW130" s="282"/>
      <c r="AX130" s="282"/>
      <c r="AY130" s="282"/>
      <c r="AZ130" s="282"/>
      <c r="BA130" s="403">
        <f t="shared" si="17"/>
        <v>0</v>
      </c>
      <c r="BB130" s="283"/>
      <c r="BC130" s="291"/>
      <c r="BD130" s="329" t="str">
        <f t="shared" si="18"/>
        <v>正确</v>
      </c>
    </row>
    <row r="131" s="1" customFormat="1" ht="33" customHeight="1" spans="1:56">
      <c r="A131" s="376">
        <f t="shared" si="10"/>
        <v>127</v>
      </c>
      <c r="B131" s="287"/>
      <c r="C131" s="288"/>
      <c r="D131" s="227"/>
      <c r="E131" s="287"/>
      <c r="F131" s="380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398">
        <f t="shared" si="12"/>
        <v>0</v>
      </c>
      <c r="T131" s="263"/>
      <c r="U131" s="399"/>
      <c r="V131" s="289"/>
      <c r="W131" s="290"/>
      <c r="X131" s="290"/>
      <c r="Y131" s="290"/>
      <c r="Z131" s="290"/>
      <c r="AA131" s="290"/>
      <c r="AB131" s="269"/>
      <c r="AC131" s="403">
        <f t="shared" si="1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408">
        <f t="shared" si="14"/>
        <v>0</v>
      </c>
      <c r="AT131" s="403">
        <f t="shared" si="15"/>
        <v>0</v>
      </c>
      <c r="AU131" s="403">
        <f t="shared" si="16"/>
        <v>0</v>
      </c>
      <c r="AV131" s="281"/>
      <c r="AW131" s="282"/>
      <c r="AX131" s="282"/>
      <c r="AY131" s="282"/>
      <c r="AZ131" s="282"/>
      <c r="BA131" s="403">
        <f t="shared" si="17"/>
        <v>0</v>
      </c>
      <c r="BB131" s="283"/>
      <c r="BC131" s="291"/>
      <c r="BD131" s="329" t="str">
        <f t="shared" si="18"/>
        <v>正确</v>
      </c>
    </row>
    <row r="132" s="1" customFormat="1" ht="33" customHeight="1" spans="1:56">
      <c r="A132" s="376">
        <f t="shared" si="10"/>
        <v>128</v>
      </c>
      <c r="B132" s="287"/>
      <c r="C132" s="288"/>
      <c r="D132" s="227"/>
      <c r="E132" s="287"/>
      <c r="F132" s="380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398">
        <f t="shared" si="12"/>
        <v>0</v>
      </c>
      <c r="T132" s="263"/>
      <c r="U132" s="399"/>
      <c r="V132" s="289"/>
      <c r="W132" s="290"/>
      <c r="X132" s="290"/>
      <c r="Y132" s="290"/>
      <c r="Z132" s="290"/>
      <c r="AA132" s="290"/>
      <c r="AB132" s="269"/>
      <c r="AC132" s="403">
        <f t="shared" si="1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408">
        <f t="shared" si="14"/>
        <v>0</v>
      </c>
      <c r="AT132" s="403">
        <f t="shared" si="15"/>
        <v>0</v>
      </c>
      <c r="AU132" s="403">
        <f t="shared" si="16"/>
        <v>0</v>
      </c>
      <c r="AV132" s="281"/>
      <c r="AW132" s="282"/>
      <c r="AX132" s="282"/>
      <c r="AY132" s="282"/>
      <c r="AZ132" s="282"/>
      <c r="BA132" s="403">
        <f t="shared" si="17"/>
        <v>0</v>
      </c>
      <c r="BB132" s="283"/>
      <c r="BC132" s="291"/>
      <c r="BD132" s="329" t="str">
        <f t="shared" si="18"/>
        <v>正确</v>
      </c>
    </row>
    <row r="133" s="1" customFormat="1" ht="33" customHeight="1" spans="1:56">
      <c r="A133" s="376">
        <f t="shared" ref="A133:A164" si="19">ROW()-4</f>
        <v>129</v>
      </c>
      <c r="B133" s="287"/>
      <c r="C133" s="288"/>
      <c r="D133" s="227"/>
      <c r="E133" s="287"/>
      <c r="F133" s="380">
        <f t="shared" ref="F133:F164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398">
        <f t="shared" ref="S133:S164" si="21">P133+Q133-R133</f>
        <v>0</v>
      </c>
      <c r="T133" s="263"/>
      <c r="U133" s="399"/>
      <c r="V133" s="289"/>
      <c r="W133" s="290"/>
      <c r="X133" s="290"/>
      <c r="Y133" s="290"/>
      <c r="Z133" s="290"/>
      <c r="AA133" s="290"/>
      <c r="AB133" s="269"/>
      <c r="AC133" s="403">
        <f t="shared" ref="AC133:AC164" si="22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408">
        <f t="shared" ref="AS133:AS164" si="23">IFERROR(U133/$E$2*2*H133+I133*2,0)</f>
        <v>0</v>
      </c>
      <c r="AT133" s="403">
        <f t="shared" ref="AT133:AT164" si="24">IFERROR(U133/$E$2*(J133+K133*0.2+L133+M133*0.5),0)</f>
        <v>0</v>
      </c>
      <c r="AU133" s="403">
        <f t="shared" ref="AU133:AU164" si="25">ROUND(SUM(V133:AP133)-SUM(AQ133:AT133),2)</f>
        <v>0</v>
      </c>
      <c r="AV133" s="281"/>
      <c r="AW133" s="282"/>
      <c r="AX133" s="282"/>
      <c r="AY133" s="282"/>
      <c r="AZ133" s="282"/>
      <c r="BA133" s="403">
        <f t="shared" ref="BA133:BA164" si="26">ROUND(AU133-SUM(AV133:AZ133),2)</f>
        <v>0</v>
      </c>
      <c r="BB133" s="283"/>
      <c r="BC133" s="291"/>
      <c r="BD133" s="329" t="str">
        <f t="shared" ref="BD133:BD164" si="27">IF(U133-SUM(V133:AB133)=0,"正确","错误")</f>
        <v>正确</v>
      </c>
    </row>
    <row r="134" s="1" customFormat="1" ht="33" customHeight="1" spans="1:56">
      <c r="A134" s="376">
        <f t="shared" si="19"/>
        <v>130</v>
      </c>
      <c r="B134" s="287"/>
      <c r="C134" s="288"/>
      <c r="D134" s="227"/>
      <c r="E134" s="287"/>
      <c r="F134" s="380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398">
        <f t="shared" si="21"/>
        <v>0</v>
      </c>
      <c r="T134" s="263"/>
      <c r="U134" s="399"/>
      <c r="V134" s="289"/>
      <c r="W134" s="290"/>
      <c r="X134" s="290"/>
      <c r="Y134" s="290"/>
      <c r="Z134" s="290"/>
      <c r="AA134" s="290"/>
      <c r="AB134" s="269"/>
      <c r="AC134" s="403">
        <f t="shared" si="22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408">
        <f t="shared" si="23"/>
        <v>0</v>
      </c>
      <c r="AT134" s="403">
        <f t="shared" si="24"/>
        <v>0</v>
      </c>
      <c r="AU134" s="403">
        <f t="shared" si="25"/>
        <v>0</v>
      </c>
      <c r="AV134" s="281"/>
      <c r="AW134" s="282"/>
      <c r="AX134" s="282"/>
      <c r="AY134" s="282"/>
      <c r="AZ134" s="282"/>
      <c r="BA134" s="403">
        <f t="shared" si="26"/>
        <v>0</v>
      </c>
      <c r="BB134" s="283"/>
      <c r="BC134" s="291"/>
      <c r="BD134" s="329" t="str">
        <f t="shared" si="27"/>
        <v>正确</v>
      </c>
    </row>
    <row r="135" s="1" customFormat="1" ht="33" customHeight="1" spans="1:56">
      <c r="A135" s="376">
        <f t="shared" si="19"/>
        <v>131</v>
      </c>
      <c r="B135" s="287"/>
      <c r="C135" s="288"/>
      <c r="D135" s="227"/>
      <c r="E135" s="287"/>
      <c r="F135" s="380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398">
        <f t="shared" si="21"/>
        <v>0</v>
      </c>
      <c r="T135" s="263"/>
      <c r="U135" s="399"/>
      <c r="V135" s="289"/>
      <c r="W135" s="290"/>
      <c r="X135" s="290"/>
      <c r="Y135" s="290"/>
      <c r="Z135" s="290"/>
      <c r="AA135" s="290"/>
      <c r="AB135" s="269"/>
      <c r="AC135" s="403">
        <f t="shared" si="22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408">
        <f t="shared" si="23"/>
        <v>0</v>
      </c>
      <c r="AT135" s="403">
        <f t="shared" si="24"/>
        <v>0</v>
      </c>
      <c r="AU135" s="403">
        <f t="shared" si="25"/>
        <v>0</v>
      </c>
      <c r="AV135" s="281"/>
      <c r="AW135" s="282"/>
      <c r="AX135" s="282"/>
      <c r="AY135" s="282"/>
      <c r="AZ135" s="282"/>
      <c r="BA135" s="403">
        <f t="shared" si="26"/>
        <v>0</v>
      </c>
      <c r="BB135" s="283"/>
      <c r="BC135" s="291"/>
      <c r="BD135" s="329" t="str">
        <f t="shared" si="27"/>
        <v>正确</v>
      </c>
    </row>
    <row r="136" s="1" customFormat="1" ht="33" customHeight="1" spans="1:56">
      <c r="A136" s="376">
        <f t="shared" si="19"/>
        <v>132</v>
      </c>
      <c r="B136" s="287"/>
      <c r="C136" s="288"/>
      <c r="D136" s="227"/>
      <c r="E136" s="287"/>
      <c r="F136" s="380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398">
        <f t="shared" si="21"/>
        <v>0</v>
      </c>
      <c r="T136" s="263"/>
      <c r="U136" s="399"/>
      <c r="V136" s="289"/>
      <c r="W136" s="290"/>
      <c r="X136" s="290"/>
      <c r="Y136" s="290"/>
      <c r="Z136" s="290"/>
      <c r="AA136" s="290"/>
      <c r="AB136" s="269"/>
      <c r="AC136" s="403">
        <f t="shared" si="22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408">
        <f t="shared" si="23"/>
        <v>0</v>
      </c>
      <c r="AT136" s="403">
        <f t="shared" si="24"/>
        <v>0</v>
      </c>
      <c r="AU136" s="403">
        <f t="shared" si="25"/>
        <v>0</v>
      </c>
      <c r="AV136" s="281"/>
      <c r="AW136" s="282"/>
      <c r="AX136" s="282"/>
      <c r="AY136" s="282"/>
      <c r="AZ136" s="282"/>
      <c r="BA136" s="403">
        <f t="shared" si="26"/>
        <v>0</v>
      </c>
      <c r="BB136" s="283"/>
      <c r="BC136" s="291"/>
      <c r="BD136" s="329" t="str">
        <f t="shared" si="27"/>
        <v>正确</v>
      </c>
    </row>
    <row r="137" s="1" customFormat="1" ht="33" customHeight="1" spans="1:56">
      <c r="A137" s="376">
        <f t="shared" si="19"/>
        <v>133</v>
      </c>
      <c r="B137" s="287"/>
      <c r="C137" s="288"/>
      <c r="D137" s="227"/>
      <c r="E137" s="287"/>
      <c r="F137" s="380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398">
        <f t="shared" si="21"/>
        <v>0</v>
      </c>
      <c r="T137" s="263"/>
      <c r="U137" s="399"/>
      <c r="V137" s="289"/>
      <c r="W137" s="290"/>
      <c r="X137" s="290"/>
      <c r="Y137" s="290"/>
      <c r="Z137" s="290"/>
      <c r="AA137" s="290"/>
      <c r="AB137" s="269"/>
      <c r="AC137" s="403">
        <f t="shared" si="22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408">
        <f t="shared" si="23"/>
        <v>0</v>
      </c>
      <c r="AT137" s="403">
        <f t="shared" si="24"/>
        <v>0</v>
      </c>
      <c r="AU137" s="403">
        <f t="shared" si="25"/>
        <v>0</v>
      </c>
      <c r="AV137" s="281"/>
      <c r="AW137" s="282"/>
      <c r="AX137" s="282"/>
      <c r="AY137" s="282"/>
      <c r="AZ137" s="282"/>
      <c r="BA137" s="403">
        <f t="shared" si="26"/>
        <v>0</v>
      </c>
      <c r="BB137" s="283"/>
      <c r="BC137" s="291"/>
      <c r="BD137" s="329" t="str">
        <f t="shared" si="27"/>
        <v>正确</v>
      </c>
    </row>
    <row r="138" s="1" customFormat="1" ht="33" customHeight="1" spans="1:56">
      <c r="A138" s="376">
        <f t="shared" si="19"/>
        <v>134</v>
      </c>
      <c r="B138" s="287"/>
      <c r="C138" s="288"/>
      <c r="D138" s="227"/>
      <c r="E138" s="287"/>
      <c r="F138" s="380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398">
        <f t="shared" si="21"/>
        <v>0</v>
      </c>
      <c r="T138" s="263"/>
      <c r="U138" s="399"/>
      <c r="V138" s="289"/>
      <c r="W138" s="290"/>
      <c r="X138" s="290"/>
      <c r="Y138" s="290"/>
      <c r="Z138" s="290"/>
      <c r="AA138" s="290"/>
      <c r="AB138" s="269"/>
      <c r="AC138" s="403">
        <f t="shared" si="22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408">
        <f t="shared" si="23"/>
        <v>0</v>
      </c>
      <c r="AT138" s="403">
        <f t="shared" si="24"/>
        <v>0</v>
      </c>
      <c r="AU138" s="403">
        <f t="shared" si="25"/>
        <v>0</v>
      </c>
      <c r="AV138" s="281"/>
      <c r="AW138" s="282"/>
      <c r="AX138" s="282"/>
      <c r="AY138" s="282"/>
      <c r="AZ138" s="282"/>
      <c r="BA138" s="403">
        <f t="shared" si="26"/>
        <v>0</v>
      </c>
      <c r="BB138" s="283"/>
      <c r="BC138" s="291"/>
      <c r="BD138" s="329" t="str">
        <f t="shared" si="27"/>
        <v>正确</v>
      </c>
    </row>
    <row r="139" s="1" customFormat="1" ht="33" customHeight="1" spans="1:56">
      <c r="A139" s="376">
        <f t="shared" si="19"/>
        <v>135</v>
      </c>
      <c r="B139" s="287"/>
      <c r="C139" s="288"/>
      <c r="D139" s="227"/>
      <c r="E139" s="287"/>
      <c r="F139" s="380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398">
        <f t="shared" si="21"/>
        <v>0</v>
      </c>
      <c r="T139" s="263"/>
      <c r="U139" s="399"/>
      <c r="V139" s="289"/>
      <c r="W139" s="290"/>
      <c r="X139" s="290"/>
      <c r="Y139" s="290"/>
      <c r="Z139" s="290"/>
      <c r="AA139" s="290"/>
      <c r="AB139" s="269"/>
      <c r="AC139" s="403">
        <f t="shared" si="22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408">
        <f t="shared" si="23"/>
        <v>0</v>
      </c>
      <c r="AT139" s="403">
        <f t="shared" si="24"/>
        <v>0</v>
      </c>
      <c r="AU139" s="403">
        <f t="shared" si="25"/>
        <v>0</v>
      </c>
      <c r="AV139" s="281"/>
      <c r="AW139" s="282"/>
      <c r="AX139" s="282"/>
      <c r="AY139" s="282"/>
      <c r="AZ139" s="282"/>
      <c r="BA139" s="403">
        <f t="shared" si="26"/>
        <v>0</v>
      </c>
      <c r="BB139" s="283"/>
      <c r="BC139" s="291"/>
      <c r="BD139" s="329" t="str">
        <f t="shared" si="27"/>
        <v>正确</v>
      </c>
    </row>
    <row r="140" s="1" customFormat="1" ht="33" customHeight="1" spans="1:56">
      <c r="A140" s="376">
        <f t="shared" si="19"/>
        <v>136</v>
      </c>
      <c r="B140" s="287"/>
      <c r="C140" s="288"/>
      <c r="D140" s="227"/>
      <c r="E140" s="287"/>
      <c r="F140" s="380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398">
        <f t="shared" si="21"/>
        <v>0</v>
      </c>
      <c r="T140" s="263"/>
      <c r="U140" s="399"/>
      <c r="V140" s="289"/>
      <c r="W140" s="290"/>
      <c r="X140" s="290"/>
      <c r="Y140" s="290"/>
      <c r="Z140" s="290"/>
      <c r="AA140" s="290"/>
      <c r="AB140" s="269"/>
      <c r="AC140" s="403">
        <f t="shared" si="22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408">
        <f t="shared" si="23"/>
        <v>0</v>
      </c>
      <c r="AT140" s="403">
        <f t="shared" si="24"/>
        <v>0</v>
      </c>
      <c r="AU140" s="403">
        <f t="shared" si="25"/>
        <v>0</v>
      </c>
      <c r="AV140" s="281"/>
      <c r="AW140" s="282"/>
      <c r="AX140" s="282"/>
      <c r="AY140" s="282"/>
      <c r="AZ140" s="282"/>
      <c r="BA140" s="403">
        <f t="shared" si="26"/>
        <v>0</v>
      </c>
      <c r="BB140" s="283"/>
      <c r="BC140" s="291"/>
      <c r="BD140" s="329" t="str">
        <f t="shared" si="27"/>
        <v>正确</v>
      </c>
    </row>
    <row r="141" s="1" customFormat="1" ht="33" customHeight="1" spans="1:56">
      <c r="A141" s="376">
        <f t="shared" si="19"/>
        <v>137</v>
      </c>
      <c r="B141" s="287"/>
      <c r="C141" s="288"/>
      <c r="D141" s="227"/>
      <c r="E141" s="287"/>
      <c r="F141" s="380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398">
        <f t="shared" si="21"/>
        <v>0</v>
      </c>
      <c r="T141" s="263"/>
      <c r="U141" s="399"/>
      <c r="V141" s="289"/>
      <c r="W141" s="290"/>
      <c r="X141" s="290"/>
      <c r="Y141" s="290"/>
      <c r="Z141" s="290"/>
      <c r="AA141" s="290"/>
      <c r="AB141" s="269"/>
      <c r="AC141" s="403">
        <f t="shared" si="22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408">
        <f t="shared" si="23"/>
        <v>0</v>
      </c>
      <c r="AT141" s="403">
        <f t="shared" si="24"/>
        <v>0</v>
      </c>
      <c r="AU141" s="403">
        <f t="shared" si="25"/>
        <v>0</v>
      </c>
      <c r="AV141" s="281"/>
      <c r="AW141" s="282"/>
      <c r="AX141" s="282"/>
      <c r="AY141" s="282"/>
      <c r="AZ141" s="282"/>
      <c r="BA141" s="403">
        <f t="shared" si="26"/>
        <v>0</v>
      </c>
      <c r="BB141" s="283"/>
      <c r="BC141" s="291"/>
      <c r="BD141" s="329" t="str">
        <f t="shared" si="27"/>
        <v>正确</v>
      </c>
    </row>
    <row r="142" s="1" customFormat="1" ht="33" customHeight="1" spans="1:56">
      <c r="A142" s="376">
        <f t="shared" si="19"/>
        <v>138</v>
      </c>
      <c r="B142" s="287"/>
      <c r="C142" s="288"/>
      <c r="D142" s="227"/>
      <c r="E142" s="287"/>
      <c r="F142" s="380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398">
        <f t="shared" si="21"/>
        <v>0</v>
      </c>
      <c r="T142" s="263"/>
      <c r="U142" s="399"/>
      <c r="V142" s="289"/>
      <c r="W142" s="290"/>
      <c r="X142" s="290"/>
      <c r="Y142" s="290"/>
      <c r="Z142" s="290"/>
      <c r="AA142" s="290"/>
      <c r="AB142" s="269"/>
      <c r="AC142" s="403">
        <f t="shared" si="22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408">
        <f t="shared" si="23"/>
        <v>0</v>
      </c>
      <c r="AT142" s="403">
        <f t="shared" si="24"/>
        <v>0</v>
      </c>
      <c r="AU142" s="403">
        <f t="shared" si="25"/>
        <v>0</v>
      </c>
      <c r="AV142" s="281"/>
      <c r="AW142" s="282"/>
      <c r="AX142" s="282"/>
      <c r="AY142" s="282"/>
      <c r="AZ142" s="282"/>
      <c r="BA142" s="403">
        <f t="shared" si="26"/>
        <v>0</v>
      </c>
      <c r="BB142" s="283"/>
      <c r="BC142" s="291"/>
      <c r="BD142" s="329" t="str">
        <f t="shared" si="27"/>
        <v>正确</v>
      </c>
    </row>
    <row r="143" s="1" customFormat="1" ht="33" customHeight="1" spans="1:56">
      <c r="A143" s="376">
        <f t="shared" si="19"/>
        <v>139</v>
      </c>
      <c r="B143" s="287"/>
      <c r="C143" s="288"/>
      <c r="D143" s="227"/>
      <c r="E143" s="287"/>
      <c r="F143" s="380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398">
        <f t="shared" si="21"/>
        <v>0</v>
      </c>
      <c r="T143" s="263"/>
      <c r="U143" s="399"/>
      <c r="V143" s="289"/>
      <c r="W143" s="290"/>
      <c r="X143" s="290"/>
      <c r="Y143" s="290"/>
      <c r="Z143" s="290"/>
      <c r="AA143" s="290"/>
      <c r="AB143" s="269"/>
      <c r="AC143" s="403">
        <f t="shared" si="22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408">
        <f t="shared" si="23"/>
        <v>0</v>
      </c>
      <c r="AT143" s="403">
        <f t="shared" si="24"/>
        <v>0</v>
      </c>
      <c r="AU143" s="403">
        <f t="shared" si="25"/>
        <v>0</v>
      </c>
      <c r="AV143" s="281"/>
      <c r="AW143" s="282"/>
      <c r="AX143" s="282"/>
      <c r="AY143" s="282"/>
      <c r="AZ143" s="282"/>
      <c r="BA143" s="403">
        <f t="shared" si="26"/>
        <v>0</v>
      </c>
      <c r="BB143" s="283"/>
      <c r="BC143" s="291"/>
      <c r="BD143" s="329" t="str">
        <f t="shared" si="27"/>
        <v>正确</v>
      </c>
    </row>
    <row r="144" s="1" customFormat="1" ht="33" customHeight="1" spans="1:56">
      <c r="A144" s="376">
        <f t="shared" si="19"/>
        <v>140</v>
      </c>
      <c r="B144" s="287"/>
      <c r="C144" s="288"/>
      <c r="D144" s="227"/>
      <c r="E144" s="287"/>
      <c r="F144" s="380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398">
        <f t="shared" si="21"/>
        <v>0</v>
      </c>
      <c r="T144" s="263"/>
      <c r="U144" s="399"/>
      <c r="V144" s="289"/>
      <c r="W144" s="290"/>
      <c r="X144" s="290"/>
      <c r="Y144" s="290"/>
      <c r="Z144" s="290"/>
      <c r="AA144" s="290"/>
      <c r="AB144" s="269"/>
      <c r="AC144" s="403">
        <f t="shared" si="22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408">
        <f t="shared" si="23"/>
        <v>0</v>
      </c>
      <c r="AT144" s="403">
        <f t="shared" si="24"/>
        <v>0</v>
      </c>
      <c r="AU144" s="403">
        <f t="shared" si="25"/>
        <v>0</v>
      </c>
      <c r="AV144" s="281"/>
      <c r="AW144" s="282"/>
      <c r="AX144" s="282"/>
      <c r="AY144" s="282"/>
      <c r="AZ144" s="282"/>
      <c r="BA144" s="403">
        <f t="shared" si="26"/>
        <v>0</v>
      </c>
      <c r="BB144" s="283"/>
      <c r="BC144" s="291"/>
      <c r="BD144" s="329" t="str">
        <f t="shared" si="27"/>
        <v>正确</v>
      </c>
    </row>
    <row r="145" s="1" customFormat="1" ht="33" customHeight="1" spans="1:56">
      <c r="A145" s="376">
        <f t="shared" si="19"/>
        <v>141</v>
      </c>
      <c r="B145" s="287"/>
      <c r="C145" s="288"/>
      <c r="D145" s="227"/>
      <c r="E145" s="287"/>
      <c r="F145" s="380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398">
        <f t="shared" si="21"/>
        <v>0</v>
      </c>
      <c r="T145" s="263"/>
      <c r="U145" s="399"/>
      <c r="V145" s="289"/>
      <c r="W145" s="290"/>
      <c r="X145" s="290"/>
      <c r="Y145" s="290"/>
      <c r="Z145" s="290"/>
      <c r="AA145" s="290"/>
      <c r="AB145" s="269"/>
      <c r="AC145" s="403">
        <f t="shared" si="22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408">
        <f t="shared" si="23"/>
        <v>0</v>
      </c>
      <c r="AT145" s="403">
        <f t="shared" si="24"/>
        <v>0</v>
      </c>
      <c r="AU145" s="403">
        <f t="shared" si="25"/>
        <v>0</v>
      </c>
      <c r="AV145" s="281"/>
      <c r="AW145" s="282"/>
      <c r="AX145" s="282"/>
      <c r="AY145" s="282"/>
      <c r="AZ145" s="282"/>
      <c r="BA145" s="403">
        <f t="shared" si="26"/>
        <v>0</v>
      </c>
      <c r="BB145" s="283"/>
      <c r="BC145" s="291"/>
      <c r="BD145" s="329" t="str">
        <f t="shared" si="27"/>
        <v>正确</v>
      </c>
    </row>
    <row r="146" s="1" customFormat="1" ht="33" customHeight="1" spans="1:56">
      <c r="A146" s="376">
        <f t="shared" si="19"/>
        <v>142</v>
      </c>
      <c r="B146" s="287"/>
      <c r="C146" s="288"/>
      <c r="D146" s="227"/>
      <c r="E146" s="287"/>
      <c r="F146" s="380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398">
        <f t="shared" si="21"/>
        <v>0</v>
      </c>
      <c r="T146" s="263"/>
      <c r="U146" s="399"/>
      <c r="V146" s="289"/>
      <c r="W146" s="290"/>
      <c r="X146" s="290"/>
      <c r="Y146" s="290"/>
      <c r="Z146" s="290"/>
      <c r="AA146" s="290"/>
      <c r="AB146" s="269"/>
      <c r="AC146" s="403">
        <f t="shared" si="22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408">
        <f t="shared" si="23"/>
        <v>0</v>
      </c>
      <c r="AT146" s="403">
        <f t="shared" si="24"/>
        <v>0</v>
      </c>
      <c r="AU146" s="403">
        <f t="shared" si="25"/>
        <v>0</v>
      </c>
      <c r="AV146" s="281"/>
      <c r="AW146" s="282"/>
      <c r="AX146" s="282"/>
      <c r="AY146" s="282"/>
      <c r="AZ146" s="282"/>
      <c r="BA146" s="403">
        <f t="shared" si="26"/>
        <v>0</v>
      </c>
      <c r="BB146" s="283"/>
      <c r="BC146" s="291"/>
      <c r="BD146" s="329" t="str">
        <f t="shared" si="27"/>
        <v>正确</v>
      </c>
    </row>
    <row r="147" s="1" customFormat="1" ht="33" customHeight="1" spans="1:56">
      <c r="A147" s="376">
        <f t="shared" si="19"/>
        <v>143</v>
      </c>
      <c r="B147" s="287"/>
      <c r="C147" s="288"/>
      <c r="D147" s="227"/>
      <c r="E147" s="287"/>
      <c r="F147" s="380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398">
        <f t="shared" si="21"/>
        <v>0</v>
      </c>
      <c r="T147" s="263"/>
      <c r="U147" s="399"/>
      <c r="V147" s="289"/>
      <c r="W147" s="290"/>
      <c r="X147" s="290"/>
      <c r="Y147" s="290"/>
      <c r="Z147" s="290"/>
      <c r="AA147" s="290"/>
      <c r="AB147" s="269"/>
      <c r="AC147" s="403">
        <f t="shared" si="22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408">
        <f t="shared" si="23"/>
        <v>0</v>
      </c>
      <c r="AT147" s="403">
        <f t="shared" si="24"/>
        <v>0</v>
      </c>
      <c r="AU147" s="403">
        <f t="shared" si="25"/>
        <v>0</v>
      </c>
      <c r="AV147" s="281"/>
      <c r="AW147" s="282"/>
      <c r="AX147" s="282"/>
      <c r="AY147" s="282"/>
      <c r="AZ147" s="282"/>
      <c r="BA147" s="403">
        <f t="shared" si="26"/>
        <v>0</v>
      </c>
      <c r="BB147" s="283"/>
      <c r="BC147" s="291"/>
      <c r="BD147" s="329" t="str">
        <f t="shared" si="27"/>
        <v>正确</v>
      </c>
    </row>
    <row r="148" s="1" customFormat="1" ht="33" customHeight="1" spans="1:56">
      <c r="A148" s="376">
        <f t="shared" si="19"/>
        <v>144</v>
      </c>
      <c r="B148" s="287"/>
      <c r="C148" s="288"/>
      <c r="D148" s="227"/>
      <c r="E148" s="287"/>
      <c r="F148" s="380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398">
        <f t="shared" si="21"/>
        <v>0</v>
      </c>
      <c r="T148" s="263"/>
      <c r="U148" s="399"/>
      <c r="V148" s="289"/>
      <c r="W148" s="290"/>
      <c r="X148" s="290"/>
      <c r="Y148" s="290"/>
      <c r="Z148" s="290"/>
      <c r="AA148" s="290"/>
      <c r="AB148" s="269"/>
      <c r="AC148" s="403">
        <f t="shared" si="22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408">
        <f t="shared" si="23"/>
        <v>0</v>
      </c>
      <c r="AT148" s="403">
        <f t="shared" si="24"/>
        <v>0</v>
      </c>
      <c r="AU148" s="403">
        <f t="shared" si="25"/>
        <v>0</v>
      </c>
      <c r="AV148" s="281"/>
      <c r="AW148" s="282"/>
      <c r="AX148" s="282"/>
      <c r="AY148" s="282"/>
      <c r="AZ148" s="282"/>
      <c r="BA148" s="403">
        <f t="shared" si="26"/>
        <v>0</v>
      </c>
      <c r="BB148" s="283"/>
      <c r="BC148" s="291"/>
      <c r="BD148" s="329" t="str">
        <f t="shared" si="27"/>
        <v>正确</v>
      </c>
    </row>
    <row r="149" s="1" customFormat="1" ht="33" customHeight="1" spans="1:56">
      <c r="A149" s="376">
        <f t="shared" si="19"/>
        <v>145</v>
      </c>
      <c r="B149" s="287"/>
      <c r="C149" s="288"/>
      <c r="D149" s="227"/>
      <c r="E149" s="287"/>
      <c r="F149" s="380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398">
        <f t="shared" si="21"/>
        <v>0</v>
      </c>
      <c r="T149" s="263"/>
      <c r="U149" s="399"/>
      <c r="V149" s="289"/>
      <c r="W149" s="290"/>
      <c r="X149" s="290"/>
      <c r="Y149" s="290"/>
      <c r="Z149" s="290"/>
      <c r="AA149" s="290"/>
      <c r="AB149" s="269"/>
      <c r="AC149" s="403">
        <f t="shared" si="22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408">
        <f t="shared" si="23"/>
        <v>0</v>
      </c>
      <c r="AT149" s="403">
        <f t="shared" si="24"/>
        <v>0</v>
      </c>
      <c r="AU149" s="403">
        <f t="shared" si="25"/>
        <v>0</v>
      </c>
      <c r="AV149" s="281"/>
      <c r="AW149" s="282"/>
      <c r="AX149" s="282"/>
      <c r="AY149" s="282"/>
      <c r="AZ149" s="282"/>
      <c r="BA149" s="403">
        <f t="shared" si="26"/>
        <v>0</v>
      </c>
      <c r="BB149" s="283"/>
      <c r="BC149" s="291"/>
      <c r="BD149" s="329" t="str">
        <f t="shared" si="27"/>
        <v>正确</v>
      </c>
    </row>
    <row r="150" s="1" customFormat="1" ht="33" customHeight="1" spans="1:56">
      <c r="A150" s="376">
        <f t="shared" si="19"/>
        <v>146</v>
      </c>
      <c r="B150" s="287"/>
      <c r="C150" s="288"/>
      <c r="D150" s="227"/>
      <c r="E150" s="287"/>
      <c r="F150" s="380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398">
        <f t="shared" si="21"/>
        <v>0</v>
      </c>
      <c r="T150" s="263"/>
      <c r="U150" s="399"/>
      <c r="V150" s="289"/>
      <c r="W150" s="290"/>
      <c r="X150" s="290"/>
      <c r="Y150" s="290"/>
      <c r="Z150" s="290"/>
      <c r="AA150" s="290"/>
      <c r="AB150" s="269"/>
      <c r="AC150" s="403">
        <f t="shared" si="22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408">
        <f t="shared" si="23"/>
        <v>0</v>
      </c>
      <c r="AT150" s="403">
        <f t="shared" si="24"/>
        <v>0</v>
      </c>
      <c r="AU150" s="403">
        <f t="shared" si="25"/>
        <v>0</v>
      </c>
      <c r="AV150" s="281"/>
      <c r="AW150" s="282"/>
      <c r="AX150" s="282"/>
      <c r="AY150" s="282"/>
      <c r="AZ150" s="282"/>
      <c r="BA150" s="403">
        <f t="shared" si="26"/>
        <v>0</v>
      </c>
      <c r="BB150" s="283"/>
      <c r="BC150" s="291"/>
      <c r="BD150" s="329" t="str">
        <f t="shared" si="27"/>
        <v>正确</v>
      </c>
    </row>
    <row r="151" s="1" customFormat="1" ht="33" customHeight="1" spans="1:56">
      <c r="A151" s="376">
        <f t="shared" si="19"/>
        <v>147</v>
      </c>
      <c r="B151" s="287"/>
      <c r="C151" s="288"/>
      <c r="D151" s="227"/>
      <c r="E151" s="287"/>
      <c r="F151" s="380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398">
        <f t="shared" si="21"/>
        <v>0</v>
      </c>
      <c r="T151" s="263"/>
      <c r="U151" s="399"/>
      <c r="V151" s="289"/>
      <c r="W151" s="290"/>
      <c r="X151" s="290"/>
      <c r="Y151" s="290"/>
      <c r="Z151" s="290"/>
      <c r="AA151" s="290"/>
      <c r="AB151" s="269"/>
      <c r="AC151" s="403">
        <f t="shared" si="22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408">
        <f t="shared" si="23"/>
        <v>0</v>
      </c>
      <c r="AT151" s="403">
        <f t="shared" si="24"/>
        <v>0</v>
      </c>
      <c r="AU151" s="403">
        <f t="shared" si="25"/>
        <v>0</v>
      </c>
      <c r="AV151" s="281"/>
      <c r="AW151" s="282"/>
      <c r="AX151" s="282"/>
      <c r="AY151" s="282"/>
      <c r="AZ151" s="282"/>
      <c r="BA151" s="403">
        <f t="shared" si="26"/>
        <v>0</v>
      </c>
      <c r="BB151" s="283"/>
      <c r="BC151" s="291"/>
      <c r="BD151" s="329" t="str">
        <f t="shared" si="27"/>
        <v>正确</v>
      </c>
    </row>
    <row r="152" s="1" customFormat="1" ht="33" customHeight="1" spans="1:56">
      <c r="A152" s="376">
        <f t="shared" si="19"/>
        <v>148</v>
      </c>
      <c r="B152" s="287"/>
      <c r="C152" s="288"/>
      <c r="D152" s="227"/>
      <c r="E152" s="287"/>
      <c r="F152" s="380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398">
        <f t="shared" si="21"/>
        <v>0</v>
      </c>
      <c r="T152" s="263"/>
      <c r="U152" s="399"/>
      <c r="V152" s="289"/>
      <c r="W152" s="290"/>
      <c r="X152" s="290"/>
      <c r="Y152" s="290"/>
      <c r="Z152" s="290"/>
      <c r="AA152" s="290"/>
      <c r="AB152" s="269"/>
      <c r="AC152" s="403">
        <f t="shared" si="22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408">
        <f t="shared" si="23"/>
        <v>0</v>
      </c>
      <c r="AT152" s="403">
        <f t="shared" si="24"/>
        <v>0</v>
      </c>
      <c r="AU152" s="403">
        <f t="shared" si="25"/>
        <v>0</v>
      </c>
      <c r="AV152" s="281"/>
      <c r="AW152" s="282"/>
      <c r="AX152" s="282"/>
      <c r="AY152" s="282"/>
      <c r="AZ152" s="282"/>
      <c r="BA152" s="403">
        <f t="shared" si="26"/>
        <v>0</v>
      </c>
      <c r="BB152" s="283"/>
      <c r="BC152" s="291"/>
      <c r="BD152" s="329" t="str">
        <f t="shared" si="27"/>
        <v>正确</v>
      </c>
    </row>
    <row r="153" s="1" customFormat="1" ht="33" customHeight="1" spans="1:56">
      <c r="A153" s="376">
        <f t="shared" si="19"/>
        <v>149</v>
      </c>
      <c r="B153" s="287"/>
      <c r="C153" s="288"/>
      <c r="D153" s="227"/>
      <c r="E153" s="287"/>
      <c r="F153" s="380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398">
        <f t="shared" si="21"/>
        <v>0</v>
      </c>
      <c r="T153" s="263"/>
      <c r="U153" s="399"/>
      <c r="V153" s="289"/>
      <c r="W153" s="290"/>
      <c r="X153" s="290"/>
      <c r="Y153" s="290"/>
      <c r="Z153" s="290"/>
      <c r="AA153" s="290"/>
      <c r="AB153" s="269"/>
      <c r="AC153" s="403">
        <f t="shared" si="22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408">
        <f t="shared" si="23"/>
        <v>0</v>
      </c>
      <c r="AT153" s="403">
        <f t="shared" si="24"/>
        <v>0</v>
      </c>
      <c r="AU153" s="403">
        <f t="shared" si="25"/>
        <v>0</v>
      </c>
      <c r="AV153" s="281"/>
      <c r="AW153" s="282"/>
      <c r="AX153" s="282"/>
      <c r="AY153" s="282"/>
      <c r="AZ153" s="282"/>
      <c r="BA153" s="403">
        <f t="shared" si="26"/>
        <v>0</v>
      </c>
      <c r="BB153" s="283"/>
      <c r="BC153" s="291"/>
      <c r="BD153" s="329" t="str">
        <f t="shared" si="27"/>
        <v>正确</v>
      </c>
    </row>
    <row r="154" s="1" customFormat="1" ht="33" customHeight="1" spans="1:56">
      <c r="A154" s="376">
        <f t="shared" si="19"/>
        <v>150</v>
      </c>
      <c r="B154" s="287"/>
      <c r="C154" s="288"/>
      <c r="D154" s="227"/>
      <c r="E154" s="287"/>
      <c r="F154" s="380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398">
        <f t="shared" si="21"/>
        <v>0</v>
      </c>
      <c r="T154" s="263"/>
      <c r="U154" s="399"/>
      <c r="V154" s="289"/>
      <c r="W154" s="290"/>
      <c r="X154" s="290"/>
      <c r="Y154" s="290"/>
      <c r="Z154" s="290"/>
      <c r="AA154" s="290"/>
      <c r="AB154" s="269"/>
      <c r="AC154" s="403">
        <f t="shared" si="22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408">
        <f t="shared" si="23"/>
        <v>0</v>
      </c>
      <c r="AT154" s="403">
        <f t="shared" si="24"/>
        <v>0</v>
      </c>
      <c r="AU154" s="403">
        <f t="shared" si="25"/>
        <v>0</v>
      </c>
      <c r="AV154" s="281"/>
      <c r="AW154" s="282"/>
      <c r="AX154" s="282"/>
      <c r="AY154" s="282"/>
      <c r="AZ154" s="282"/>
      <c r="BA154" s="403">
        <f t="shared" si="26"/>
        <v>0</v>
      </c>
      <c r="BB154" s="283"/>
      <c r="BC154" s="291"/>
      <c r="BD154" s="329" t="str">
        <f t="shared" si="27"/>
        <v>正确</v>
      </c>
    </row>
    <row r="155" s="1" customFormat="1" ht="33" customHeight="1" spans="1:56">
      <c r="A155" s="376">
        <f t="shared" si="19"/>
        <v>151</v>
      </c>
      <c r="B155" s="287"/>
      <c r="C155" s="288"/>
      <c r="D155" s="227"/>
      <c r="E155" s="287"/>
      <c r="F155" s="380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398">
        <f t="shared" si="21"/>
        <v>0</v>
      </c>
      <c r="T155" s="263"/>
      <c r="U155" s="399"/>
      <c r="V155" s="289"/>
      <c r="W155" s="290"/>
      <c r="X155" s="290"/>
      <c r="Y155" s="290"/>
      <c r="Z155" s="290"/>
      <c r="AA155" s="290"/>
      <c r="AB155" s="269"/>
      <c r="AC155" s="403">
        <f t="shared" si="22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408">
        <f t="shared" si="23"/>
        <v>0</v>
      </c>
      <c r="AT155" s="403">
        <f t="shared" si="24"/>
        <v>0</v>
      </c>
      <c r="AU155" s="403">
        <f t="shared" si="25"/>
        <v>0</v>
      </c>
      <c r="AV155" s="281"/>
      <c r="AW155" s="282"/>
      <c r="AX155" s="282"/>
      <c r="AY155" s="282"/>
      <c r="AZ155" s="282"/>
      <c r="BA155" s="403">
        <f t="shared" si="26"/>
        <v>0</v>
      </c>
      <c r="BB155" s="283"/>
      <c r="BC155" s="291"/>
      <c r="BD155" s="329" t="str">
        <f t="shared" si="27"/>
        <v>正确</v>
      </c>
    </row>
    <row r="156" s="1" customFormat="1" ht="33" customHeight="1" spans="1:56">
      <c r="A156" s="376">
        <f t="shared" si="19"/>
        <v>152</v>
      </c>
      <c r="B156" s="287"/>
      <c r="C156" s="288"/>
      <c r="D156" s="227"/>
      <c r="E156" s="287"/>
      <c r="F156" s="380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398">
        <f t="shared" si="21"/>
        <v>0</v>
      </c>
      <c r="T156" s="263"/>
      <c r="U156" s="399"/>
      <c r="V156" s="289"/>
      <c r="W156" s="290"/>
      <c r="X156" s="290"/>
      <c r="Y156" s="290"/>
      <c r="Z156" s="290"/>
      <c r="AA156" s="290"/>
      <c r="AB156" s="269"/>
      <c r="AC156" s="403">
        <f t="shared" si="22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408">
        <f t="shared" si="23"/>
        <v>0</v>
      </c>
      <c r="AT156" s="403">
        <f t="shared" si="24"/>
        <v>0</v>
      </c>
      <c r="AU156" s="403">
        <f t="shared" si="25"/>
        <v>0</v>
      </c>
      <c r="AV156" s="281"/>
      <c r="AW156" s="282"/>
      <c r="AX156" s="282"/>
      <c r="AY156" s="282"/>
      <c r="AZ156" s="282"/>
      <c r="BA156" s="403">
        <f t="shared" si="26"/>
        <v>0</v>
      </c>
      <c r="BB156" s="283"/>
      <c r="BC156" s="291"/>
      <c r="BD156" s="329" t="str">
        <f t="shared" si="27"/>
        <v>正确</v>
      </c>
    </row>
    <row r="157" s="1" customFormat="1" ht="33" customHeight="1" spans="1:56">
      <c r="A157" s="376">
        <f t="shared" si="19"/>
        <v>153</v>
      </c>
      <c r="B157" s="287"/>
      <c r="C157" s="288"/>
      <c r="D157" s="227"/>
      <c r="E157" s="287"/>
      <c r="F157" s="380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398">
        <f t="shared" si="21"/>
        <v>0</v>
      </c>
      <c r="T157" s="263"/>
      <c r="U157" s="399"/>
      <c r="V157" s="289"/>
      <c r="W157" s="290"/>
      <c r="X157" s="290"/>
      <c r="Y157" s="290"/>
      <c r="Z157" s="290"/>
      <c r="AA157" s="290"/>
      <c r="AB157" s="269"/>
      <c r="AC157" s="403">
        <f t="shared" si="22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408">
        <f t="shared" si="23"/>
        <v>0</v>
      </c>
      <c r="AT157" s="403">
        <f t="shared" si="24"/>
        <v>0</v>
      </c>
      <c r="AU157" s="403">
        <f t="shared" si="25"/>
        <v>0</v>
      </c>
      <c r="AV157" s="281"/>
      <c r="AW157" s="282"/>
      <c r="AX157" s="282"/>
      <c r="AY157" s="282"/>
      <c r="AZ157" s="282"/>
      <c r="BA157" s="403">
        <f t="shared" si="26"/>
        <v>0</v>
      </c>
      <c r="BB157" s="283"/>
      <c r="BC157" s="291"/>
      <c r="BD157" s="329" t="str">
        <f t="shared" si="27"/>
        <v>正确</v>
      </c>
    </row>
    <row r="158" s="1" customFormat="1" ht="33" customHeight="1" spans="1:56">
      <c r="A158" s="376">
        <f t="shared" si="19"/>
        <v>154</v>
      </c>
      <c r="B158" s="287"/>
      <c r="C158" s="288"/>
      <c r="D158" s="227"/>
      <c r="E158" s="287"/>
      <c r="F158" s="380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398">
        <f t="shared" si="21"/>
        <v>0</v>
      </c>
      <c r="T158" s="263"/>
      <c r="U158" s="399"/>
      <c r="V158" s="289"/>
      <c r="W158" s="290"/>
      <c r="X158" s="290"/>
      <c r="Y158" s="290"/>
      <c r="Z158" s="290"/>
      <c r="AA158" s="290"/>
      <c r="AB158" s="269"/>
      <c r="AC158" s="403">
        <f t="shared" si="22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408">
        <f t="shared" si="23"/>
        <v>0</v>
      </c>
      <c r="AT158" s="403">
        <f t="shared" si="24"/>
        <v>0</v>
      </c>
      <c r="AU158" s="403">
        <f t="shared" si="25"/>
        <v>0</v>
      </c>
      <c r="AV158" s="281"/>
      <c r="AW158" s="282"/>
      <c r="AX158" s="282"/>
      <c r="AY158" s="282"/>
      <c r="AZ158" s="282"/>
      <c r="BA158" s="403">
        <f t="shared" si="26"/>
        <v>0</v>
      </c>
      <c r="BB158" s="283"/>
      <c r="BC158" s="291"/>
      <c r="BD158" s="329" t="str">
        <f t="shared" si="27"/>
        <v>正确</v>
      </c>
    </row>
    <row r="159" s="1" customFormat="1" ht="33" customHeight="1" spans="1:56">
      <c r="A159" s="376">
        <f t="shared" si="19"/>
        <v>155</v>
      </c>
      <c r="B159" s="287"/>
      <c r="C159" s="288"/>
      <c r="D159" s="227"/>
      <c r="E159" s="287"/>
      <c r="F159" s="380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398">
        <f t="shared" si="21"/>
        <v>0</v>
      </c>
      <c r="T159" s="263"/>
      <c r="U159" s="399"/>
      <c r="V159" s="289"/>
      <c r="W159" s="290"/>
      <c r="X159" s="290"/>
      <c r="Y159" s="290"/>
      <c r="Z159" s="290"/>
      <c r="AA159" s="290"/>
      <c r="AB159" s="269"/>
      <c r="AC159" s="403">
        <f t="shared" si="22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408">
        <f t="shared" si="23"/>
        <v>0</v>
      </c>
      <c r="AT159" s="403">
        <f t="shared" si="24"/>
        <v>0</v>
      </c>
      <c r="AU159" s="403">
        <f t="shared" si="25"/>
        <v>0</v>
      </c>
      <c r="AV159" s="281"/>
      <c r="AW159" s="282"/>
      <c r="AX159" s="282"/>
      <c r="AY159" s="282"/>
      <c r="AZ159" s="282"/>
      <c r="BA159" s="403">
        <f t="shared" si="26"/>
        <v>0</v>
      </c>
      <c r="BB159" s="283"/>
      <c r="BC159" s="291"/>
      <c r="BD159" s="329" t="str">
        <f t="shared" si="27"/>
        <v>正确</v>
      </c>
    </row>
    <row r="160" s="1" customFormat="1" ht="33" customHeight="1" spans="1:56">
      <c r="A160" s="376">
        <f t="shared" si="19"/>
        <v>156</v>
      </c>
      <c r="B160" s="287"/>
      <c r="C160" s="288"/>
      <c r="D160" s="227"/>
      <c r="E160" s="287"/>
      <c r="F160" s="380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398">
        <f t="shared" si="21"/>
        <v>0</v>
      </c>
      <c r="T160" s="263"/>
      <c r="U160" s="399"/>
      <c r="V160" s="289"/>
      <c r="W160" s="290"/>
      <c r="X160" s="290"/>
      <c r="Y160" s="290"/>
      <c r="Z160" s="290"/>
      <c r="AA160" s="290"/>
      <c r="AB160" s="269"/>
      <c r="AC160" s="403">
        <f t="shared" si="22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408">
        <f t="shared" si="23"/>
        <v>0</v>
      </c>
      <c r="AT160" s="403">
        <f t="shared" si="24"/>
        <v>0</v>
      </c>
      <c r="AU160" s="403">
        <f t="shared" si="25"/>
        <v>0</v>
      </c>
      <c r="AV160" s="281"/>
      <c r="AW160" s="282"/>
      <c r="AX160" s="282"/>
      <c r="AY160" s="282"/>
      <c r="AZ160" s="282"/>
      <c r="BA160" s="403">
        <f t="shared" si="26"/>
        <v>0</v>
      </c>
      <c r="BB160" s="283"/>
      <c r="BC160" s="291"/>
      <c r="BD160" s="329" t="str">
        <f t="shared" si="27"/>
        <v>正确</v>
      </c>
    </row>
    <row r="161" s="1" customFormat="1" ht="33" customHeight="1" spans="1:56">
      <c r="A161" s="376">
        <f t="shared" si="19"/>
        <v>157</v>
      </c>
      <c r="B161" s="287"/>
      <c r="C161" s="288"/>
      <c r="D161" s="227"/>
      <c r="E161" s="287"/>
      <c r="F161" s="380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398">
        <f t="shared" si="21"/>
        <v>0</v>
      </c>
      <c r="T161" s="263"/>
      <c r="U161" s="399"/>
      <c r="V161" s="289"/>
      <c r="W161" s="290"/>
      <c r="X161" s="290"/>
      <c r="Y161" s="290"/>
      <c r="Z161" s="290"/>
      <c r="AA161" s="290"/>
      <c r="AB161" s="269"/>
      <c r="AC161" s="403">
        <f t="shared" si="22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408">
        <f t="shared" si="23"/>
        <v>0</v>
      </c>
      <c r="AT161" s="403">
        <f t="shared" si="24"/>
        <v>0</v>
      </c>
      <c r="AU161" s="403">
        <f t="shared" si="25"/>
        <v>0</v>
      </c>
      <c r="AV161" s="281"/>
      <c r="AW161" s="282"/>
      <c r="AX161" s="282"/>
      <c r="AY161" s="282"/>
      <c r="AZ161" s="282"/>
      <c r="BA161" s="403">
        <f t="shared" si="26"/>
        <v>0</v>
      </c>
      <c r="BB161" s="283"/>
      <c r="BC161" s="291"/>
      <c r="BD161" s="329" t="str">
        <f t="shared" si="27"/>
        <v>正确</v>
      </c>
    </row>
    <row r="162" s="1" customFormat="1" ht="33" customHeight="1" spans="1:56">
      <c r="A162" s="376">
        <f t="shared" si="19"/>
        <v>158</v>
      </c>
      <c r="B162" s="287"/>
      <c r="C162" s="288"/>
      <c r="D162" s="227"/>
      <c r="E162" s="287"/>
      <c r="F162" s="380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398">
        <f t="shared" si="21"/>
        <v>0</v>
      </c>
      <c r="T162" s="263"/>
      <c r="U162" s="399"/>
      <c r="V162" s="289"/>
      <c r="W162" s="290"/>
      <c r="X162" s="290"/>
      <c r="Y162" s="290"/>
      <c r="Z162" s="290"/>
      <c r="AA162" s="290"/>
      <c r="AB162" s="269"/>
      <c r="AC162" s="403">
        <f t="shared" si="22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408">
        <f t="shared" si="23"/>
        <v>0</v>
      </c>
      <c r="AT162" s="403">
        <f t="shared" si="24"/>
        <v>0</v>
      </c>
      <c r="AU162" s="403">
        <f t="shared" si="25"/>
        <v>0</v>
      </c>
      <c r="AV162" s="281"/>
      <c r="AW162" s="282"/>
      <c r="AX162" s="282"/>
      <c r="AY162" s="282"/>
      <c r="AZ162" s="282"/>
      <c r="BA162" s="403">
        <f t="shared" si="26"/>
        <v>0</v>
      </c>
      <c r="BB162" s="283"/>
      <c r="BC162" s="291"/>
      <c r="BD162" s="329" t="str">
        <f t="shared" si="27"/>
        <v>正确</v>
      </c>
    </row>
    <row r="163" s="1" customFormat="1" ht="33" customHeight="1" spans="1:56">
      <c r="A163" s="376">
        <f t="shared" si="19"/>
        <v>159</v>
      </c>
      <c r="B163" s="287"/>
      <c r="C163" s="288"/>
      <c r="D163" s="227"/>
      <c r="E163" s="287"/>
      <c r="F163" s="380">
        <f t="shared" si="20"/>
        <v>30</v>
      </c>
      <c r="G163" s="286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398">
        <f t="shared" si="21"/>
        <v>0</v>
      </c>
      <c r="T163" s="263"/>
      <c r="U163" s="399"/>
      <c r="V163" s="289"/>
      <c r="W163" s="290"/>
      <c r="X163" s="290"/>
      <c r="Y163" s="290"/>
      <c r="Z163" s="290"/>
      <c r="AA163" s="290"/>
      <c r="AB163" s="269"/>
      <c r="AC163" s="403">
        <f t="shared" si="22"/>
        <v>0</v>
      </c>
      <c r="AD163" s="269"/>
      <c r="AE163" s="269"/>
      <c r="AF163" s="269"/>
      <c r="AG163" s="269"/>
      <c r="AH163" s="269"/>
      <c r="AI163" s="269"/>
      <c r="AJ163" s="269"/>
      <c r="AK163" s="269"/>
      <c r="AL163" s="269"/>
      <c r="AM163" s="269"/>
      <c r="AN163" s="269"/>
      <c r="AO163" s="269"/>
      <c r="AP163" s="269"/>
      <c r="AQ163" s="269"/>
      <c r="AR163" s="269"/>
      <c r="AS163" s="408">
        <f t="shared" si="23"/>
        <v>0</v>
      </c>
      <c r="AT163" s="403">
        <f t="shared" si="24"/>
        <v>0</v>
      </c>
      <c r="AU163" s="403">
        <f t="shared" si="25"/>
        <v>0</v>
      </c>
      <c r="AV163" s="281"/>
      <c r="AW163" s="282"/>
      <c r="AX163" s="282"/>
      <c r="AY163" s="282"/>
      <c r="AZ163" s="282"/>
      <c r="BA163" s="403">
        <f t="shared" si="26"/>
        <v>0</v>
      </c>
      <c r="BB163" s="283"/>
      <c r="BC163" s="291"/>
      <c r="BD163" s="329" t="str">
        <f t="shared" si="27"/>
        <v>正确</v>
      </c>
    </row>
    <row r="164" s="1" customFormat="1" ht="33" customHeight="1" spans="1:56">
      <c r="A164" s="376">
        <f t="shared" si="19"/>
        <v>160</v>
      </c>
      <c r="B164" s="287"/>
      <c r="C164" s="288"/>
      <c r="D164" s="227"/>
      <c r="E164" s="287"/>
      <c r="F164" s="380">
        <f t="shared" si="20"/>
        <v>30</v>
      </c>
      <c r="G164" s="286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398">
        <f t="shared" si="21"/>
        <v>0</v>
      </c>
      <c r="T164" s="263"/>
      <c r="U164" s="399"/>
      <c r="V164" s="289"/>
      <c r="W164" s="290"/>
      <c r="X164" s="290"/>
      <c r="Y164" s="290"/>
      <c r="Z164" s="290"/>
      <c r="AA164" s="290"/>
      <c r="AB164" s="269"/>
      <c r="AC164" s="403">
        <f t="shared" si="22"/>
        <v>0</v>
      </c>
      <c r="AD164" s="269"/>
      <c r="AE164" s="269"/>
      <c r="AF164" s="269"/>
      <c r="AG164" s="269"/>
      <c r="AH164" s="269"/>
      <c r="AI164" s="269"/>
      <c r="AJ164" s="269"/>
      <c r="AK164" s="269"/>
      <c r="AL164" s="269"/>
      <c r="AM164" s="269"/>
      <c r="AN164" s="269"/>
      <c r="AO164" s="269"/>
      <c r="AP164" s="269"/>
      <c r="AQ164" s="269"/>
      <c r="AR164" s="269"/>
      <c r="AS164" s="408">
        <f t="shared" si="23"/>
        <v>0</v>
      </c>
      <c r="AT164" s="403">
        <f t="shared" si="24"/>
        <v>0</v>
      </c>
      <c r="AU164" s="403">
        <f t="shared" si="25"/>
        <v>0</v>
      </c>
      <c r="AV164" s="281"/>
      <c r="AW164" s="282"/>
      <c r="AX164" s="282"/>
      <c r="AY164" s="282"/>
      <c r="AZ164" s="282"/>
      <c r="BA164" s="403">
        <f t="shared" si="26"/>
        <v>0</v>
      </c>
      <c r="BB164" s="283"/>
      <c r="BC164" s="291"/>
      <c r="BD164" s="329" t="str">
        <f t="shared" si="27"/>
        <v>正确</v>
      </c>
    </row>
  </sheetData>
  <sheetProtection formatCells="0" formatRows="0" deleteRows="0" autoFilter="0"/>
  <mergeCells count="2">
    <mergeCell ref="A1:BB1"/>
    <mergeCell ref="A4:E4"/>
  </mergeCells>
  <conditionalFormatting sqref="B5">
    <cfRule type="duplicateValues" dxfId="0" priority="9"/>
  </conditionalFormatting>
  <conditionalFormatting sqref="C5">
    <cfRule type="duplicateValues" dxfId="0" priority="8"/>
  </conditionalFormatting>
  <conditionalFormatting sqref="B5:B21">
    <cfRule type="duplicateValues" dxfId="0" priority="7"/>
  </conditionalFormatting>
  <conditionalFormatting sqref="B6:B10">
    <cfRule type="duplicateValues" dxfId="0" priority="10"/>
  </conditionalFormatting>
  <conditionalFormatting sqref="B11:B164">
    <cfRule type="duplicateValues" dxfId="0" priority="12"/>
  </conditionalFormatting>
  <conditionalFormatting sqref="C21:C164">
    <cfRule type="duplicateValues" dxfId="0" priority="1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E162"/>
  <sheetViews>
    <sheetView zoomScale="90" zoomScaleNormal="90" workbookViewId="0">
      <pane xSplit="7" ySplit="4" topLeftCell="AU5" activePane="bottomRight" state="frozen"/>
      <selection/>
      <selection pane="topRight"/>
      <selection pane="bottomLeft"/>
      <selection pane="bottomRight" activeCell="G16" sqref="G16"/>
    </sheetView>
  </sheetViews>
  <sheetFormatPr defaultColWidth="12.775" defaultRowHeight="16.5"/>
  <cols>
    <col min="1" max="1" width="8.44166666666667" style="182" customWidth="1"/>
    <col min="2" max="2" width="16.4416666666667" style="1" customWidth="1"/>
    <col min="3" max="3" width="11.4416666666667" style="1" customWidth="1"/>
    <col min="4" max="4" width="11.1083333333333" style="183" customWidth="1"/>
    <col min="5" max="5" width="9.89166666666667" style="1" customWidth="1"/>
    <col min="6" max="6" width="9.775" style="184" customWidth="1"/>
    <col min="7" max="7" width="8.44166666666667" style="184" customWidth="1"/>
    <col min="8" max="8" width="8" style="1" customWidth="1"/>
    <col min="9" max="9" width="8.33333333333333" style="1" customWidth="1"/>
    <col min="10" max="10" width="10.3333333333333" style="1" customWidth="1"/>
    <col min="11" max="11" width="8.225" style="1" customWidth="1"/>
    <col min="12" max="12" width="9.775" style="1" customWidth="1"/>
    <col min="13" max="13" width="9.225" style="1" customWidth="1"/>
    <col min="14" max="14" width="15.3333333333333" style="1" customWidth="1"/>
    <col min="15" max="15" width="8.775" style="1" customWidth="1"/>
    <col min="16" max="16" width="7.89166666666667" style="1" customWidth="1"/>
    <col min="17" max="17" width="8.33333333333333" style="1" customWidth="1"/>
    <col min="18" max="18" width="7.89166666666667" style="1" customWidth="1"/>
    <col min="19" max="19" width="7.44166666666667" style="1" customWidth="1"/>
    <col min="20" max="20" width="36" style="186" customWidth="1"/>
    <col min="21" max="21" width="13.4416666666667" style="187" customWidth="1"/>
    <col min="22" max="28" width="10.1083333333333" style="1" customWidth="1"/>
    <col min="29" max="29" width="10.1083333333333" style="188" customWidth="1"/>
    <col min="30" max="32" width="10" style="1" customWidth="1"/>
    <col min="33" max="33" width="10.1083333333333" style="1" customWidth="1"/>
    <col min="34" max="34" width="11.3333333333333" style="1" customWidth="1"/>
    <col min="35" max="35" width="14.4416666666667" style="1" customWidth="1"/>
    <col min="36" max="36" width="15" style="1" customWidth="1"/>
    <col min="37" max="37" width="10" style="1" customWidth="1"/>
    <col min="38" max="38" width="9.66666666666667" style="1" customWidth="1"/>
    <col min="39" max="39" width="8.89166666666667" style="1" customWidth="1"/>
    <col min="40" max="40" width="9.44166666666667" style="1" customWidth="1"/>
    <col min="41" max="41" width="9.10833333333333" style="1" customWidth="1"/>
    <col min="42" max="42" width="12.1083333333333" style="1" customWidth="1"/>
    <col min="43" max="43" width="16" style="1" customWidth="1"/>
    <col min="44" max="44" width="20.225" style="1" customWidth="1"/>
    <col min="45" max="45" width="13.8916666666667" style="1" customWidth="1"/>
    <col min="46" max="46" width="14" style="1" customWidth="1"/>
    <col min="47" max="47" width="16.3333333333333" style="1" customWidth="1"/>
    <col min="48" max="48" width="10.3333333333333" style="1" customWidth="1"/>
    <col min="49" max="52" width="10.4416666666667" style="1" customWidth="1"/>
    <col min="53" max="53" width="16.225" style="1" customWidth="1"/>
    <col min="54" max="54" width="12.775" style="1" customWidth="1"/>
    <col min="55" max="55" width="39.225" style="189" customWidth="1"/>
    <col min="56" max="56" width="15.3333333333333" style="1" customWidth="1"/>
    <col min="57" max="62" width="12.775" style="18" customWidth="1"/>
    <col min="63" max="16382" width="12.775" style="18" hidden="1" customWidth="1"/>
    <col min="16383" max="16384" width="12.775" style="18"/>
  </cols>
  <sheetData>
    <row r="1" s="1" customFormat="1" ht="37.95" customHeight="1" spans="1:56">
      <c r="A1" s="190" t="s">
        <v>670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264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77"/>
      <c r="BC1" s="189"/>
      <c r="BD1" s="191"/>
    </row>
    <row r="2" s="181" customFormat="1" ht="33" customHeight="1" spans="1:56">
      <c r="A2" s="193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193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196" t="s">
        <v>4</v>
      </c>
      <c r="P2" s="196" t="s">
        <v>4</v>
      </c>
      <c r="Q2" s="196" t="s">
        <v>4</v>
      </c>
      <c r="R2" s="196" t="s">
        <v>4</v>
      </c>
      <c r="S2" s="193" t="s">
        <v>1</v>
      </c>
      <c r="T2" s="196" t="s">
        <v>5</v>
      </c>
      <c r="U2" s="249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193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196" t="s">
        <v>9</v>
      </c>
      <c r="AS2" s="193" t="s">
        <v>10</v>
      </c>
      <c r="AT2" s="193" t="s">
        <v>10</v>
      </c>
      <c r="AU2" s="193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193" t="s">
        <v>14</v>
      </c>
      <c r="BB2" s="196"/>
      <c r="BC2" s="284"/>
      <c r="BD2" s="193" t="s">
        <v>15</v>
      </c>
    </row>
    <row r="3" s="124" customFormat="1" ht="61.95" customHeight="1" spans="1:56">
      <c r="A3" s="198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201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02" t="s">
        <v>30</v>
      </c>
      <c r="P3" s="202" t="s">
        <v>31</v>
      </c>
      <c r="Q3" s="202" t="s">
        <v>32</v>
      </c>
      <c r="R3" s="202" t="s">
        <v>33</v>
      </c>
      <c r="S3" s="250" t="s">
        <v>34</v>
      </c>
      <c r="T3" s="251"/>
      <c r="U3" s="252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265" t="s">
        <v>43</v>
      </c>
      <c r="AD3" s="266" t="s">
        <v>44</v>
      </c>
      <c r="AE3" s="266" t="s">
        <v>45</v>
      </c>
      <c r="AF3" s="266" t="s">
        <v>46</v>
      </c>
      <c r="AG3" s="266" t="s">
        <v>47</v>
      </c>
      <c r="AH3" s="266" t="s">
        <v>48</v>
      </c>
      <c r="AI3" s="266" t="s">
        <v>49</v>
      </c>
      <c r="AJ3" s="266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273" t="s">
        <v>57</v>
      </c>
      <c r="AR3" s="273" t="s">
        <v>58</v>
      </c>
      <c r="AS3" s="275" t="s">
        <v>59</v>
      </c>
      <c r="AT3" s="275" t="s">
        <v>60</v>
      </c>
      <c r="AU3" s="278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278" t="s">
        <v>67</v>
      </c>
      <c r="BB3" s="280" t="s">
        <v>68</v>
      </c>
      <c r="BC3" s="280" t="s">
        <v>69</v>
      </c>
      <c r="BD3" s="278" t="s">
        <v>70</v>
      </c>
    </row>
    <row r="4" s="4" customFormat="1" ht="33" customHeight="1" spans="1:57">
      <c r="A4" s="204" t="s">
        <v>71</v>
      </c>
      <c r="B4" s="204"/>
      <c r="C4" s="204"/>
      <c r="D4" s="204"/>
      <c r="E4" s="204"/>
      <c r="F4" s="205"/>
      <c r="G4" s="206"/>
      <c r="H4" s="207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54"/>
      <c r="U4" s="255"/>
      <c r="V4" s="94">
        <f t="shared" ref="V4:BA4" si="0">SUBTOTAL(9,V5:V162)</f>
        <v>13733.3333333333</v>
      </c>
      <c r="W4" s="94">
        <f t="shared" si="0"/>
        <v>3800</v>
      </c>
      <c r="X4" s="94">
        <f t="shared" si="0"/>
        <v>1500</v>
      </c>
      <c r="Y4" s="94">
        <f t="shared" si="0"/>
        <v>1600</v>
      </c>
      <c r="Z4" s="94">
        <f t="shared" si="0"/>
        <v>1000</v>
      </c>
      <c r="AA4" s="94">
        <f t="shared" si="0"/>
        <v>700</v>
      </c>
      <c r="AB4" s="94">
        <f t="shared" si="0"/>
        <v>1300</v>
      </c>
      <c r="AC4" s="94">
        <f t="shared" si="0"/>
        <v>0</v>
      </c>
      <c r="AD4" s="94">
        <f t="shared" si="0"/>
        <v>0</v>
      </c>
      <c r="AE4" s="94">
        <f t="shared" si="0"/>
        <v>0</v>
      </c>
      <c r="AF4" s="94">
        <f t="shared" si="0"/>
        <v>0</v>
      </c>
      <c r="AG4" s="94">
        <f t="shared" si="0"/>
        <v>390</v>
      </c>
      <c r="AH4" s="94">
        <f t="shared" si="0"/>
        <v>0</v>
      </c>
      <c r="AI4" s="94">
        <f t="shared" si="0"/>
        <v>500</v>
      </c>
      <c r="AJ4" s="94">
        <f t="shared" si="0"/>
        <v>2580</v>
      </c>
      <c r="AK4" s="94">
        <f t="shared" si="0"/>
        <v>0</v>
      </c>
      <c r="AL4" s="94">
        <f t="shared" si="0"/>
        <v>600</v>
      </c>
      <c r="AM4" s="94">
        <f t="shared" si="0"/>
        <v>100</v>
      </c>
      <c r="AN4" s="94">
        <f t="shared" si="0"/>
        <v>0</v>
      </c>
      <c r="AO4" s="94">
        <f t="shared" si="0"/>
        <v>10</v>
      </c>
      <c r="AP4" s="94">
        <f t="shared" si="0"/>
        <v>0</v>
      </c>
      <c r="AQ4" s="94">
        <f t="shared" si="0"/>
        <v>0</v>
      </c>
      <c r="AR4" s="94">
        <f t="shared" si="0"/>
        <v>0</v>
      </c>
      <c r="AS4" s="94">
        <f t="shared" si="0"/>
        <v>0</v>
      </c>
      <c r="AT4" s="94">
        <f t="shared" si="0"/>
        <v>1633.33333333333</v>
      </c>
      <c r="AU4" s="94">
        <f t="shared" si="0"/>
        <v>26180</v>
      </c>
      <c r="AV4" s="94">
        <f t="shared" si="0"/>
        <v>2149.6</v>
      </c>
      <c r="AW4" s="94">
        <f t="shared" si="0"/>
        <v>95</v>
      </c>
      <c r="AX4" s="94">
        <f t="shared" si="0"/>
        <v>0</v>
      </c>
      <c r="AY4" s="94">
        <f t="shared" si="0"/>
        <v>0</v>
      </c>
      <c r="AZ4" s="94">
        <f t="shared" si="0"/>
        <v>0</v>
      </c>
      <c r="BA4" s="94">
        <f t="shared" si="0"/>
        <v>23935.4</v>
      </c>
      <c r="BB4" s="94"/>
      <c r="BC4" s="285"/>
      <c r="BD4" s="94"/>
      <c r="BE4" s="4" t="s">
        <v>671</v>
      </c>
    </row>
    <row r="5" s="1" customFormat="1" ht="31.05" customHeight="1" spans="1:56">
      <c r="A5" s="208">
        <f t="shared" ref="A5:A68" si="1">ROW()-4</f>
        <v>1</v>
      </c>
      <c r="B5" s="353" t="s">
        <v>672</v>
      </c>
      <c r="C5" s="354" t="s">
        <v>119</v>
      </c>
      <c r="D5" s="300">
        <v>45573</v>
      </c>
      <c r="E5" s="212" t="s">
        <v>78</v>
      </c>
      <c r="F5" s="213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56">
        <f>P5+Q5-R5</f>
        <v>0</v>
      </c>
      <c r="T5" s="263"/>
      <c r="U5" s="260" t="s">
        <v>88</v>
      </c>
      <c r="V5" s="259">
        <v>2000</v>
      </c>
      <c r="W5" s="267">
        <v>800</v>
      </c>
      <c r="X5" s="267">
        <v>300</v>
      </c>
      <c r="Y5" s="267">
        <v>300</v>
      </c>
      <c r="Z5" s="267">
        <v>200</v>
      </c>
      <c r="AA5" s="267">
        <v>200</v>
      </c>
      <c r="AB5" s="267">
        <v>500</v>
      </c>
      <c r="AC5" s="268">
        <f t="shared" ref="AC5:AC68" si="3">IF(G5="是",30,0)</f>
        <v>0</v>
      </c>
      <c r="AD5" s="269"/>
      <c r="AE5" s="269"/>
      <c r="AF5" s="269"/>
      <c r="AG5" s="269"/>
      <c r="AH5" s="269"/>
      <c r="AI5" s="269">
        <v>100</v>
      </c>
      <c r="AJ5" s="269">
        <v>770</v>
      </c>
      <c r="AK5" s="269"/>
      <c r="AL5" s="269">
        <v>100</v>
      </c>
      <c r="AM5" s="269"/>
      <c r="AN5" s="269"/>
      <c r="AO5" s="269">
        <v>10</v>
      </c>
      <c r="AP5" s="269"/>
      <c r="AQ5" s="269"/>
      <c r="AR5" s="269"/>
      <c r="AS5" s="276">
        <f t="shared" ref="AS5:AS68" si="4">IFERROR(U5/$E$2*2*H5+I5*2,0)</f>
        <v>0</v>
      </c>
      <c r="AT5" s="268">
        <f t="shared" ref="AT5:AT68" si="5">IFERROR(U5/$E$2*(J5+K5*0.2+L5+M5*0.5),0)</f>
        <v>0</v>
      </c>
      <c r="AU5" s="268">
        <f t="shared" ref="AU5:AU68" si="6">ROUND(SUM(V5:AP5)-SUM(AQ5:AT5),2)</f>
        <v>5280</v>
      </c>
      <c r="AV5" s="281">
        <v>537.4</v>
      </c>
      <c r="AW5" s="282">
        <v>95</v>
      </c>
      <c r="AX5" s="282"/>
      <c r="AY5" s="282"/>
      <c r="AZ5" s="282"/>
      <c r="BA5" s="268">
        <f t="shared" ref="BA5:BA68" si="7">ROUND(AU5-SUM(AV5:AZ5),2)</f>
        <v>4647.6</v>
      </c>
      <c r="BB5" s="283"/>
      <c r="BC5" s="291" t="s">
        <v>85</v>
      </c>
      <c r="BD5" s="94" t="str">
        <f t="shared" ref="BD5:BD68" si="8">IF(U5-SUM(V5:AB5)=0,"正确","错误")</f>
        <v>正确</v>
      </c>
    </row>
    <row r="6" s="1" customFormat="1" ht="31.05" customHeight="1" spans="1:56">
      <c r="A6" s="229">
        <f t="shared" si="1"/>
        <v>2</v>
      </c>
      <c r="B6" s="355" t="s">
        <v>673</v>
      </c>
      <c r="C6" s="218" t="s">
        <v>366</v>
      </c>
      <c r="D6" s="300">
        <v>45573</v>
      </c>
      <c r="E6" s="212" t="s">
        <v>78</v>
      </c>
      <c r="F6" s="217">
        <f t="shared" si="2"/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356"/>
      <c r="P6" s="215"/>
      <c r="Q6" s="215"/>
      <c r="R6" s="215"/>
      <c r="S6" s="256">
        <f>P6+Q6-R6</f>
        <v>0</v>
      </c>
      <c r="T6" s="358"/>
      <c r="U6" s="260" t="s">
        <v>310</v>
      </c>
      <c r="V6" s="259">
        <v>2000</v>
      </c>
      <c r="W6" s="267">
        <v>800</v>
      </c>
      <c r="X6" s="267">
        <v>300</v>
      </c>
      <c r="Y6" s="267">
        <v>300</v>
      </c>
      <c r="Z6" s="267">
        <v>200</v>
      </c>
      <c r="AA6" s="267">
        <v>100</v>
      </c>
      <c r="AB6" s="267">
        <v>100</v>
      </c>
      <c r="AC6" s="268">
        <f t="shared" si="3"/>
        <v>0</v>
      </c>
      <c r="AD6" s="269"/>
      <c r="AE6" s="269"/>
      <c r="AF6" s="269"/>
      <c r="AG6" s="269"/>
      <c r="AH6" s="269"/>
      <c r="AI6" s="269">
        <v>100</v>
      </c>
      <c r="AJ6" s="269">
        <v>660</v>
      </c>
      <c r="AK6" s="269"/>
      <c r="AL6" s="269">
        <v>400</v>
      </c>
      <c r="AM6" s="269"/>
      <c r="AN6" s="269"/>
      <c r="AO6" s="269"/>
      <c r="AP6" s="269"/>
      <c r="AQ6" s="269"/>
      <c r="AR6" s="269"/>
      <c r="AS6" s="276">
        <f t="shared" si="4"/>
        <v>0</v>
      </c>
      <c r="AT6" s="268">
        <f t="shared" si="5"/>
        <v>0</v>
      </c>
      <c r="AU6" s="268">
        <f t="shared" si="6"/>
        <v>4960</v>
      </c>
      <c r="AV6" s="281">
        <v>537.4</v>
      </c>
      <c r="AW6" s="282"/>
      <c r="AX6" s="282"/>
      <c r="AY6" s="282"/>
      <c r="AZ6" s="282"/>
      <c r="BA6" s="268">
        <f t="shared" si="7"/>
        <v>4422.6</v>
      </c>
      <c r="BB6" s="283"/>
      <c r="BC6" s="291" t="s">
        <v>85</v>
      </c>
      <c r="BD6" s="94" t="str">
        <f t="shared" si="8"/>
        <v>正确</v>
      </c>
    </row>
    <row r="7" s="1" customFormat="1" ht="25.95" customHeight="1" spans="1:56">
      <c r="A7" s="229">
        <f t="shared" si="1"/>
        <v>3</v>
      </c>
      <c r="B7" s="355" t="s">
        <v>674</v>
      </c>
      <c r="C7" s="218" t="s">
        <v>366</v>
      </c>
      <c r="D7" s="300">
        <v>45617</v>
      </c>
      <c r="E7" s="212" t="s">
        <v>78</v>
      </c>
      <c r="F7" s="217">
        <f t="shared" si="2"/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357"/>
      <c r="P7" s="215"/>
      <c r="Q7" s="215"/>
      <c r="R7" s="215"/>
      <c r="S7" s="256">
        <f>P7+Q7-R7</f>
        <v>0</v>
      </c>
      <c r="T7" s="358"/>
      <c r="U7" s="260" t="s">
        <v>190</v>
      </c>
      <c r="V7" s="259">
        <v>2000</v>
      </c>
      <c r="W7" s="267">
        <v>600</v>
      </c>
      <c r="X7" s="267">
        <v>300</v>
      </c>
      <c r="Y7" s="267">
        <v>200</v>
      </c>
      <c r="Z7" s="267">
        <v>200</v>
      </c>
      <c r="AA7" s="267">
        <v>100</v>
      </c>
      <c r="AB7" s="267">
        <v>100</v>
      </c>
      <c r="AC7" s="268">
        <f t="shared" si="3"/>
        <v>0</v>
      </c>
      <c r="AD7" s="269"/>
      <c r="AE7" s="269"/>
      <c r="AF7" s="269"/>
      <c r="AG7" s="269"/>
      <c r="AH7" s="269"/>
      <c r="AI7" s="269">
        <v>100</v>
      </c>
      <c r="AJ7" s="269">
        <v>550</v>
      </c>
      <c r="AK7" s="269"/>
      <c r="AL7" s="269"/>
      <c r="AM7" s="269"/>
      <c r="AN7" s="269"/>
      <c r="AO7" s="269"/>
      <c r="AP7" s="269"/>
      <c r="AQ7" s="269"/>
      <c r="AR7" s="269"/>
      <c r="AS7" s="276">
        <f t="shared" si="4"/>
        <v>0</v>
      </c>
      <c r="AT7" s="268">
        <f t="shared" si="5"/>
        <v>0</v>
      </c>
      <c r="AU7" s="268">
        <f t="shared" si="6"/>
        <v>4150</v>
      </c>
      <c r="AV7" s="281">
        <v>537.4</v>
      </c>
      <c r="AW7" s="282"/>
      <c r="AX7" s="282"/>
      <c r="AY7" s="282"/>
      <c r="AZ7" s="282"/>
      <c r="BA7" s="268">
        <f t="shared" si="7"/>
        <v>3612.6</v>
      </c>
      <c r="BB7" s="283"/>
      <c r="BC7" s="291" t="s">
        <v>85</v>
      </c>
      <c r="BD7" s="94" t="str">
        <f t="shared" si="8"/>
        <v>正确</v>
      </c>
    </row>
    <row r="8" s="1" customFormat="1" ht="33" customHeight="1" spans="1:56">
      <c r="A8" s="229">
        <f t="shared" si="1"/>
        <v>4</v>
      </c>
      <c r="B8" s="355" t="s">
        <v>675</v>
      </c>
      <c r="C8" s="218" t="s">
        <v>676</v>
      </c>
      <c r="D8" s="300">
        <v>45614</v>
      </c>
      <c r="E8" s="212" t="s">
        <v>78</v>
      </c>
      <c r="F8" s="217">
        <f t="shared" si="2"/>
        <v>30</v>
      </c>
      <c r="G8" s="214" t="s">
        <v>79</v>
      </c>
      <c r="H8" s="215"/>
      <c r="I8" s="215"/>
      <c r="J8" s="343"/>
      <c r="K8" s="215"/>
      <c r="L8" s="215"/>
      <c r="M8" s="215"/>
      <c r="N8" s="215"/>
      <c r="O8" s="357"/>
      <c r="P8" s="215"/>
      <c r="Q8" s="215"/>
      <c r="R8" s="215"/>
      <c r="S8" s="256">
        <f>P8+Q8-R8</f>
        <v>0</v>
      </c>
      <c r="T8" s="263"/>
      <c r="U8" s="260" t="s">
        <v>302</v>
      </c>
      <c r="V8" s="259">
        <v>2000</v>
      </c>
      <c r="W8" s="267">
        <v>800</v>
      </c>
      <c r="X8" s="267">
        <v>300</v>
      </c>
      <c r="Y8" s="267">
        <v>500</v>
      </c>
      <c r="Z8" s="267">
        <v>200</v>
      </c>
      <c r="AA8" s="267">
        <v>200</v>
      </c>
      <c r="AB8" s="267">
        <v>500</v>
      </c>
      <c r="AC8" s="268">
        <f t="shared" si="3"/>
        <v>0</v>
      </c>
      <c r="AD8" s="269"/>
      <c r="AE8" s="269"/>
      <c r="AF8" s="269"/>
      <c r="AG8" s="269"/>
      <c r="AH8" s="269"/>
      <c r="AI8" s="269">
        <v>100</v>
      </c>
      <c r="AJ8" s="269"/>
      <c r="AK8" s="269"/>
      <c r="AL8" s="269"/>
      <c r="AM8" s="269"/>
      <c r="AN8" s="269"/>
      <c r="AO8" s="269"/>
      <c r="AP8" s="269"/>
      <c r="AQ8" s="269"/>
      <c r="AR8" s="269"/>
      <c r="AS8" s="276">
        <f t="shared" si="4"/>
        <v>0</v>
      </c>
      <c r="AT8" s="268">
        <f t="shared" si="5"/>
        <v>0</v>
      </c>
      <c r="AU8" s="268">
        <f t="shared" si="6"/>
        <v>4600</v>
      </c>
      <c r="AV8" s="281"/>
      <c r="AW8" s="282"/>
      <c r="AX8" s="282"/>
      <c r="AY8" s="282"/>
      <c r="AZ8" s="282"/>
      <c r="BA8" s="268">
        <f t="shared" si="7"/>
        <v>4600</v>
      </c>
      <c r="BB8" s="283"/>
      <c r="BC8" s="291" t="s">
        <v>85</v>
      </c>
      <c r="BD8" s="94" t="str">
        <f t="shared" si="8"/>
        <v>正确</v>
      </c>
    </row>
    <row r="9" s="1" customFormat="1" ht="30" customHeight="1" spans="1:57">
      <c r="A9" s="229">
        <f t="shared" si="1"/>
        <v>5</v>
      </c>
      <c r="B9" s="355" t="s">
        <v>677</v>
      </c>
      <c r="C9" s="218" t="s">
        <v>366</v>
      </c>
      <c r="D9" s="300">
        <v>45666</v>
      </c>
      <c r="E9" s="212" t="s">
        <v>78</v>
      </c>
      <c r="F9" s="217">
        <f t="shared" si="2"/>
        <v>30</v>
      </c>
      <c r="G9" s="214" t="s">
        <v>79</v>
      </c>
      <c r="H9" s="215"/>
      <c r="I9" s="215"/>
      <c r="J9" s="215"/>
      <c r="L9" s="215"/>
      <c r="M9" s="215"/>
      <c r="N9" s="215"/>
      <c r="O9" s="357"/>
      <c r="P9" s="215"/>
      <c r="Q9" s="215"/>
      <c r="R9" s="215"/>
      <c r="S9" s="256"/>
      <c r="T9" s="358"/>
      <c r="U9" s="260" t="s">
        <v>310</v>
      </c>
      <c r="V9" s="259">
        <v>2000</v>
      </c>
      <c r="W9" s="267">
        <v>800</v>
      </c>
      <c r="X9" s="267">
        <v>300</v>
      </c>
      <c r="Y9" s="267">
        <v>300</v>
      </c>
      <c r="Z9" s="267">
        <v>200</v>
      </c>
      <c r="AA9" s="267">
        <v>100</v>
      </c>
      <c r="AB9" s="267">
        <v>100</v>
      </c>
      <c r="AC9" s="268">
        <f t="shared" si="3"/>
        <v>0</v>
      </c>
      <c r="AD9" s="269"/>
      <c r="AE9" s="269"/>
      <c r="AF9" s="269"/>
      <c r="AG9" s="269">
        <f>30*13</f>
        <v>390</v>
      </c>
      <c r="AH9" s="269"/>
      <c r="AI9" s="269">
        <v>100</v>
      </c>
      <c r="AJ9" s="269">
        <v>600</v>
      </c>
      <c r="AK9" s="269"/>
      <c r="AL9" s="269">
        <v>100</v>
      </c>
      <c r="AM9" s="269">
        <v>100</v>
      </c>
      <c r="AN9" s="269"/>
      <c r="AO9" s="269"/>
      <c r="AP9" s="269"/>
      <c r="AQ9" s="269"/>
      <c r="AR9" s="269"/>
      <c r="AS9" s="276">
        <f t="shared" si="4"/>
        <v>0</v>
      </c>
      <c r="AT9" s="268">
        <f t="shared" si="5"/>
        <v>0</v>
      </c>
      <c r="AU9" s="268">
        <f t="shared" si="6"/>
        <v>5090</v>
      </c>
      <c r="AV9" s="281">
        <v>537.4</v>
      </c>
      <c r="AW9" s="282"/>
      <c r="AX9" s="282"/>
      <c r="AY9" s="282"/>
      <c r="AZ9" s="282"/>
      <c r="BA9" s="268">
        <f t="shared" si="7"/>
        <v>4552.6</v>
      </c>
      <c r="BB9" s="283"/>
      <c r="BC9" s="291" t="s">
        <v>678</v>
      </c>
      <c r="BD9" s="94" t="str">
        <f t="shared" si="8"/>
        <v>正确</v>
      </c>
      <c r="BE9" s="1">
        <f>4660/31*13+390</f>
        <v>2344.1935483871</v>
      </c>
    </row>
    <row r="10" s="1" customFormat="1" ht="33" customHeight="1" spans="1:56">
      <c r="A10" s="229">
        <f t="shared" si="1"/>
        <v>6</v>
      </c>
      <c r="B10" s="228" t="s">
        <v>679</v>
      </c>
      <c r="C10" s="288" t="s">
        <v>127</v>
      </c>
      <c r="D10" s="227">
        <v>45908</v>
      </c>
      <c r="E10" s="228" t="s">
        <v>200</v>
      </c>
      <c r="F10" s="217">
        <f t="shared" si="2"/>
        <v>23</v>
      </c>
      <c r="G10" s="286" t="s">
        <v>79</v>
      </c>
      <c r="H10" s="215"/>
      <c r="I10" s="215"/>
      <c r="J10" s="215">
        <v>14</v>
      </c>
      <c r="K10" s="215"/>
      <c r="L10" s="215"/>
      <c r="M10" s="215"/>
      <c r="N10" s="215"/>
      <c r="O10" s="215"/>
      <c r="P10" s="215"/>
      <c r="Q10" s="215"/>
      <c r="R10" s="215"/>
      <c r="S10" s="256">
        <f t="shared" ref="S10:S73" si="9">P10+Q10-R10</f>
        <v>0</v>
      </c>
      <c r="T10" s="261" t="s">
        <v>680</v>
      </c>
      <c r="U10" s="260" t="s">
        <v>190</v>
      </c>
      <c r="V10" s="289">
        <f>U10/30*23</f>
        <v>2683.33333333333</v>
      </c>
      <c r="W10" s="267"/>
      <c r="X10" s="267"/>
      <c r="Y10" s="267"/>
      <c r="Z10" s="267"/>
      <c r="AA10" s="267"/>
      <c r="AB10" s="267"/>
      <c r="AC10" s="268">
        <f t="shared" si="3"/>
        <v>0</v>
      </c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76">
        <f t="shared" si="4"/>
        <v>0</v>
      </c>
      <c r="AT10" s="268">
        <f t="shared" si="5"/>
        <v>1633.33333333333</v>
      </c>
      <c r="AU10" s="268">
        <f t="shared" si="6"/>
        <v>1050</v>
      </c>
      <c r="AV10" s="281"/>
      <c r="AW10" s="282"/>
      <c r="AX10" s="282"/>
      <c r="AY10" s="282"/>
      <c r="AZ10" s="282"/>
      <c r="BA10" s="268">
        <f t="shared" si="7"/>
        <v>1050</v>
      </c>
      <c r="BB10" s="283"/>
      <c r="BC10" s="291"/>
      <c r="BD10" s="94" t="str">
        <f t="shared" si="8"/>
        <v>错误</v>
      </c>
    </row>
    <row r="11" s="1" customFormat="1" ht="33" customHeight="1" spans="1:56">
      <c r="A11" s="229">
        <f t="shared" si="1"/>
        <v>7</v>
      </c>
      <c r="B11" s="238" t="s">
        <v>681</v>
      </c>
      <c r="C11" s="288" t="s">
        <v>127</v>
      </c>
      <c r="D11" s="227">
        <v>45922</v>
      </c>
      <c r="E11" s="238" t="s">
        <v>114</v>
      </c>
      <c r="F11" s="217">
        <f t="shared" si="2"/>
        <v>9</v>
      </c>
      <c r="G11" s="286" t="s">
        <v>79</v>
      </c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56">
        <f t="shared" si="9"/>
        <v>0</v>
      </c>
      <c r="T11" s="263" t="s">
        <v>682</v>
      </c>
      <c r="U11" s="260" t="s">
        <v>190</v>
      </c>
      <c r="V11" s="289">
        <f>U11/30*9</f>
        <v>1050</v>
      </c>
      <c r="W11" s="290"/>
      <c r="X11" s="290"/>
      <c r="Y11" s="290"/>
      <c r="Z11" s="290"/>
      <c r="AA11" s="290"/>
      <c r="AB11" s="269"/>
      <c r="AC11" s="268">
        <f t="shared" si="3"/>
        <v>0</v>
      </c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76">
        <f t="shared" si="4"/>
        <v>0</v>
      </c>
      <c r="AT11" s="268">
        <f t="shared" si="5"/>
        <v>0</v>
      </c>
      <c r="AU11" s="268">
        <f t="shared" si="6"/>
        <v>1050</v>
      </c>
      <c r="AV11" s="281"/>
      <c r="AW11" s="282"/>
      <c r="AX11" s="282"/>
      <c r="AY11" s="282"/>
      <c r="AZ11" s="282"/>
      <c r="BA11" s="268">
        <f t="shared" si="7"/>
        <v>1050</v>
      </c>
      <c r="BB11" s="283"/>
      <c r="BC11" s="291"/>
      <c r="BD11" s="94" t="str">
        <f t="shared" si="8"/>
        <v>错误</v>
      </c>
    </row>
    <row r="12" s="1" customFormat="1" ht="33" customHeight="1" spans="1:56">
      <c r="A12" s="229">
        <f t="shared" si="1"/>
        <v>8</v>
      </c>
      <c r="B12" s="287"/>
      <c r="C12" s="288"/>
      <c r="D12" s="227"/>
      <c r="E12" s="287"/>
      <c r="F12" s="217">
        <f t="shared" si="2"/>
        <v>30</v>
      </c>
      <c r="G12" s="286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56">
        <f t="shared" si="9"/>
        <v>0</v>
      </c>
      <c r="T12" s="263"/>
      <c r="U12" s="260"/>
      <c r="V12" s="289"/>
      <c r="W12" s="290"/>
      <c r="X12" s="290"/>
      <c r="Y12" s="290"/>
      <c r="Z12" s="290"/>
      <c r="AA12" s="290"/>
      <c r="AB12" s="269"/>
      <c r="AC12" s="268">
        <f t="shared" si="3"/>
        <v>0</v>
      </c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76">
        <f t="shared" si="4"/>
        <v>0</v>
      </c>
      <c r="AT12" s="268">
        <f t="shared" si="5"/>
        <v>0</v>
      </c>
      <c r="AU12" s="268">
        <f t="shared" si="6"/>
        <v>0</v>
      </c>
      <c r="AV12" s="281"/>
      <c r="AW12" s="282"/>
      <c r="AX12" s="282"/>
      <c r="AY12" s="282"/>
      <c r="AZ12" s="282"/>
      <c r="BA12" s="268">
        <f t="shared" si="7"/>
        <v>0</v>
      </c>
      <c r="BB12" s="283"/>
      <c r="BC12" s="291"/>
      <c r="BD12" s="94" t="str">
        <f t="shared" si="8"/>
        <v>正确</v>
      </c>
    </row>
    <row r="13" s="1" customFormat="1" ht="33" customHeight="1" spans="1:56">
      <c r="A13" s="229">
        <f t="shared" si="1"/>
        <v>9</v>
      </c>
      <c r="B13" s="287"/>
      <c r="C13" s="288"/>
      <c r="D13" s="227"/>
      <c r="E13" s="287"/>
      <c r="F13" s="217">
        <f t="shared" si="2"/>
        <v>30</v>
      </c>
      <c r="G13" s="286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56">
        <f t="shared" si="9"/>
        <v>0</v>
      </c>
      <c r="T13" s="263"/>
      <c r="U13" s="260"/>
      <c r="V13" s="289"/>
      <c r="W13" s="290"/>
      <c r="X13" s="290"/>
      <c r="Y13" s="290"/>
      <c r="Z13" s="290"/>
      <c r="AA13" s="290"/>
      <c r="AB13" s="269"/>
      <c r="AC13" s="268">
        <f t="shared" si="3"/>
        <v>0</v>
      </c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76">
        <f t="shared" si="4"/>
        <v>0</v>
      </c>
      <c r="AT13" s="268">
        <f t="shared" si="5"/>
        <v>0</v>
      </c>
      <c r="AU13" s="268">
        <f t="shared" si="6"/>
        <v>0</v>
      </c>
      <c r="AV13" s="281"/>
      <c r="AW13" s="282"/>
      <c r="AX13" s="282"/>
      <c r="AY13" s="282"/>
      <c r="AZ13" s="282"/>
      <c r="BA13" s="268">
        <f t="shared" si="7"/>
        <v>0</v>
      </c>
      <c r="BB13" s="283"/>
      <c r="BC13" s="291"/>
      <c r="BD13" s="94" t="str">
        <f t="shared" si="8"/>
        <v>正确</v>
      </c>
    </row>
    <row r="14" s="1" customFormat="1" ht="33" customHeight="1" spans="1:56">
      <c r="A14" s="229">
        <f t="shared" si="1"/>
        <v>10</v>
      </c>
      <c r="B14" s="287"/>
      <c r="C14" s="288"/>
      <c r="D14" s="227"/>
      <c r="E14" s="287"/>
      <c r="F14" s="217">
        <f t="shared" si="2"/>
        <v>30</v>
      </c>
      <c r="G14" s="286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56">
        <f t="shared" si="9"/>
        <v>0</v>
      </c>
      <c r="T14" s="263"/>
      <c r="U14" s="260"/>
      <c r="V14" s="289"/>
      <c r="W14" s="290"/>
      <c r="X14" s="290"/>
      <c r="Y14" s="290"/>
      <c r="Z14" s="290"/>
      <c r="AA14" s="290"/>
      <c r="AB14" s="269"/>
      <c r="AC14" s="268">
        <f t="shared" si="3"/>
        <v>0</v>
      </c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76">
        <f t="shared" si="4"/>
        <v>0</v>
      </c>
      <c r="AT14" s="268">
        <f t="shared" si="5"/>
        <v>0</v>
      </c>
      <c r="AU14" s="268">
        <f t="shared" si="6"/>
        <v>0</v>
      </c>
      <c r="AV14" s="281"/>
      <c r="AW14" s="282"/>
      <c r="AX14" s="282"/>
      <c r="AY14" s="282"/>
      <c r="AZ14" s="282"/>
      <c r="BA14" s="268">
        <f t="shared" si="7"/>
        <v>0</v>
      </c>
      <c r="BB14" s="283"/>
      <c r="BC14" s="291"/>
      <c r="BD14" s="94" t="str">
        <f t="shared" si="8"/>
        <v>正确</v>
      </c>
    </row>
    <row r="15" s="1" customFormat="1" ht="33" customHeight="1" spans="1:56">
      <c r="A15" s="229">
        <f t="shared" si="1"/>
        <v>11</v>
      </c>
      <c r="B15" s="287"/>
      <c r="C15" s="288"/>
      <c r="D15" s="227"/>
      <c r="E15" s="287"/>
      <c r="F15" s="217">
        <f t="shared" si="2"/>
        <v>30</v>
      </c>
      <c r="G15" s="286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56">
        <f t="shared" si="9"/>
        <v>0</v>
      </c>
      <c r="T15" s="263"/>
      <c r="U15" s="260"/>
      <c r="V15" s="289"/>
      <c r="W15" s="290"/>
      <c r="X15" s="290"/>
      <c r="Y15" s="290"/>
      <c r="Z15" s="290"/>
      <c r="AA15" s="290"/>
      <c r="AB15" s="269"/>
      <c r="AC15" s="268">
        <f t="shared" si="3"/>
        <v>0</v>
      </c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276">
        <f t="shared" si="4"/>
        <v>0</v>
      </c>
      <c r="AT15" s="268">
        <f t="shared" si="5"/>
        <v>0</v>
      </c>
      <c r="AU15" s="268">
        <f t="shared" si="6"/>
        <v>0</v>
      </c>
      <c r="AV15" s="281"/>
      <c r="AW15" s="282"/>
      <c r="AX15" s="282"/>
      <c r="AY15" s="282"/>
      <c r="AZ15" s="282"/>
      <c r="BA15" s="268">
        <f t="shared" si="7"/>
        <v>0</v>
      </c>
      <c r="BB15" s="283"/>
      <c r="BC15" s="291"/>
      <c r="BD15" s="94" t="str">
        <f t="shared" si="8"/>
        <v>正确</v>
      </c>
    </row>
    <row r="16" s="1" customFormat="1" ht="33" customHeight="1" spans="1:56">
      <c r="A16" s="229">
        <f t="shared" si="1"/>
        <v>12</v>
      </c>
      <c r="B16" s="287"/>
      <c r="C16" s="288"/>
      <c r="D16" s="227"/>
      <c r="E16" s="287"/>
      <c r="F16" s="217">
        <f t="shared" si="2"/>
        <v>30</v>
      </c>
      <c r="G16" s="286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56">
        <f t="shared" si="9"/>
        <v>0</v>
      </c>
      <c r="T16" s="263"/>
      <c r="U16" s="260"/>
      <c r="V16" s="289"/>
      <c r="W16" s="290"/>
      <c r="X16" s="290"/>
      <c r="Y16" s="290"/>
      <c r="Z16" s="290"/>
      <c r="AA16" s="290"/>
      <c r="AB16" s="269"/>
      <c r="AC16" s="268">
        <f t="shared" si="3"/>
        <v>0</v>
      </c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76">
        <f t="shared" si="4"/>
        <v>0</v>
      </c>
      <c r="AT16" s="268">
        <f t="shared" si="5"/>
        <v>0</v>
      </c>
      <c r="AU16" s="268">
        <f t="shared" si="6"/>
        <v>0</v>
      </c>
      <c r="AV16" s="281"/>
      <c r="AW16" s="282"/>
      <c r="AX16" s="282"/>
      <c r="AY16" s="282"/>
      <c r="AZ16" s="282"/>
      <c r="BA16" s="268">
        <f t="shared" si="7"/>
        <v>0</v>
      </c>
      <c r="BB16" s="283"/>
      <c r="BC16" s="291"/>
      <c r="BD16" s="94" t="str">
        <f t="shared" si="8"/>
        <v>正确</v>
      </c>
    </row>
    <row r="17" s="1" customFormat="1" ht="33" customHeight="1" spans="1:56">
      <c r="A17" s="229">
        <f t="shared" si="1"/>
        <v>13</v>
      </c>
      <c r="B17" s="287"/>
      <c r="C17" s="288"/>
      <c r="D17" s="227"/>
      <c r="E17" s="287"/>
      <c r="F17" s="217">
        <f t="shared" si="2"/>
        <v>30</v>
      </c>
      <c r="G17" s="286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56">
        <f t="shared" si="9"/>
        <v>0</v>
      </c>
      <c r="T17" s="263"/>
      <c r="U17" s="260"/>
      <c r="V17" s="289"/>
      <c r="W17" s="290"/>
      <c r="X17" s="290"/>
      <c r="Y17" s="290"/>
      <c r="Z17" s="290"/>
      <c r="AA17" s="290"/>
      <c r="AB17" s="269"/>
      <c r="AC17" s="268">
        <f t="shared" si="3"/>
        <v>0</v>
      </c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76">
        <f t="shared" si="4"/>
        <v>0</v>
      </c>
      <c r="AT17" s="268">
        <f t="shared" si="5"/>
        <v>0</v>
      </c>
      <c r="AU17" s="268">
        <f t="shared" si="6"/>
        <v>0</v>
      </c>
      <c r="AV17" s="281"/>
      <c r="AW17" s="282"/>
      <c r="AX17" s="282"/>
      <c r="AY17" s="282"/>
      <c r="AZ17" s="282"/>
      <c r="BA17" s="268">
        <f t="shared" si="7"/>
        <v>0</v>
      </c>
      <c r="BB17" s="283"/>
      <c r="BC17" s="291"/>
      <c r="BD17" s="94" t="str">
        <f t="shared" si="8"/>
        <v>正确</v>
      </c>
    </row>
    <row r="18" s="1" customFormat="1" ht="33" customHeight="1" spans="1:56">
      <c r="A18" s="229">
        <f t="shared" si="1"/>
        <v>14</v>
      </c>
      <c r="B18" s="287"/>
      <c r="C18" s="288"/>
      <c r="D18" s="227"/>
      <c r="E18" s="287"/>
      <c r="F18" s="217">
        <f t="shared" si="2"/>
        <v>30</v>
      </c>
      <c r="G18" s="286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56">
        <f t="shared" si="9"/>
        <v>0</v>
      </c>
      <c r="T18" s="263"/>
      <c r="U18" s="260"/>
      <c r="V18" s="289"/>
      <c r="W18" s="290"/>
      <c r="X18" s="290"/>
      <c r="Y18" s="290"/>
      <c r="Z18" s="290"/>
      <c r="AA18" s="290"/>
      <c r="AB18" s="269"/>
      <c r="AC18" s="268">
        <f t="shared" si="3"/>
        <v>0</v>
      </c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276">
        <f t="shared" si="4"/>
        <v>0</v>
      </c>
      <c r="AT18" s="268">
        <f t="shared" si="5"/>
        <v>0</v>
      </c>
      <c r="AU18" s="268">
        <f t="shared" si="6"/>
        <v>0</v>
      </c>
      <c r="AV18" s="281"/>
      <c r="AW18" s="282"/>
      <c r="AX18" s="282"/>
      <c r="AY18" s="282"/>
      <c r="AZ18" s="282"/>
      <c r="BA18" s="268">
        <f t="shared" si="7"/>
        <v>0</v>
      </c>
      <c r="BB18" s="283"/>
      <c r="BC18" s="291"/>
      <c r="BD18" s="94" t="str">
        <f t="shared" si="8"/>
        <v>正确</v>
      </c>
    </row>
    <row r="19" s="1" customFormat="1" ht="33" customHeight="1" spans="1:56">
      <c r="A19" s="229">
        <f t="shared" si="1"/>
        <v>15</v>
      </c>
      <c r="B19" s="287"/>
      <c r="C19" s="288"/>
      <c r="D19" s="227"/>
      <c r="E19" s="287"/>
      <c r="F19" s="217">
        <f t="shared" si="2"/>
        <v>30</v>
      </c>
      <c r="G19" s="286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56">
        <f t="shared" si="9"/>
        <v>0</v>
      </c>
      <c r="T19" s="263"/>
      <c r="U19" s="260"/>
      <c r="V19" s="289"/>
      <c r="W19" s="290"/>
      <c r="X19" s="290"/>
      <c r="Y19" s="290"/>
      <c r="Z19" s="290"/>
      <c r="AA19" s="290"/>
      <c r="AB19" s="269"/>
      <c r="AC19" s="268">
        <f t="shared" si="3"/>
        <v>0</v>
      </c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76">
        <f t="shared" si="4"/>
        <v>0</v>
      </c>
      <c r="AT19" s="268">
        <f t="shared" si="5"/>
        <v>0</v>
      </c>
      <c r="AU19" s="268">
        <f t="shared" si="6"/>
        <v>0</v>
      </c>
      <c r="AV19" s="281"/>
      <c r="AW19" s="282"/>
      <c r="AX19" s="282"/>
      <c r="AY19" s="282"/>
      <c r="AZ19" s="282"/>
      <c r="BA19" s="268">
        <f t="shared" si="7"/>
        <v>0</v>
      </c>
      <c r="BB19" s="283"/>
      <c r="BC19" s="291"/>
      <c r="BD19" s="94" t="str">
        <f t="shared" si="8"/>
        <v>正确</v>
      </c>
    </row>
    <row r="20" s="1" customFormat="1" ht="33" customHeight="1" spans="1:56">
      <c r="A20" s="229">
        <f t="shared" si="1"/>
        <v>16</v>
      </c>
      <c r="B20" s="287"/>
      <c r="C20" s="288"/>
      <c r="D20" s="227"/>
      <c r="E20" s="287"/>
      <c r="F20" s="217">
        <f t="shared" si="2"/>
        <v>30</v>
      </c>
      <c r="G20" s="286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56">
        <f t="shared" si="9"/>
        <v>0</v>
      </c>
      <c r="T20" s="263"/>
      <c r="U20" s="260"/>
      <c r="V20" s="289"/>
      <c r="W20" s="290"/>
      <c r="X20" s="290"/>
      <c r="Y20" s="290"/>
      <c r="Z20" s="290"/>
      <c r="AA20" s="290"/>
      <c r="AB20" s="269"/>
      <c r="AC20" s="268">
        <f t="shared" si="3"/>
        <v>0</v>
      </c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76">
        <f t="shared" si="4"/>
        <v>0</v>
      </c>
      <c r="AT20" s="268">
        <f t="shared" si="5"/>
        <v>0</v>
      </c>
      <c r="AU20" s="268">
        <f t="shared" si="6"/>
        <v>0</v>
      </c>
      <c r="AV20" s="281"/>
      <c r="AW20" s="282"/>
      <c r="AX20" s="282"/>
      <c r="AY20" s="282"/>
      <c r="AZ20" s="282"/>
      <c r="BA20" s="268">
        <f t="shared" si="7"/>
        <v>0</v>
      </c>
      <c r="BB20" s="283"/>
      <c r="BC20" s="291"/>
      <c r="BD20" s="94" t="str">
        <f t="shared" si="8"/>
        <v>正确</v>
      </c>
    </row>
    <row r="21" s="1" customFormat="1" ht="33" customHeight="1" spans="1:56">
      <c r="A21" s="229">
        <f t="shared" si="1"/>
        <v>17</v>
      </c>
      <c r="B21" s="287"/>
      <c r="C21" s="288"/>
      <c r="D21" s="227"/>
      <c r="E21" s="287"/>
      <c r="F21" s="217">
        <f t="shared" si="2"/>
        <v>30</v>
      </c>
      <c r="G21" s="286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56">
        <f t="shared" si="9"/>
        <v>0</v>
      </c>
      <c r="T21" s="263"/>
      <c r="U21" s="260"/>
      <c r="V21" s="289"/>
      <c r="W21" s="290"/>
      <c r="X21" s="290"/>
      <c r="Y21" s="290"/>
      <c r="Z21" s="290"/>
      <c r="AA21" s="290"/>
      <c r="AB21" s="269"/>
      <c r="AC21" s="268">
        <f t="shared" si="3"/>
        <v>0</v>
      </c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9"/>
      <c r="AP21" s="269"/>
      <c r="AQ21" s="269"/>
      <c r="AR21" s="269"/>
      <c r="AS21" s="276">
        <f t="shared" si="4"/>
        <v>0</v>
      </c>
      <c r="AT21" s="268">
        <f t="shared" si="5"/>
        <v>0</v>
      </c>
      <c r="AU21" s="268">
        <f t="shared" si="6"/>
        <v>0</v>
      </c>
      <c r="AV21" s="281"/>
      <c r="AW21" s="282"/>
      <c r="AX21" s="282"/>
      <c r="AY21" s="282"/>
      <c r="AZ21" s="282"/>
      <c r="BA21" s="268">
        <f t="shared" si="7"/>
        <v>0</v>
      </c>
      <c r="BB21" s="283"/>
      <c r="BC21" s="291"/>
      <c r="BD21" s="94" t="str">
        <f t="shared" si="8"/>
        <v>正确</v>
      </c>
    </row>
    <row r="22" s="1" customFormat="1" ht="33" customHeight="1" spans="1:56">
      <c r="A22" s="229">
        <f t="shared" si="1"/>
        <v>18</v>
      </c>
      <c r="B22" s="287"/>
      <c r="C22" s="288"/>
      <c r="D22" s="227"/>
      <c r="E22" s="287"/>
      <c r="F22" s="217">
        <f t="shared" si="2"/>
        <v>30</v>
      </c>
      <c r="G22" s="286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56">
        <f t="shared" si="9"/>
        <v>0</v>
      </c>
      <c r="T22" s="263"/>
      <c r="U22" s="260"/>
      <c r="V22" s="289"/>
      <c r="W22" s="290"/>
      <c r="X22" s="290"/>
      <c r="Y22" s="290"/>
      <c r="Z22" s="290"/>
      <c r="AA22" s="290"/>
      <c r="AB22" s="269"/>
      <c r="AC22" s="268">
        <f t="shared" si="3"/>
        <v>0</v>
      </c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76">
        <f t="shared" si="4"/>
        <v>0</v>
      </c>
      <c r="AT22" s="268">
        <f t="shared" si="5"/>
        <v>0</v>
      </c>
      <c r="AU22" s="268">
        <f t="shared" si="6"/>
        <v>0</v>
      </c>
      <c r="AV22" s="281"/>
      <c r="AW22" s="282"/>
      <c r="AX22" s="282"/>
      <c r="AY22" s="282"/>
      <c r="AZ22" s="282"/>
      <c r="BA22" s="268">
        <f t="shared" si="7"/>
        <v>0</v>
      </c>
      <c r="BB22" s="283"/>
      <c r="BC22" s="291"/>
      <c r="BD22" s="94" t="str">
        <f t="shared" si="8"/>
        <v>正确</v>
      </c>
    </row>
    <row r="23" s="1" customFormat="1" ht="33" customHeight="1" spans="1:56">
      <c r="A23" s="229">
        <f t="shared" si="1"/>
        <v>19</v>
      </c>
      <c r="B23" s="287"/>
      <c r="C23" s="288"/>
      <c r="D23" s="227"/>
      <c r="E23" s="287"/>
      <c r="F23" s="217">
        <f t="shared" si="2"/>
        <v>30</v>
      </c>
      <c r="G23" s="286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56">
        <f t="shared" si="9"/>
        <v>0</v>
      </c>
      <c r="T23" s="263"/>
      <c r="U23" s="260"/>
      <c r="V23" s="289"/>
      <c r="W23" s="290"/>
      <c r="X23" s="290"/>
      <c r="Y23" s="290"/>
      <c r="Z23" s="290"/>
      <c r="AA23" s="290"/>
      <c r="AB23" s="269"/>
      <c r="AC23" s="268">
        <f t="shared" si="3"/>
        <v>0</v>
      </c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276">
        <f t="shared" si="4"/>
        <v>0</v>
      </c>
      <c r="AT23" s="268">
        <f t="shared" si="5"/>
        <v>0</v>
      </c>
      <c r="AU23" s="268">
        <f t="shared" si="6"/>
        <v>0</v>
      </c>
      <c r="AV23" s="281"/>
      <c r="AW23" s="282"/>
      <c r="AX23" s="282"/>
      <c r="AY23" s="282"/>
      <c r="AZ23" s="282"/>
      <c r="BA23" s="268">
        <f t="shared" si="7"/>
        <v>0</v>
      </c>
      <c r="BB23" s="283"/>
      <c r="BC23" s="291"/>
      <c r="BD23" s="94" t="str">
        <f t="shared" si="8"/>
        <v>正确</v>
      </c>
    </row>
    <row r="24" s="1" customFormat="1" ht="33" customHeight="1" spans="1:56">
      <c r="A24" s="229">
        <f t="shared" si="1"/>
        <v>20</v>
      </c>
      <c r="B24" s="287"/>
      <c r="C24" s="288"/>
      <c r="D24" s="227"/>
      <c r="E24" s="287"/>
      <c r="F24" s="217">
        <f t="shared" si="2"/>
        <v>30</v>
      </c>
      <c r="G24" s="286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56">
        <f t="shared" si="9"/>
        <v>0</v>
      </c>
      <c r="T24" s="263"/>
      <c r="U24" s="260"/>
      <c r="V24" s="289"/>
      <c r="W24" s="290"/>
      <c r="X24" s="290"/>
      <c r="Y24" s="290"/>
      <c r="Z24" s="290"/>
      <c r="AA24" s="290"/>
      <c r="AB24" s="269"/>
      <c r="AC24" s="268">
        <f t="shared" si="3"/>
        <v>0</v>
      </c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76">
        <f t="shared" si="4"/>
        <v>0</v>
      </c>
      <c r="AT24" s="268">
        <f t="shared" si="5"/>
        <v>0</v>
      </c>
      <c r="AU24" s="268">
        <f t="shared" si="6"/>
        <v>0</v>
      </c>
      <c r="AV24" s="281"/>
      <c r="AW24" s="282"/>
      <c r="AX24" s="282"/>
      <c r="AY24" s="282"/>
      <c r="AZ24" s="282"/>
      <c r="BA24" s="268">
        <f t="shared" si="7"/>
        <v>0</v>
      </c>
      <c r="BB24" s="283"/>
      <c r="BC24" s="291"/>
      <c r="BD24" s="94" t="str">
        <f t="shared" si="8"/>
        <v>正确</v>
      </c>
    </row>
    <row r="25" s="1" customFormat="1" ht="33" customHeight="1" spans="1:56">
      <c r="A25" s="229">
        <f t="shared" si="1"/>
        <v>21</v>
      </c>
      <c r="B25" s="287"/>
      <c r="C25" s="288"/>
      <c r="D25" s="227"/>
      <c r="E25" s="287"/>
      <c r="F25" s="217">
        <f t="shared" si="2"/>
        <v>30</v>
      </c>
      <c r="G25" s="286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56">
        <f t="shared" si="9"/>
        <v>0</v>
      </c>
      <c r="T25" s="263"/>
      <c r="U25" s="260"/>
      <c r="V25" s="289"/>
      <c r="W25" s="290"/>
      <c r="X25" s="290"/>
      <c r="Y25" s="290"/>
      <c r="Z25" s="290"/>
      <c r="AA25" s="290"/>
      <c r="AB25" s="269"/>
      <c r="AC25" s="268">
        <f t="shared" si="3"/>
        <v>0</v>
      </c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276">
        <f t="shared" si="4"/>
        <v>0</v>
      </c>
      <c r="AT25" s="268">
        <f t="shared" si="5"/>
        <v>0</v>
      </c>
      <c r="AU25" s="268">
        <f t="shared" si="6"/>
        <v>0</v>
      </c>
      <c r="AV25" s="281"/>
      <c r="AW25" s="282"/>
      <c r="AX25" s="282"/>
      <c r="AY25" s="282"/>
      <c r="AZ25" s="282"/>
      <c r="BA25" s="268">
        <f t="shared" si="7"/>
        <v>0</v>
      </c>
      <c r="BB25" s="283"/>
      <c r="BC25" s="291"/>
      <c r="BD25" s="94" t="str">
        <f t="shared" si="8"/>
        <v>正确</v>
      </c>
    </row>
    <row r="26" s="1" customFormat="1" ht="33" customHeight="1" spans="1:56">
      <c r="A26" s="229">
        <f t="shared" si="1"/>
        <v>22</v>
      </c>
      <c r="B26" s="287"/>
      <c r="C26" s="288"/>
      <c r="D26" s="227"/>
      <c r="E26" s="287"/>
      <c r="F26" s="217">
        <f t="shared" si="2"/>
        <v>30</v>
      </c>
      <c r="G26" s="286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56">
        <f t="shared" si="9"/>
        <v>0</v>
      </c>
      <c r="T26" s="263"/>
      <c r="U26" s="260"/>
      <c r="V26" s="289"/>
      <c r="W26" s="290"/>
      <c r="X26" s="290"/>
      <c r="Y26" s="290"/>
      <c r="Z26" s="290"/>
      <c r="AA26" s="290"/>
      <c r="AB26" s="269"/>
      <c r="AC26" s="268">
        <f t="shared" si="3"/>
        <v>0</v>
      </c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76">
        <f t="shared" si="4"/>
        <v>0</v>
      </c>
      <c r="AT26" s="268">
        <f t="shared" si="5"/>
        <v>0</v>
      </c>
      <c r="AU26" s="268">
        <f t="shared" si="6"/>
        <v>0</v>
      </c>
      <c r="AV26" s="281"/>
      <c r="AW26" s="282"/>
      <c r="AX26" s="282"/>
      <c r="AY26" s="282"/>
      <c r="AZ26" s="282"/>
      <c r="BA26" s="268">
        <f t="shared" si="7"/>
        <v>0</v>
      </c>
      <c r="BB26" s="283"/>
      <c r="BC26" s="291"/>
      <c r="BD26" s="94" t="str">
        <f t="shared" si="8"/>
        <v>正确</v>
      </c>
    </row>
    <row r="27" s="1" customFormat="1" ht="33" customHeight="1" spans="1:56">
      <c r="A27" s="229">
        <f t="shared" si="1"/>
        <v>23</v>
      </c>
      <c r="B27" s="287"/>
      <c r="C27" s="288"/>
      <c r="D27" s="227"/>
      <c r="E27" s="287"/>
      <c r="F27" s="217">
        <f t="shared" si="2"/>
        <v>30</v>
      </c>
      <c r="G27" s="286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56">
        <f t="shared" si="9"/>
        <v>0</v>
      </c>
      <c r="T27" s="263"/>
      <c r="U27" s="260"/>
      <c r="V27" s="289"/>
      <c r="W27" s="290"/>
      <c r="X27" s="290"/>
      <c r="Y27" s="290"/>
      <c r="Z27" s="290"/>
      <c r="AA27" s="290"/>
      <c r="AB27" s="269"/>
      <c r="AC27" s="268">
        <f t="shared" si="3"/>
        <v>0</v>
      </c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76">
        <f t="shared" si="4"/>
        <v>0</v>
      </c>
      <c r="AT27" s="268">
        <f t="shared" si="5"/>
        <v>0</v>
      </c>
      <c r="AU27" s="268">
        <f t="shared" si="6"/>
        <v>0</v>
      </c>
      <c r="AV27" s="281"/>
      <c r="AW27" s="282"/>
      <c r="AX27" s="282"/>
      <c r="AY27" s="282"/>
      <c r="AZ27" s="282"/>
      <c r="BA27" s="268">
        <f t="shared" si="7"/>
        <v>0</v>
      </c>
      <c r="BB27" s="283"/>
      <c r="BC27" s="291"/>
      <c r="BD27" s="94" t="str">
        <f t="shared" si="8"/>
        <v>正确</v>
      </c>
    </row>
    <row r="28" s="1" customFormat="1" ht="33" customHeight="1" spans="1:56">
      <c r="A28" s="229">
        <f t="shared" si="1"/>
        <v>24</v>
      </c>
      <c r="B28" s="287"/>
      <c r="C28" s="288"/>
      <c r="D28" s="227"/>
      <c r="E28" s="287"/>
      <c r="F28" s="217">
        <f t="shared" si="2"/>
        <v>30</v>
      </c>
      <c r="G28" s="286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56">
        <f t="shared" si="9"/>
        <v>0</v>
      </c>
      <c r="T28" s="263"/>
      <c r="U28" s="260"/>
      <c r="V28" s="289"/>
      <c r="W28" s="290"/>
      <c r="X28" s="290"/>
      <c r="Y28" s="290"/>
      <c r="Z28" s="290"/>
      <c r="AA28" s="290"/>
      <c r="AB28" s="269"/>
      <c r="AC28" s="268">
        <f t="shared" si="3"/>
        <v>0</v>
      </c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76">
        <f t="shared" si="4"/>
        <v>0</v>
      </c>
      <c r="AT28" s="268">
        <f t="shared" si="5"/>
        <v>0</v>
      </c>
      <c r="AU28" s="268">
        <f t="shared" si="6"/>
        <v>0</v>
      </c>
      <c r="AV28" s="281"/>
      <c r="AW28" s="282"/>
      <c r="AX28" s="282"/>
      <c r="AY28" s="282"/>
      <c r="AZ28" s="282"/>
      <c r="BA28" s="268">
        <f t="shared" si="7"/>
        <v>0</v>
      </c>
      <c r="BB28" s="283"/>
      <c r="BC28" s="291"/>
      <c r="BD28" s="94" t="str">
        <f t="shared" si="8"/>
        <v>正确</v>
      </c>
    </row>
    <row r="29" s="1" customFormat="1" ht="33" customHeight="1" spans="1:56">
      <c r="A29" s="229">
        <f t="shared" si="1"/>
        <v>25</v>
      </c>
      <c r="B29" s="287"/>
      <c r="C29" s="288"/>
      <c r="D29" s="227"/>
      <c r="E29" s="287"/>
      <c r="F29" s="217">
        <f t="shared" si="2"/>
        <v>30</v>
      </c>
      <c r="G29" s="286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56">
        <f t="shared" si="9"/>
        <v>0</v>
      </c>
      <c r="T29" s="263"/>
      <c r="U29" s="260"/>
      <c r="V29" s="289"/>
      <c r="W29" s="290"/>
      <c r="X29" s="290"/>
      <c r="Y29" s="290"/>
      <c r="Z29" s="290"/>
      <c r="AA29" s="290"/>
      <c r="AB29" s="269"/>
      <c r="AC29" s="268">
        <f t="shared" si="3"/>
        <v>0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76">
        <f t="shared" si="4"/>
        <v>0</v>
      </c>
      <c r="AT29" s="268">
        <f t="shared" si="5"/>
        <v>0</v>
      </c>
      <c r="AU29" s="268">
        <f t="shared" si="6"/>
        <v>0</v>
      </c>
      <c r="AV29" s="281"/>
      <c r="AW29" s="282"/>
      <c r="AX29" s="282"/>
      <c r="AY29" s="282"/>
      <c r="AZ29" s="282"/>
      <c r="BA29" s="268">
        <f t="shared" si="7"/>
        <v>0</v>
      </c>
      <c r="BB29" s="283"/>
      <c r="BC29" s="291"/>
      <c r="BD29" s="94" t="str">
        <f t="shared" si="8"/>
        <v>正确</v>
      </c>
    </row>
    <row r="30" s="1" customFormat="1" ht="33" customHeight="1" spans="1:56">
      <c r="A30" s="229">
        <f t="shared" si="1"/>
        <v>26</v>
      </c>
      <c r="B30" s="287"/>
      <c r="C30" s="288"/>
      <c r="D30" s="227"/>
      <c r="E30" s="287"/>
      <c r="F30" s="217">
        <f t="shared" si="2"/>
        <v>30</v>
      </c>
      <c r="G30" s="286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56">
        <f t="shared" si="9"/>
        <v>0</v>
      </c>
      <c r="T30" s="263"/>
      <c r="U30" s="260"/>
      <c r="V30" s="289"/>
      <c r="W30" s="290"/>
      <c r="X30" s="290"/>
      <c r="Y30" s="290"/>
      <c r="Z30" s="290"/>
      <c r="AA30" s="290"/>
      <c r="AB30" s="269"/>
      <c r="AC30" s="268">
        <f t="shared" si="3"/>
        <v>0</v>
      </c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76">
        <f t="shared" si="4"/>
        <v>0</v>
      </c>
      <c r="AT30" s="268">
        <f t="shared" si="5"/>
        <v>0</v>
      </c>
      <c r="AU30" s="268">
        <f t="shared" si="6"/>
        <v>0</v>
      </c>
      <c r="AV30" s="281"/>
      <c r="AW30" s="282"/>
      <c r="AX30" s="282"/>
      <c r="AY30" s="282"/>
      <c r="AZ30" s="282"/>
      <c r="BA30" s="268">
        <f t="shared" si="7"/>
        <v>0</v>
      </c>
      <c r="BB30" s="283"/>
      <c r="BC30" s="291"/>
      <c r="BD30" s="94" t="str">
        <f t="shared" si="8"/>
        <v>正确</v>
      </c>
    </row>
    <row r="31" s="1" customFormat="1" ht="33" customHeight="1" spans="1:56">
      <c r="A31" s="229">
        <f t="shared" si="1"/>
        <v>27</v>
      </c>
      <c r="B31" s="287"/>
      <c r="C31" s="288"/>
      <c r="D31" s="227"/>
      <c r="E31" s="287"/>
      <c r="F31" s="217">
        <f t="shared" si="2"/>
        <v>30</v>
      </c>
      <c r="G31" s="286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56">
        <f t="shared" si="9"/>
        <v>0</v>
      </c>
      <c r="T31" s="263"/>
      <c r="U31" s="260"/>
      <c r="V31" s="289"/>
      <c r="W31" s="290"/>
      <c r="X31" s="290"/>
      <c r="Y31" s="290"/>
      <c r="Z31" s="290"/>
      <c r="AA31" s="290"/>
      <c r="AB31" s="269"/>
      <c r="AC31" s="268">
        <f t="shared" si="3"/>
        <v>0</v>
      </c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76">
        <f t="shared" si="4"/>
        <v>0</v>
      </c>
      <c r="AT31" s="268">
        <f t="shared" si="5"/>
        <v>0</v>
      </c>
      <c r="AU31" s="268">
        <f t="shared" si="6"/>
        <v>0</v>
      </c>
      <c r="AV31" s="281"/>
      <c r="AW31" s="282"/>
      <c r="AX31" s="282"/>
      <c r="AY31" s="282"/>
      <c r="AZ31" s="282"/>
      <c r="BA31" s="268">
        <f t="shared" si="7"/>
        <v>0</v>
      </c>
      <c r="BB31" s="283"/>
      <c r="BC31" s="291"/>
      <c r="BD31" s="94" t="str">
        <f t="shared" si="8"/>
        <v>正确</v>
      </c>
    </row>
    <row r="32" s="1" customFormat="1" ht="33" customHeight="1" spans="1:56">
      <c r="A32" s="229">
        <f t="shared" si="1"/>
        <v>28</v>
      </c>
      <c r="B32" s="287"/>
      <c r="C32" s="288"/>
      <c r="D32" s="227"/>
      <c r="E32" s="287"/>
      <c r="F32" s="217">
        <f t="shared" si="2"/>
        <v>30</v>
      </c>
      <c r="G32" s="286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56">
        <f t="shared" si="9"/>
        <v>0</v>
      </c>
      <c r="T32" s="263"/>
      <c r="U32" s="260"/>
      <c r="V32" s="289"/>
      <c r="W32" s="290"/>
      <c r="X32" s="290"/>
      <c r="Y32" s="290"/>
      <c r="Z32" s="290"/>
      <c r="AA32" s="290"/>
      <c r="AB32" s="269"/>
      <c r="AC32" s="268">
        <f t="shared" si="3"/>
        <v>0</v>
      </c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76">
        <f t="shared" si="4"/>
        <v>0</v>
      </c>
      <c r="AT32" s="268">
        <f t="shared" si="5"/>
        <v>0</v>
      </c>
      <c r="AU32" s="268">
        <f t="shared" si="6"/>
        <v>0</v>
      </c>
      <c r="AV32" s="281"/>
      <c r="AW32" s="282"/>
      <c r="AX32" s="282"/>
      <c r="AY32" s="282"/>
      <c r="AZ32" s="282"/>
      <c r="BA32" s="268">
        <f t="shared" si="7"/>
        <v>0</v>
      </c>
      <c r="BB32" s="283"/>
      <c r="BC32" s="291"/>
      <c r="BD32" s="94" t="str">
        <f t="shared" si="8"/>
        <v>正确</v>
      </c>
    </row>
    <row r="33" s="1" customFormat="1" ht="33" customHeight="1" spans="1:56">
      <c r="A33" s="229">
        <f t="shared" si="1"/>
        <v>29</v>
      </c>
      <c r="B33" s="287"/>
      <c r="C33" s="288"/>
      <c r="D33" s="227"/>
      <c r="E33" s="287"/>
      <c r="F33" s="217">
        <f t="shared" si="2"/>
        <v>30</v>
      </c>
      <c r="G33" s="286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56">
        <f t="shared" si="9"/>
        <v>0</v>
      </c>
      <c r="T33" s="263"/>
      <c r="U33" s="260"/>
      <c r="V33" s="289"/>
      <c r="W33" s="290"/>
      <c r="X33" s="290"/>
      <c r="Y33" s="290"/>
      <c r="Z33" s="290"/>
      <c r="AA33" s="290"/>
      <c r="AB33" s="269"/>
      <c r="AC33" s="268">
        <f t="shared" si="3"/>
        <v>0</v>
      </c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76">
        <f t="shared" si="4"/>
        <v>0</v>
      </c>
      <c r="AT33" s="268">
        <f t="shared" si="5"/>
        <v>0</v>
      </c>
      <c r="AU33" s="268">
        <f t="shared" si="6"/>
        <v>0</v>
      </c>
      <c r="AV33" s="281"/>
      <c r="AW33" s="282"/>
      <c r="AX33" s="282"/>
      <c r="AY33" s="282"/>
      <c r="AZ33" s="282"/>
      <c r="BA33" s="268">
        <f t="shared" si="7"/>
        <v>0</v>
      </c>
      <c r="BB33" s="283"/>
      <c r="BC33" s="291"/>
      <c r="BD33" s="94" t="str">
        <f t="shared" si="8"/>
        <v>正确</v>
      </c>
    </row>
    <row r="34" s="1" customFormat="1" ht="33" customHeight="1" spans="1:56">
      <c r="A34" s="229">
        <f t="shared" si="1"/>
        <v>30</v>
      </c>
      <c r="B34" s="287"/>
      <c r="C34" s="288"/>
      <c r="D34" s="227"/>
      <c r="E34" s="287"/>
      <c r="F34" s="217">
        <f t="shared" si="2"/>
        <v>30</v>
      </c>
      <c r="G34" s="286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56">
        <f t="shared" si="9"/>
        <v>0</v>
      </c>
      <c r="T34" s="263"/>
      <c r="U34" s="260"/>
      <c r="V34" s="289"/>
      <c r="W34" s="290"/>
      <c r="X34" s="290"/>
      <c r="Y34" s="290"/>
      <c r="Z34" s="290"/>
      <c r="AA34" s="290"/>
      <c r="AB34" s="269"/>
      <c r="AC34" s="268">
        <f t="shared" si="3"/>
        <v>0</v>
      </c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76">
        <f t="shared" si="4"/>
        <v>0</v>
      </c>
      <c r="AT34" s="268">
        <f t="shared" si="5"/>
        <v>0</v>
      </c>
      <c r="AU34" s="268">
        <f t="shared" si="6"/>
        <v>0</v>
      </c>
      <c r="AV34" s="281"/>
      <c r="AW34" s="282"/>
      <c r="AX34" s="282"/>
      <c r="AY34" s="282"/>
      <c r="AZ34" s="282"/>
      <c r="BA34" s="268">
        <f t="shared" si="7"/>
        <v>0</v>
      </c>
      <c r="BB34" s="283"/>
      <c r="BC34" s="291"/>
      <c r="BD34" s="94" t="str">
        <f t="shared" si="8"/>
        <v>正确</v>
      </c>
    </row>
    <row r="35" s="1" customFormat="1" ht="33" customHeight="1" spans="1:56">
      <c r="A35" s="229">
        <f t="shared" si="1"/>
        <v>31</v>
      </c>
      <c r="B35" s="287"/>
      <c r="C35" s="288"/>
      <c r="D35" s="227"/>
      <c r="E35" s="287"/>
      <c r="F35" s="217">
        <f t="shared" si="2"/>
        <v>30</v>
      </c>
      <c r="G35" s="286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56">
        <f t="shared" si="9"/>
        <v>0</v>
      </c>
      <c r="T35" s="263"/>
      <c r="U35" s="260"/>
      <c r="V35" s="289"/>
      <c r="W35" s="290"/>
      <c r="X35" s="290"/>
      <c r="Y35" s="290"/>
      <c r="Z35" s="290"/>
      <c r="AA35" s="290"/>
      <c r="AB35" s="269"/>
      <c r="AC35" s="268">
        <f t="shared" si="3"/>
        <v>0</v>
      </c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76">
        <f t="shared" si="4"/>
        <v>0</v>
      </c>
      <c r="AT35" s="268">
        <f t="shared" si="5"/>
        <v>0</v>
      </c>
      <c r="AU35" s="268">
        <f t="shared" si="6"/>
        <v>0</v>
      </c>
      <c r="AV35" s="281"/>
      <c r="AW35" s="282"/>
      <c r="AX35" s="282"/>
      <c r="AY35" s="282"/>
      <c r="AZ35" s="282"/>
      <c r="BA35" s="268">
        <f t="shared" si="7"/>
        <v>0</v>
      </c>
      <c r="BB35" s="283"/>
      <c r="BC35" s="291"/>
      <c r="BD35" s="94" t="str">
        <f t="shared" si="8"/>
        <v>正确</v>
      </c>
    </row>
    <row r="36" s="1" customFormat="1" ht="33" customHeight="1" spans="1:56">
      <c r="A36" s="229">
        <f t="shared" si="1"/>
        <v>32</v>
      </c>
      <c r="B36" s="287"/>
      <c r="C36" s="288"/>
      <c r="D36" s="227"/>
      <c r="E36" s="287"/>
      <c r="F36" s="217">
        <f t="shared" si="2"/>
        <v>30</v>
      </c>
      <c r="G36" s="286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56">
        <f t="shared" si="9"/>
        <v>0</v>
      </c>
      <c r="T36" s="263"/>
      <c r="U36" s="260"/>
      <c r="V36" s="289"/>
      <c r="W36" s="290"/>
      <c r="X36" s="290"/>
      <c r="Y36" s="290"/>
      <c r="Z36" s="290"/>
      <c r="AA36" s="290"/>
      <c r="AB36" s="269"/>
      <c r="AC36" s="268">
        <f t="shared" si="3"/>
        <v>0</v>
      </c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276">
        <f t="shared" si="4"/>
        <v>0</v>
      </c>
      <c r="AT36" s="268">
        <f t="shared" si="5"/>
        <v>0</v>
      </c>
      <c r="AU36" s="268">
        <f t="shared" si="6"/>
        <v>0</v>
      </c>
      <c r="AV36" s="281"/>
      <c r="AW36" s="282"/>
      <c r="AX36" s="282"/>
      <c r="AY36" s="282"/>
      <c r="AZ36" s="282"/>
      <c r="BA36" s="268">
        <f t="shared" si="7"/>
        <v>0</v>
      </c>
      <c r="BB36" s="283"/>
      <c r="BC36" s="291"/>
      <c r="BD36" s="94" t="str">
        <f t="shared" si="8"/>
        <v>正确</v>
      </c>
    </row>
    <row r="37" s="1" customFormat="1" ht="33" customHeight="1" spans="1:56">
      <c r="A37" s="229">
        <f t="shared" si="1"/>
        <v>33</v>
      </c>
      <c r="B37" s="287"/>
      <c r="C37" s="288"/>
      <c r="D37" s="227"/>
      <c r="E37" s="287"/>
      <c r="F37" s="217">
        <f t="shared" si="2"/>
        <v>30</v>
      </c>
      <c r="G37" s="286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56">
        <f t="shared" si="9"/>
        <v>0</v>
      </c>
      <c r="T37" s="263"/>
      <c r="U37" s="260"/>
      <c r="V37" s="289"/>
      <c r="W37" s="290"/>
      <c r="X37" s="290"/>
      <c r="Y37" s="290"/>
      <c r="Z37" s="290"/>
      <c r="AA37" s="290"/>
      <c r="AB37" s="269"/>
      <c r="AC37" s="268">
        <f t="shared" si="3"/>
        <v>0</v>
      </c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276">
        <f t="shared" si="4"/>
        <v>0</v>
      </c>
      <c r="AT37" s="268">
        <f t="shared" si="5"/>
        <v>0</v>
      </c>
      <c r="AU37" s="268">
        <f t="shared" si="6"/>
        <v>0</v>
      </c>
      <c r="AV37" s="281"/>
      <c r="AW37" s="282"/>
      <c r="AX37" s="282"/>
      <c r="AY37" s="282"/>
      <c r="AZ37" s="282"/>
      <c r="BA37" s="268">
        <f t="shared" si="7"/>
        <v>0</v>
      </c>
      <c r="BB37" s="283"/>
      <c r="BC37" s="291"/>
      <c r="BD37" s="94" t="str">
        <f t="shared" si="8"/>
        <v>正确</v>
      </c>
    </row>
    <row r="38" s="1" customFormat="1" ht="33" customHeight="1" spans="1:56">
      <c r="A38" s="229">
        <f t="shared" si="1"/>
        <v>34</v>
      </c>
      <c r="B38" s="287"/>
      <c r="C38" s="288"/>
      <c r="D38" s="227"/>
      <c r="E38" s="287"/>
      <c r="F38" s="217">
        <f t="shared" si="2"/>
        <v>30</v>
      </c>
      <c r="G38" s="286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56">
        <f t="shared" si="9"/>
        <v>0</v>
      </c>
      <c r="T38" s="263"/>
      <c r="U38" s="260"/>
      <c r="V38" s="289"/>
      <c r="W38" s="290"/>
      <c r="X38" s="290"/>
      <c r="Y38" s="290"/>
      <c r="Z38" s="290"/>
      <c r="AA38" s="290"/>
      <c r="AB38" s="269"/>
      <c r="AC38" s="268">
        <f t="shared" si="3"/>
        <v>0</v>
      </c>
      <c r="AD38" s="269"/>
      <c r="AE38" s="269"/>
      <c r="AF38" s="269"/>
      <c r="AG38" s="269"/>
      <c r="AH38" s="269"/>
      <c r="AI38" s="269"/>
      <c r="AJ38" s="269"/>
      <c r="AK38" s="269"/>
      <c r="AL38" s="269"/>
      <c r="AM38" s="269"/>
      <c r="AN38" s="269"/>
      <c r="AO38" s="269"/>
      <c r="AP38" s="269"/>
      <c r="AQ38" s="269"/>
      <c r="AR38" s="269"/>
      <c r="AS38" s="276">
        <f t="shared" si="4"/>
        <v>0</v>
      </c>
      <c r="AT38" s="268">
        <f t="shared" si="5"/>
        <v>0</v>
      </c>
      <c r="AU38" s="268">
        <f t="shared" si="6"/>
        <v>0</v>
      </c>
      <c r="AV38" s="281"/>
      <c r="AW38" s="282"/>
      <c r="AX38" s="282"/>
      <c r="AY38" s="282"/>
      <c r="AZ38" s="282"/>
      <c r="BA38" s="268">
        <f t="shared" si="7"/>
        <v>0</v>
      </c>
      <c r="BB38" s="283"/>
      <c r="BC38" s="291"/>
      <c r="BD38" s="94" t="str">
        <f t="shared" si="8"/>
        <v>正确</v>
      </c>
    </row>
    <row r="39" s="1" customFormat="1" ht="33" customHeight="1" spans="1:56">
      <c r="A39" s="229">
        <f t="shared" si="1"/>
        <v>35</v>
      </c>
      <c r="B39" s="287"/>
      <c r="C39" s="288"/>
      <c r="D39" s="227"/>
      <c r="E39" s="287"/>
      <c r="F39" s="217">
        <f t="shared" si="2"/>
        <v>30</v>
      </c>
      <c r="G39" s="286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56">
        <f t="shared" si="9"/>
        <v>0</v>
      </c>
      <c r="T39" s="263"/>
      <c r="U39" s="260"/>
      <c r="V39" s="289"/>
      <c r="W39" s="290"/>
      <c r="X39" s="290"/>
      <c r="Y39" s="290"/>
      <c r="Z39" s="290"/>
      <c r="AA39" s="290"/>
      <c r="AB39" s="269"/>
      <c r="AC39" s="268">
        <f t="shared" si="3"/>
        <v>0</v>
      </c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9"/>
      <c r="AP39" s="269"/>
      <c r="AQ39" s="269"/>
      <c r="AR39" s="269"/>
      <c r="AS39" s="276">
        <f t="shared" si="4"/>
        <v>0</v>
      </c>
      <c r="AT39" s="268">
        <f t="shared" si="5"/>
        <v>0</v>
      </c>
      <c r="AU39" s="268">
        <f t="shared" si="6"/>
        <v>0</v>
      </c>
      <c r="AV39" s="281"/>
      <c r="AW39" s="282"/>
      <c r="AX39" s="282"/>
      <c r="AY39" s="282"/>
      <c r="AZ39" s="282"/>
      <c r="BA39" s="268">
        <f t="shared" si="7"/>
        <v>0</v>
      </c>
      <c r="BB39" s="283"/>
      <c r="BC39" s="291"/>
      <c r="BD39" s="94" t="str">
        <f t="shared" si="8"/>
        <v>正确</v>
      </c>
    </row>
    <row r="40" s="1" customFormat="1" ht="33" customHeight="1" spans="1:56">
      <c r="A40" s="229">
        <f t="shared" si="1"/>
        <v>36</v>
      </c>
      <c r="B40" s="287"/>
      <c r="C40" s="288"/>
      <c r="D40" s="227"/>
      <c r="E40" s="287"/>
      <c r="F40" s="217">
        <f t="shared" si="2"/>
        <v>30</v>
      </c>
      <c r="G40" s="286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56">
        <f t="shared" si="9"/>
        <v>0</v>
      </c>
      <c r="T40" s="263"/>
      <c r="U40" s="260"/>
      <c r="V40" s="289"/>
      <c r="W40" s="290"/>
      <c r="X40" s="290"/>
      <c r="Y40" s="290"/>
      <c r="Z40" s="290"/>
      <c r="AA40" s="290"/>
      <c r="AB40" s="269"/>
      <c r="AC40" s="268">
        <f t="shared" si="3"/>
        <v>0</v>
      </c>
      <c r="AD40" s="269"/>
      <c r="AE40" s="269"/>
      <c r="AF40" s="269"/>
      <c r="AG40" s="269"/>
      <c r="AH40" s="269"/>
      <c r="AI40" s="269"/>
      <c r="AJ40" s="269"/>
      <c r="AK40" s="269"/>
      <c r="AL40" s="269"/>
      <c r="AM40" s="269"/>
      <c r="AN40" s="269"/>
      <c r="AO40" s="269"/>
      <c r="AP40" s="269"/>
      <c r="AQ40" s="269"/>
      <c r="AR40" s="269"/>
      <c r="AS40" s="276">
        <f t="shared" si="4"/>
        <v>0</v>
      </c>
      <c r="AT40" s="268">
        <f t="shared" si="5"/>
        <v>0</v>
      </c>
      <c r="AU40" s="268">
        <f t="shared" si="6"/>
        <v>0</v>
      </c>
      <c r="AV40" s="281"/>
      <c r="AW40" s="282"/>
      <c r="AX40" s="282"/>
      <c r="AY40" s="282"/>
      <c r="AZ40" s="282"/>
      <c r="BA40" s="268">
        <f t="shared" si="7"/>
        <v>0</v>
      </c>
      <c r="BB40" s="283"/>
      <c r="BC40" s="291"/>
      <c r="BD40" s="94" t="str">
        <f t="shared" si="8"/>
        <v>正确</v>
      </c>
    </row>
    <row r="41" s="1" customFormat="1" ht="33" customHeight="1" spans="1:56">
      <c r="A41" s="229">
        <f t="shared" si="1"/>
        <v>37</v>
      </c>
      <c r="B41" s="287"/>
      <c r="C41" s="288"/>
      <c r="D41" s="227"/>
      <c r="E41" s="287"/>
      <c r="F41" s="217">
        <f t="shared" si="2"/>
        <v>30</v>
      </c>
      <c r="G41" s="286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56">
        <f t="shared" si="9"/>
        <v>0</v>
      </c>
      <c r="T41" s="263"/>
      <c r="U41" s="260"/>
      <c r="V41" s="289"/>
      <c r="W41" s="290"/>
      <c r="X41" s="290"/>
      <c r="Y41" s="290"/>
      <c r="Z41" s="290"/>
      <c r="AA41" s="290"/>
      <c r="AB41" s="269"/>
      <c r="AC41" s="268">
        <f t="shared" si="3"/>
        <v>0</v>
      </c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76">
        <f t="shared" si="4"/>
        <v>0</v>
      </c>
      <c r="AT41" s="268">
        <f t="shared" si="5"/>
        <v>0</v>
      </c>
      <c r="AU41" s="268">
        <f t="shared" si="6"/>
        <v>0</v>
      </c>
      <c r="AV41" s="281"/>
      <c r="AW41" s="282"/>
      <c r="AX41" s="282"/>
      <c r="AY41" s="282"/>
      <c r="AZ41" s="282"/>
      <c r="BA41" s="268">
        <f t="shared" si="7"/>
        <v>0</v>
      </c>
      <c r="BB41" s="283"/>
      <c r="BC41" s="291"/>
      <c r="BD41" s="94" t="str">
        <f t="shared" si="8"/>
        <v>正确</v>
      </c>
    </row>
    <row r="42" s="1" customFormat="1" ht="33" customHeight="1" spans="1:56">
      <c r="A42" s="229">
        <f t="shared" si="1"/>
        <v>38</v>
      </c>
      <c r="B42" s="287"/>
      <c r="C42" s="288"/>
      <c r="D42" s="227"/>
      <c r="E42" s="287"/>
      <c r="F42" s="217">
        <f t="shared" si="2"/>
        <v>30</v>
      </c>
      <c r="G42" s="286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56">
        <f t="shared" si="9"/>
        <v>0</v>
      </c>
      <c r="T42" s="263"/>
      <c r="U42" s="260"/>
      <c r="V42" s="289"/>
      <c r="W42" s="290"/>
      <c r="X42" s="290"/>
      <c r="Y42" s="290"/>
      <c r="Z42" s="290"/>
      <c r="AA42" s="290"/>
      <c r="AB42" s="269"/>
      <c r="AC42" s="268">
        <f t="shared" si="3"/>
        <v>0</v>
      </c>
      <c r="AD42" s="269"/>
      <c r="AE42" s="269"/>
      <c r="AF42" s="269"/>
      <c r="AG42" s="269"/>
      <c r="AH42" s="269"/>
      <c r="AI42" s="269"/>
      <c r="AJ42" s="269"/>
      <c r="AK42" s="269"/>
      <c r="AL42" s="269"/>
      <c r="AM42" s="269"/>
      <c r="AN42" s="269"/>
      <c r="AO42" s="269"/>
      <c r="AP42" s="269"/>
      <c r="AQ42" s="269"/>
      <c r="AR42" s="269"/>
      <c r="AS42" s="276">
        <f t="shared" si="4"/>
        <v>0</v>
      </c>
      <c r="AT42" s="268">
        <f t="shared" si="5"/>
        <v>0</v>
      </c>
      <c r="AU42" s="268">
        <f t="shared" si="6"/>
        <v>0</v>
      </c>
      <c r="AV42" s="281"/>
      <c r="AW42" s="282"/>
      <c r="AX42" s="282"/>
      <c r="AY42" s="282"/>
      <c r="AZ42" s="282"/>
      <c r="BA42" s="268">
        <f t="shared" si="7"/>
        <v>0</v>
      </c>
      <c r="BB42" s="283"/>
      <c r="BC42" s="291"/>
      <c r="BD42" s="94" t="str">
        <f t="shared" si="8"/>
        <v>正确</v>
      </c>
    </row>
    <row r="43" s="1" customFormat="1" ht="33" customHeight="1" spans="1:56">
      <c r="A43" s="229">
        <f t="shared" si="1"/>
        <v>39</v>
      </c>
      <c r="B43" s="287"/>
      <c r="C43" s="288"/>
      <c r="D43" s="227"/>
      <c r="E43" s="287"/>
      <c r="F43" s="217">
        <f t="shared" si="2"/>
        <v>30</v>
      </c>
      <c r="G43" s="286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56">
        <f t="shared" si="9"/>
        <v>0</v>
      </c>
      <c r="T43" s="263"/>
      <c r="U43" s="260"/>
      <c r="V43" s="289"/>
      <c r="W43" s="290"/>
      <c r="X43" s="290"/>
      <c r="Y43" s="290"/>
      <c r="Z43" s="290"/>
      <c r="AA43" s="290"/>
      <c r="AB43" s="269"/>
      <c r="AC43" s="268">
        <f t="shared" si="3"/>
        <v>0</v>
      </c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276">
        <f t="shared" si="4"/>
        <v>0</v>
      </c>
      <c r="AT43" s="268">
        <f t="shared" si="5"/>
        <v>0</v>
      </c>
      <c r="AU43" s="268">
        <f t="shared" si="6"/>
        <v>0</v>
      </c>
      <c r="AV43" s="281"/>
      <c r="AW43" s="282"/>
      <c r="AX43" s="282"/>
      <c r="AY43" s="282"/>
      <c r="AZ43" s="282"/>
      <c r="BA43" s="268">
        <f t="shared" si="7"/>
        <v>0</v>
      </c>
      <c r="BB43" s="283"/>
      <c r="BC43" s="291"/>
      <c r="BD43" s="94" t="str">
        <f t="shared" si="8"/>
        <v>正确</v>
      </c>
    </row>
    <row r="44" s="1" customFormat="1" ht="33" customHeight="1" spans="1:56">
      <c r="A44" s="229">
        <f t="shared" si="1"/>
        <v>40</v>
      </c>
      <c r="B44" s="287"/>
      <c r="C44" s="288"/>
      <c r="D44" s="227"/>
      <c r="E44" s="287"/>
      <c r="F44" s="217">
        <f t="shared" si="2"/>
        <v>30</v>
      </c>
      <c r="G44" s="286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56">
        <f t="shared" si="9"/>
        <v>0</v>
      </c>
      <c r="T44" s="263"/>
      <c r="U44" s="260"/>
      <c r="V44" s="289"/>
      <c r="W44" s="290"/>
      <c r="X44" s="290"/>
      <c r="Y44" s="290"/>
      <c r="Z44" s="290"/>
      <c r="AA44" s="290"/>
      <c r="AB44" s="269"/>
      <c r="AC44" s="268">
        <f t="shared" si="3"/>
        <v>0</v>
      </c>
      <c r="AD44" s="269"/>
      <c r="AE44" s="269"/>
      <c r="AF44" s="269"/>
      <c r="AG44" s="269"/>
      <c r="AH44" s="269"/>
      <c r="AI44" s="269"/>
      <c r="AJ44" s="269"/>
      <c r="AK44" s="269"/>
      <c r="AL44" s="269"/>
      <c r="AM44" s="269"/>
      <c r="AN44" s="269"/>
      <c r="AO44" s="269"/>
      <c r="AP44" s="269"/>
      <c r="AQ44" s="269"/>
      <c r="AR44" s="269"/>
      <c r="AS44" s="276">
        <f t="shared" si="4"/>
        <v>0</v>
      </c>
      <c r="AT44" s="268">
        <f t="shared" si="5"/>
        <v>0</v>
      </c>
      <c r="AU44" s="268">
        <f t="shared" si="6"/>
        <v>0</v>
      </c>
      <c r="AV44" s="281"/>
      <c r="AW44" s="282"/>
      <c r="AX44" s="282"/>
      <c r="AY44" s="282"/>
      <c r="AZ44" s="282"/>
      <c r="BA44" s="268">
        <f t="shared" si="7"/>
        <v>0</v>
      </c>
      <c r="BB44" s="283"/>
      <c r="BC44" s="291"/>
      <c r="BD44" s="94" t="str">
        <f t="shared" si="8"/>
        <v>正确</v>
      </c>
    </row>
    <row r="45" s="1" customFormat="1" ht="33" customHeight="1" spans="1:56">
      <c r="A45" s="229">
        <f t="shared" si="1"/>
        <v>41</v>
      </c>
      <c r="B45" s="287"/>
      <c r="C45" s="288"/>
      <c r="D45" s="227"/>
      <c r="E45" s="287"/>
      <c r="F45" s="217">
        <f t="shared" si="2"/>
        <v>30</v>
      </c>
      <c r="G45" s="286"/>
      <c r="H45" s="215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56">
        <f t="shared" si="9"/>
        <v>0</v>
      </c>
      <c r="T45" s="263"/>
      <c r="U45" s="260"/>
      <c r="V45" s="289"/>
      <c r="W45" s="290"/>
      <c r="X45" s="290"/>
      <c r="Y45" s="290"/>
      <c r="Z45" s="290"/>
      <c r="AA45" s="290"/>
      <c r="AB45" s="269"/>
      <c r="AC45" s="268">
        <f t="shared" si="3"/>
        <v>0</v>
      </c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9"/>
      <c r="AP45" s="269"/>
      <c r="AQ45" s="269"/>
      <c r="AR45" s="269"/>
      <c r="AS45" s="276">
        <f t="shared" si="4"/>
        <v>0</v>
      </c>
      <c r="AT45" s="268">
        <f t="shared" si="5"/>
        <v>0</v>
      </c>
      <c r="AU45" s="268">
        <f t="shared" si="6"/>
        <v>0</v>
      </c>
      <c r="AV45" s="281"/>
      <c r="AW45" s="282"/>
      <c r="AX45" s="282"/>
      <c r="AY45" s="282"/>
      <c r="AZ45" s="282"/>
      <c r="BA45" s="268">
        <f t="shared" si="7"/>
        <v>0</v>
      </c>
      <c r="BB45" s="283"/>
      <c r="BC45" s="291"/>
      <c r="BD45" s="94" t="str">
        <f t="shared" si="8"/>
        <v>正确</v>
      </c>
    </row>
    <row r="46" s="1" customFormat="1" ht="33" customHeight="1" spans="1:56">
      <c r="A46" s="229">
        <f t="shared" si="1"/>
        <v>42</v>
      </c>
      <c r="B46" s="287"/>
      <c r="C46" s="288"/>
      <c r="D46" s="227"/>
      <c r="E46" s="287"/>
      <c r="F46" s="217">
        <f t="shared" si="2"/>
        <v>30</v>
      </c>
      <c r="G46" s="286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56">
        <f t="shared" si="9"/>
        <v>0</v>
      </c>
      <c r="T46" s="263"/>
      <c r="U46" s="260"/>
      <c r="V46" s="289"/>
      <c r="W46" s="290"/>
      <c r="X46" s="290"/>
      <c r="Y46" s="290"/>
      <c r="Z46" s="290"/>
      <c r="AA46" s="290"/>
      <c r="AB46" s="269"/>
      <c r="AC46" s="268">
        <f t="shared" si="3"/>
        <v>0</v>
      </c>
      <c r="AD46" s="269"/>
      <c r="AE46" s="269"/>
      <c r="AF46" s="269"/>
      <c r="AG46" s="269"/>
      <c r="AH46" s="269"/>
      <c r="AI46" s="269"/>
      <c r="AJ46" s="269"/>
      <c r="AK46" s="269"/>
      <c r="AL46" s="269"/>
      <c r="AM46" s="269"/>
      <c r="AN46" s="269"/>
      <c r="AO46" s="269"/>
      <c r="AP46" s="269"/>
      <c r="AQ46" s="269"/>
      <c r="AR46" s="269"/>
      <c r="AS46" s="276">
        <f t="shared" si="4"/>
        <v>0</v>
      </c>
      <c r="AT46" s="268">
        <f t="shared" si="5"/>
        <v>0</v>
      </c>
      <c r="AU46" s="268">
        <f t="shared" si="6"/>
        <v>0</v>
      </c>
      <c r="AV46" s="281"/>
      <c r="AW46" s="282"/>
      <c r="AX46" s="282"/>
      <c r="AY46" s="282"/>
      <c r="AZ46" s="282"/>
      <c r="BA46" s="268">
        <f t="shared" si="7"/>
        <v>0</v>
      </c>
      <c r="BB46" s="283"/>
      <c r="BC46" s="291"/>
      <c r="BD46" s="94" t="str">
        <f t="shared" si="8"/>
        <v>正确</v>
      </c>
    </row>
    <row r="47" s="1" customFormat="1" ht="33" customHeight="1" spans="1:56">
      <c r="A47" s="229">
        <f t="shared" si="1"/>
        <v>43</v>
      </c>
      <c r="B47" s="287"/>
      <c r="C47" s="288"/>
      <c r="D47" s="227"/>
      <c r="E47" s="287"/>
      <c r="F47" s="217">
        <f t="shared" si="2"/>
        <v>30</v>
      </c>
      <c r="G47" s="286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56">
        <f t="shared" si="9"/>
        <v>0</v>
      </c>
      <c r="T47" s="263"/>
      <c r="U47" s="260"/>
      <c r="V47" s="289"/>
      <c r="W47" s="290"/>
      <c r="X47" s="290"/>
      <c r="Y47" s="290"/>
      <c r="Z47" s="290"/>
      <c r="AA47" s="290"/>
      <c r="AB47" s="269"/>
      <c r="AC47" s="268">
        <f t="shared" si="3"/>
        <v>0</v>
      </c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276">
        <f t="shared" si="4"/>
        <v>0</v>
      </c>
      <c r="AT47" s="268">
        <f t="shared" si="5"/>
        <v>0</v>
      </c>
      <c r="AU47" s="268">
        <f t="shared" si="6"/>
        <v>0</v>
      </c>
      <c r="AV47" s="281"/>
      <c r="AW47" s="282"/>
      <c r="AX47" s="282"/>
      <c r="AY47" s="282"/>
      <c r="AZ47" s="282"/>
      <c r="BA47" s="268">
        <f t="shared" si="7"/>
        <v>0</v>
      </c>
      <c r="BB47" s="283"/>
      <c r="BC47" s="291"/>
      <c r="BD47" s="94" t="str">
        <f t="shared" si="8"/>
        <v>正确</v>
      </c>
    </row>
    <row r="48" s="1" customFormat="1" ht="33" customHeight="1" spans="1:56">
      <c r="A48" s="229">
        <f t="shared" si="1"/>
        <v>44</v>
      </c>
      <c r="B48" s="287"/>
      <c r="C48" s="288"/>
      <c r="D48" s="227"/>
      <c r="E48" s="287"/>
      <c r="F48" s="217">
        <f t="shared" si="2"/>
        <v>30</v>
      </c>
      <c r="G48" s="286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56">
        <f t="shared" si="9"/>
        <v>0</v>
      </c>
      <c r="T48" s="263"/>
      <c r="U48" s="260"/>
      <c r="V48" s="289"/>
      <c r="W48" s="290"/>
      <c r="X48" s="290"/>
      <c r="Y48" s="290"/>
      <c r="Z48" s="290"/>
      <c r="AA48" s="290"/>
      <c r="AB48" s="269"/>
      <c r="AC48" s="268">
        <f t="shared" si="3"/>
        <v>0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276">
        <f t="shared" si="4"/>
        <v>0</v>
      </c>
      <c r="AT48" s="268">
        <f t="shared" si="5"/>
        <v>0</v>
      </c>
      <c r="AU48" s="268">
        <f t="shared" si="6"/>
        <v>0</v>
      </c>
      <c r="AV48" s="281"/>
      <c r="AW48" s="282"/>
      <c r="AX48" s="282"/>
      <c r="AY48" s="282"/>
      <c r="AZ48" s="282"/>
      <c r="BA48" s="268">
        <f t="shared" si="7"/>
        <v>0</v>
      </c>
      <c r="BB48" s="283"/>
      <c r="BC48" s="291"/>
      <c r="BD48" s="94" t="str">
        <f t="shared" si="8"/>
        <v>正确</v>
      </c>
    </row>
    <row r="49" s="1" customFormat="1" ht="33" customHeight="1" spans="1:56">
      <c r="A49" s="229">
        <f t="shared" si="1"/>
        <v>45</v>
      </c>
      <c r="B49" s="287"/>
      <c r="C49" s="288"/>
      <c r="D49" s="227"/>
      <c r="E49" s="287"/>
      <c r="F49" s="217">
        <f t="shared" si="2"/>
        <v>30</v>
      </c>
      <c r="G49" s="286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56">
        <f t="shared" si="9"/>
        <v>0</v>
      </c>
      <c r="T49" s="263"/>
      <c r="U49" s="260"/>
      <c r="V49" s="289"/>
      <c r="W49" s="290"/>
      <c r="X49" s="290"/>
      <c r="Y49" s="290"/>
      <c r="Z49" s="290"/>
      <c r="AA49" s="290"/>
      <c r="AB49" s="269"/>
      <c r="AC49" s="268">
        <f t="shared" si="3"/>
        <v>0</v>
      </c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9"/>
      <c r="AP49" s="269"/>
      <c r="AQ49" s="269"/>
      <c r="AR49" s="269"/>
      <c r="AS49" s="276">
        <f t="shared" si="4"/>
        <v>0</v>
      </c>
      <c r="AT49" s="268">
        <f t="shared" si="5"/>
        <v>0</v>
      </c>
      <c r="AU49" s="268">
        <f t="shared" si="6"/>
        <v>0</v>
      </c>
      <c r="AV49" s="281"/>
      <c r="AW49" s="282"/>
      <c r="AX49" s="282"/>
      <c r="AY49" s="282"/>
      <c r="AZ49" s="282"/>
      <c r="BA49" s="268">
        <f t="shared" si="7"/>
        <v>0</v>
      </c>
      <c r="BB49" s="283"/>
      <c r="BC49" s="291"/>
      <c r="BD49" s="94" t="str">
        <f t="shared" si="8"/>
        <v>正确</v>
      </c>
    </row>
    <row r="50" s="1" customFormat="1" ht="33" customHeight="1" spans="1:56">
      <c r="A50" s="229">
        <f t="shared" si="1"/>
        <v>46</v>
      </c>
      <c r="B50" s="287"/>
      <c r="C50" s="288"/>
      <c r="D50" s="227"/>
      <c r="E50" s="287"/>
      <c r="F50" s="217">
        <f t="shared" si="2"/>
        <v>30</v>
      </c>
      <c r="G50" s="286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56">
        <f t="shared" si="9"/>
        <v>0</v>
      </c>
      <c r="T50" s="263"/>
      <c r="U50" s="260"/>
      <c r="V50" s="289"/>
      <c r="W50" s="290"/>
      <c r="X50" s="290"/>
      <c r="Y50" s="290"/>
      <c r="Z50" s="290"/>
      <c r="AA50" s="290"/>
      <c r="AB50" s="269"/>
      <c r="AC50" s="268">
        <f t="shared" si="3"/>
        <v>0</v>
      </c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276">
        <f t="shared" si="4"/>
        <v>0</v>
      </c>
      <c r="AT50" s="268">
        <f t="shared" si="5"/>
        <v>0</v>
      </c>
      <c r="AU50" s="268">
        <f t="shared" si="6"/>
        <v>0</v>
      </c>
      <c r="AV50" s="281"/>
      <c r="AW50" s="282"/>
      <c r="AX50" s="282"/>
      <c r="AY50" s="282"/>
      <c r="AZ50" s="282"/>
      <c r="BA50" s="268">
        <f t="shared" si="7"/>
        <v>0</v>
      </c>
      <c r="BB50" s="283"/>
      <c r="BC50" s="291"/>
      <c r="BD50" s="94" t="str">
        <f t="shared" si="8"/>
        <v>正确</v>
      </c>
    </row>
    <row r="51" s="1" customFormat="1" ht="33" customHeight="1" spans="1:56">
      <c r="A51" s="229">
        <f t="shared" si="1"/>
        <v>47</v>
      </c>
      <c r="B51" s="287"/>
      <c r="C51" s="288"/>
      <c r="D51" s="227"/>
      <c r="E51" s="287"/>
      <c r="F51" s="217">
        <f t="shared" si="2"/>
        <v>30</v>
      </c>
      <c r="G51" s="286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56">
        <f t="shared" si="9"/>
        <v>0</v>
      </c>
      <c r="T51" s="263"/>
      <c r="U51" s="260"/>
      <c r="V51" s="289"/>
      <c r="W51" s="290"/>
      <c r="X51" s="290"/>
      <c r="Y51" s="290"/>
      <c r="Z51" s="290"/>
      <c r="AA51" s="290"/>
      <c r="AB51" s="269"/>
      <c r="AC51" s="268">
        <f t="shared" si="3"/>
        <v>0</v>
      </c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R51" s="269"/>
      <c r="AS51" s="276">
        <f t="shared" si="4"/>
        <v>0</v>
      </c>
      <c r="AT51" s="268">
        <f t="shared" si="5"/>
        <v>0</v>
      </c>
      <c r="AU51" s="268">
        <f t="shared" si="6"/>
        <v>0</v>
      </c>
      <c r="AV51" s="281"/>
      <c r="AW51" s="282"/>
      <c r="AX51" s="282"/>
      <c r="AY51" s="282"/>
      <c r="AZ51" s="282"/>
      <c r="BA51" s="268">
        <f t="shared" si="7"/>
        <v>0</v>
      </c>
      <c r="BB51" s="283"/>
      <c r="BC51" s="291"/>
      <c r="BD51" s="94" t="str">
        <f t="shared" si="8"/>
        <v>正确</v>
      </c>
    </row>
    <row r="52" s="1" customFormat="1" ht="33" customHeight="1" spans="1:56">
      <c r="A52" s="229">
        <f t="shared" si="1"/>
        <v>48</v>
      </c>
      <c r="B52" s="287"/>
      <c r="C52" s="288"/>
      <c r="D52" s="227"/>
      <c r="E52" s="287"/>
      <c r="F52" s="217">
        <f t="shared" si="2"/>
        <v>30</v>
      </c>
      <c r="G52" s="286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56">
        <f t="shared" si="9"/>
        <v>0</v>
      </c>
      <c r="T52" s="263"/>
      <c r="U52" s="260"/>
      <c r="V52" s="289"/>
      <c r="W52" s="290"/>
      <c r="X52" s="290"/>
      <c r="Y52" s="290"/>
      <c r="Z52" s="290"/>
      <c r="AA52" s="290"/>
      <c r="AB52" s="269"/>
      <c r="AC52" s="268">
        <f t="shared" si="3"/>
        <v>0</v>
      </c>
      <c r="AD52" s="269"/>
      <c r="AE52" s="269"/>
      <c r="AF52" s="269"/>
      <c r="AG52" s="269"/>
      <c r="AH52" s="269"/>
      <c r="AI52" s="269"/>
      <c r="AJ52" s="269"/>
      <c r="AK52" s="269"/>
      <c r="AL52" s="269"/>
      <c r="AM52" s="269"/>
      <c r="AN52" s="269"/>
      <c r="AO52" s="269"/>
      <c r="AP52" s="269"/>
      <c r="AQ52" s="269"/>
      <c r="AR52" s="269"/>
      <c r="AS52" s="276">
        <f t="shared" si="4"/>
        <v>0</v>
      </c>
      <c r="AT52" s="268">
        <f t="shared" si="5"/>
        <v>0</v>
      </c>
      <c r="AU52" s="268">
        <f t="shared" si="6"/>
        <v>0</v>
      </c>
      <c r="AV52" s="281"/>
      <c r="AW52" s="282"/>
      <c r="AX52" s="282"/>
      <c r="AY52" s="282"/>
      <c r="AZ52" s="282"/>
      <c r="BA52" s="268">
        <f t="shared" si="7"/>
        <v>0</v>
      </c>
      <c r="BB52" s="283"/>
      <c r="BC52" s="291"/>
      <c r="BD52" s="94" t="str">
        <f t="shared" si="8"/>
        <v>正确</v>
      </c>
    </row>
    <row r="53" s="1" customFormat="1" ht="33" customHeight="1" spans="1:56">
      <c r="A53" s="229">
        <f t="shared" si="1"/>
        <v>49</v>
      </c>
      <c r="B53" s="287"/>
      <c r="C53" s="288"/>
      <c r="D53" s="227"/>
      <c r="E53" s="287"/>
      <c r="F53" s="217">
        <f t="shared" si="2"/>
        <v>30</v>
      </c>
      <c r="G53" s="286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56">
        <f t="shared" si="9"/>
        <v>0</v>
      </c>
      <c r="T53" s="263"/>
      <c r="U53" s="260"/>
      <c r="V53" s="289"/>
      <c r="W53" s="290"/>
      <c r="X53" s="290"/>
      <c r="Y53" s="290"/>
      <c r="Z53" s="290"/>
      <c r="AA53" s="290"/>
      <c r="AB53" s="269"/>
      <c r="AC53" s="268">
        <f t="shared" si="3"/>
        <v>0</v>
      </c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9"/>
      <c r="AP53" s="269"/>
      <c r="AQ53" s="269"/>
      <c r="AR53" s="269"/>
      <c r="AS53" s="276">
        <f t="shared" si="4"/>
        <v>0</v>
      </c>
      <c r="AT53" s="268">
        <f t="shared" si="5"/>
        <v>0</v>
      </c>
      <c r="AU53" s="268">
        <f t="shared" si="6"/>
        <v>0</v>
      </c>
      <c r="AV53" s="281"/>
      <c r="AW53" s="282"/>
      <c r="AX53" s="282"/>
      <c r="AY53" s="282"/>
      <c r="AZ53" s="282"/>
      <c r="BA53" s="268">
        <f t="shared" si="7"/>
        <v>0</v>
      </c>
      <c r="BB53" s="283"/>
      <c r="BC53" s="291"/>
      <c r="BD53" s="94" t="str">
        <f t="shared" si="8"/>
        <v>正确</v>
      </c>
    </row>
    <row r="54" s="1" customFormat="1" ht="33" customHeight="1" spans="1:56">
      <c r="A54" s="229">
        <f t="shared" si="1"/>
        <v>50</v>
      </c>
      <c r="B54" s="287"/>
      <c r="C54" s="288"/>
      <c r="D54" s="227"/>
      <c r="E54" s="287"/>
      <c r="F54" s="217">
        <f t="shared" si="2"/>
        <v>30</v>
      </c>
      <c r="G54" s="286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56">
        <f t="shared" si="9"/>
        <v>0</v>
      </c>
      <c r="T54" s="263"/>
      <c r="U54" s="260"/>
      <c r="V54" s="289"/>
      <c r="W54" s="290"/>
      <c r="X54" s="290"/>
      <c r="Y54" s="290"/>
      <c r="Z54" s="290"/>
      <c r="AA54" s="290"/>
      <c r="AB54" s="269"/>
      <c r="AC54" s="268">
        <f t="shared" si="3"/>
        <v>0</v>
      </c>
      <c r="AD54" s="269"/>
      <c r="AE54" s="269"/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/>
      <c r="AQ54" s="269"/>
      <c r="AR54" s="269"/>
      <c r="AS54" s="276">
        <f t="shared" si="4"/>
        <v>0</v>
      </c>
      <c r="AT54" s="268">
        <f t="shared" si="5"/>
        <v>0</v>
      </c>
      <c r="AU54" s="268">
        <f t="shared" si="6"/>
        <v>0</v>
      </c>
      <c r="AV54" s="281"/>
      <c r="AW54" s="282"/>
      <c r="AX54" s="282"/>
      <c r="AY54" s="282"/>
      <c r="AZ54" s="282"/>
      <c r="BA54" s="268">
        <f t="shared" si="7"/>
        <v>0</v>
      </c>
      <c r="BB54" s="283"/>
      <c r="BC54" s="291"/>
      <c r="BD54" s="94" t="str">
        <f t="shared" si="8"/>
        <v>正确</v>
      </c>
    </row>
    <row r="55" s="1" customFormat="1" ht="33" customHeight="1" spans="1:56">
      <c r="A55" s="229">
        <f t="shared" si="1"/>
        <v>51</v>
      </c>
      <c r="B55" s="287"/>
      <c r="C55" s="288"/>
      <c r="D55" s="227"/>
      <c r="E55" s="287"/>
      <c r="F55" s="217">
        <f t="shared" si="2"/>
        <v>30</v>
      </c>
      <c r="G55" s="286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56">
        <f t="shared" si="9"/>
        <v>0</v>
      </c>
      <c r="T55" s="263"/>
      <c r="U55" s="260"/>
      <c r="V55" s="289"/>
      <c r="W55" s="290"/>
      <c r="X55" s="290"/>
      <c r="Y55" s="290"/>
      <c r="Z55" s="290"/>
      <c r="AA55" s="290"/>
      <c r="AB55" s="269"/>
      <c r="AC55" s="268">
        <f t="shared" si="3"/>
        <v>0</v>
      </c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276">
        <f t="shared" si="4"/>
        <v>0</v>
      </c>
      <c r="AT55" s="268">
        <f t="shared" si="5"/>
        <v>0</v>
      </c>
      <c r="AU55" s="268">
        <f t="shared" si="6"/>
        <v>0</v>
      </c>
      <c r="AV55" s="281"/>
      <c r="AW55" s="282"/>
      <c r="AX55" s="282"/>
      <c r="AY55" s="282"/>
      <c r="AZ55" s="282"/>
      <c r="BA55" s="268">
        <f t="shared" si="7"/>
        <v>0</v>
      </c>
      <c r="BB55" s="283"/>
      <c r="BC55" s="291"/>
      <c r="BD55" s="94" t="str">
        <f t="shared" si="8"/>
        <v>正确</v>
      </c>
    </row>
    <row r="56" s="1" customFormat="1" ht="33" customHeight="1" spans="1:56">
      <c r="A56" s="229">
        <f t="shared" si="1"/>
        <v>52</v>
      </c>
      <c r="B56" s="287"/>
      <c r="C56" s="288"/>
      <c r="D56" s="227"/>
      <c r="E56" s="287"/>
      <c r="F56" s="217">
        <f t="shared" si="2"/>
        <v>30</v>
      </c>
      <c r="G56" s="286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56">
        <f t="shared" si="9"/>
        <v>0</v>
      </c>
      <c r="T56" s="263"/>
      <c r="U56" s="260"/>
      <c r="V56" s="289"/>
      <c r="W56" s="290"/>
      <c r="X56" s="290"/>
      <c r="Y56" s="290"/>
      <c r="Z56" s="290"/>
      <c r="AA56" s="290"/>
      <c r="AB56" s="269"/>
      <c r="AC56" s="268">
        <f t="shared" si="3"/>
        <v>0</v>
      </c>
      <c r="AD56" s="269"/>
      <c r="AE56" s="269"/>
      <c r="AF56" s="269"/>
      <c r="AG56" s="269"/>
      <c r="AH56" s="269"/>
      <c r="AI56" s="269"/>
      <c r="AJ56" s="269"/>
      <c r="AK56" s="269"/>
      <c r="AL56" s="269"/>
      <c r="AM56" s="269"/>
      <c r="AN56" s="269"/>
      <c r="AO56" s="269"/>
      <c r="AP56" s="269"/>
      <c r="AQ56" s="269"/>
      <c r="AR56" s="269"/>
      <c r="AS56" s="276">
        <f t="shared" si="4"/>
        <v>0</v>
      </c>
      <c r="AT56" s="268">
        <f t="shared" si="5"/>
        <v>0</v>
      </c>
      <c r="AU56" s="268">
        <f t="shared" si="6"/>
        <v>0</v>
      </c>
      <c r="AV56" s="281"/>
      <c r="AW56" s="282"/>
      <c r="AX56" s="282"/>
      <c r="AY56" s="282"/>
      <c r="AZ56" s="282"/>
      <c r="BA56" s="268">
        <f t="shared" si="7"/>
        <v>0</v>
      </c>
      <c r="BB56" s="283"/>
      <c r="BC56" s="291"/>
      <c r="BD56" s="94" t="str">
        <f t="shared" si="8"/>
        <v>正确</v>
      </c>
    </row>
    <row r="57" s="1" customFormat="1" ht="33" customHeight="1" spans="1:56">
      <c r="A57" s="229">
        <f t="shared" si="1"/>
        <v>53</v>
      </c>
      <c r="B57" s="287"/>
      <c r="C57" s="288"/>
      <c r="D57" s="227"/>
      <c r="E57" s="287"/>
      <c r="F57" s="217">
        <f t="shared" si="2"/>
        <v>30</v>
      </c>
      <c r="G57" s="286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56">
        <f t="shared" si="9"/>
        <v>0</v>
      </c>
      <c r="T57" s="263"/>
      <c r="U57" s="260"/>
      <c r="V57" s="289"/>
      <c r="W57" s="290"/>
      <c r="X57" s="290"/>
      <c r="Y57" s="290"/>
      <c r="Z57" s="290"/>
      <c r="AA57" s="290"/>
      <c r="AB57" s="269"/>
      <c r="AC57" s="268">
        <f t="shared" si="3"/>
        <v>0</v>
      </c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276">
        <f t="shared" si="4"/>
        <v>0</v>
      </c>
      <c r="AT57" s="268">
        <f t="shared" si="5"/>
        <v>0</v>
      </c>
      <c r="AU57" s="268">
        <f t="shared" si="6"/>
        <v>0</v>
      </c>
      <c r="AV57" s="281"/>
      <c r="AW57" s="282"/>
      <c r="AX57" s="282"/>
      <c r="AY57" s="282"/>
      <c r="AZ57" s="282"/>
      <c r="BA57" s="268">
        <f t="shared" si="7"/>
        <v>0</v>
      </c>
      <c r="BB57" s="283"/>
      <c r="BC57" s="291"/>
      <c r="BD57" s="94" t="str">
        <f t="shared" si="8"/>
        <v>正确</v>
      </c>
    </row>
    <row r="58" s="1" customFormat="1" ht="33" customHeight="1" spans="1:56">
      <c r="A58" s="229">
        <f t="shared" si="1"/>
        <v>54</v>
      </c>
      <c r="B58" s="287"/>
      <c r="C58" s="288"/>
      <c r="D58" s="227"/>
      <c r="E58" s="287"/>
      <c r="F58" s="217">
        <f t="shared" si="2"/>
        <v>30</v>
      </c>
      <c r="G58" s="286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56">
        <f t="shared" si="9"/>
        <v>0</v>
      </c>
      <c r="T58" s="263"/>
      <c r="U58" s="260"/>
      <c r="V58" s="289"/>
      <c r="W58" s="290"/>
      <c r="X58" s="290"/>
      <c r="Y58" s="290"/>
      <c r="Z58" s="290"/>
      <c r="AA58" s="290"/>
      <c r="AB58" s="269"/>
      <c r="AC58" s="268">
        <f t="shared" si="3"/>
        <v>0</v>
      </c>
      <c r="AD58" s="269"/>
      <c r="AE58" s="269"/>
      <c r="AF58" s="269"/>
      <c r="AG58" s="269"/>
      <c r="AH58" s="269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276">
        <f t="shared" si="4"/>
        <v>0</v>
      </c>
      <c r="AT58" s="268">
        <f t="shared" si="5"/>
        <v>0</v>
      </c>
      <c r="AU58" s="268">
        <f t="shared" si="6"/>
        <v>0</v>
      </c>
      <c r="AV58" s="281"/>
      <c r="AW58" s="282"/>
      <c r="AX58" s="282"/>
      <c r="AY58" s="282"/>
      <c r="AZ58" s="282"/>
      <c r="BA58" s="268">
        <f t="shared" si="7"/>
        <v>0</v>
      </c>
      <c r="BB58" s="283"/>
      <c r="BC58" s="291"/>
      <c r="BD58" s="94" t="str">
        <f t="shared" si="8"/>
        <v>正确</v>
      </c>
    </row>
    <row r="59" s="1" customFormat="1" ht="33" customHeight="1" spans="1:56">
      <c r="A59" s="229">
        <f t="shared" si="1"/>
        <v>55</v>
      </c>
      <c r="B59" s="287"/>
      <c r="C59" s="288"/>
      <c r="D59" s="227"/>
      <c r="E59" s="287"/>
      <c r="F59" s="217">
        <f t="shared" si="2"/>
        <v>30</v>
      </c>
      <c r="G59" s="286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56">
        <f t="shared" si="9"/>
        <v>0</v>
      </c>
      <c r="T59" s="263"/>
      <c r="U59" s="260"/>
      <c r="V59" s="289"/>
      <c r="W59" s="290"/>
      <c r="X59" s="290"/>
      <c r="Y59" s="290"/>
      <c r="Z59" s="290"/>
      <c r="AA59" s="290"/>
      <c r="AB59" s="269"/>
      <c r="AC59" s="268">
        <f t="shared" si="3"/>
        <v>0</v>
      </c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276">
        <f t="shared" si="4"/>
        <v>0</v>
      </c>
      <c r="AT59" s="268">
        <f t="shared" si="5"/>
        <v>0</v>
      </c>
      <c r="AU59" s="268">
        <f t="shared" si="6"/>
        <v>0</v>
      </c>
      <c r="AV59" s="281"/>
      <c r="AW59" s="282"/>
      <c r="AX59" s="282"/>
      <c r="AY59" s="282"/>
      <c r="AZ59" s="282"/>
      <c r="BA59" s="268">
        <f t="shared" si="7"/>
        <v>0</v>
      </c>
      <c r="BB59" s="283"/>
      <c r="BC59" s="291"/>
      <c r="BD59" s="94" t="str">
        <f t="shared" si="8"/>
        <v>正确</v>
      </c>
    </row>
    <row r="60" s="1" customFormat="1" ht="33" customHeight="1" spans="1:56">
      <c r="A60" s="229">
        <f t="shared" si="1"/>
        <v>56</v>
      </c>
      <c r="B60" s="287"/>
      <c r="C60" s="288"/>
      <c r="D60" s="227"/>
      <c r="E60" s="287"/>
      <c r="F60" s="217">
        <f t="shared" si="2"/>
        <v>30</v>
      </c>
      <c r="G60" s="286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56">
        <f t="shared" si="9"/>
        <v>0</v>
      </c>
      <c r="T60" s="263"/>
      <c r="U60" s="260"/>
      <c r="V60" s="289"/>
      <c r="W60" s="290"/>
      <c r="X60" s="290"/>
      <c r="Y60" s="290"/>
      <c r="Z60" s="290"/>
      <c r="AA60" s="290"/>
      <c r="AB60" s="269"/>
      <c r="AC60" s="268">
        <f t="shared" si="3"/>
        <v>0</v>
      </c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276">
        <f t="shared" si="4"/>
        <v>0</v>
      </c>
      <c r="AT60" s="268">
        <f t="shared" si="5"/>
        <v>0</v>
      </c>
      <c r="AU60" s="268">
        <f t="shared" si="6"/>
        <v>0</v>
      </c>
      <c r="AV60" s="281"/>
      <c r="AW60" s="282"/>
      <c r="AX60" s="282"/>
      <c r="AY60" s="282"/>
      <c r="AZ60" s="282"/>
      <c r="BA60" s="268">
        <f t="shared" si="7"/>
        <v>0</v>
      </c>
      <c r="BB60" s="283"/>
      <c r="BC60" s="291"/>
      <c r="BD60" s="94" t="str">
        <f t="shared" si="8"/>
        <v>正确</v>
      </c>
    </row>
    <row r="61" s="1" customFormat="1" ht="33" customHeight="1" spans="1:56">
      <c r="A61" s="229">
        <f t="shared" si="1"/>
        <v>57</v>
      </c>
      <c r="B61" s="287"/>
      <c r="C61" s="288"/>
      <c r="D61" s="227"/>
      <c r="E61" s="287"/>
      <c r="F61" s="217">
        <f t="shared" si="2"/>
        <v>30</v>
      </c>
      <c r="G61" s="286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56">
        <f t="shared" si="9"/>
        <v>0</v>
      </c>
      <c r="T61" s="263"/>
      <c r="U61" s="260"/>
      <c r="V61" s="289"/>
      <c r="W61" s="290"/>
      <c r="X61" s="290"/>
      <c r="Y61" s="290"/>
      <c r="Z61" s="290"/>
      <c r="AA61" s="290"/>
      <c r="AB61" s="269"/>
      <c r="AC61" s="268">
        <f t="shared" si="3"/>
        <v>0</v>
      </c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276">
        <f t="shared" si="4"/>
        <v>0</v>
      </c>
      <c r="AT61" s="268">
        <f t="shared" si="5"/>
        <v>0</v>
      </c>
      <c r="AU61" s="268">
        <f t="shared" si="6"/>
        <v>0</v>
      </c>
      <c r="AV61" s="281"/>
      <c r="AW61" s="282"/>
      <c r="AX61" s="282"/>
      <c r="AY61" s="282"/>
      <c r="AZ61" s="282"/>
      <c r="BA61" s="268">
        <f t="shared" si="7"/>
        <v>0</v>
      </c>
      <c r="BB61" s="283"/>
      <c r="BC61" s="291"/>
      <c r="BD61" s="94" t="str">
        <f t="shared" si="8"/>
        <v>正确</v>
      </c>
    </row>
    <row r="62" s="1" customFormat="1" ht="33" customHeight="1" spans="1:56">
      <c r="A62" s="229">
        <f t="shared" si="1"/>
        <v>58</v>
      </c>
      <c r="B62" s="287"/>
      <c r="C62" s="288"/>
      <c r="D62" s="227"/>
      <c r="E62" s="287"/>
      <c r="F62" s="217">
        <f t="shared" si="2"/>
        <v>30</v>
      </c>
      <c r="G62" s="286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56">
        <f t="shared" si="9"/>
        <v>0</v>
      </c>
      <c r="T62" s="263"/>
      <c r="U62" s="260"/>
      <c r="V62" s="289"/>
      <c r="W62" s="290"/>
      <c r="X62" s="290"/>
      <c r="Y62" s="290"/>
      <c r="Z62" s="290"/>
      <c r="AA62" s="290"/>
      <c r="AB62" s="269"/>
      <c r="AC62" s="268">
        <f t="shared" si="3"/>
        <v>0</v>
      </c>
      <c r="AD62" s="269"/>
      <c r="AE62" s="269"/>
      <c r="AF62" s="269"/>
      <c r="AG62" s="269"/>
      <c r="AH62" s="269"/>
      <c r="AI62" s="269"/>
      <c r="AJ62" s="269"/>
      <c r="AK62" s="269"/>
      <c r="AL62" s="269"/>
      <c r="AM62" s="269"/>
      <c r="AN62" s="269"/>
      <c r="AO62" s="269"/>
      <c r="AP62" s="269"/>
      <c r="AQ62" s="269"/>
      <c r="AR62" s="269"/>
      <c r="AS62" s="276">
        <f t="shared" si="4"/>
        <v>0</v>
      </c>
      <c r="AT62" s="268">
        <f t="shared" si="5"/>
        <v>0</v>
      </c>
      <c r="AU62" s="268">
        <f t="shared" si="6"/>
        <v>0</v>
      </c>
      <c r="AV62" s="281"/>
      <c r="AW62" s="282"/>
      <c r="AX62" s="282"/>
      <c r="AY62" s="282"/>
      <c r="AZ62" s="282"/>
      <c r="BA62" s="268">
        <f t="shared" si="7"/>
        <v>0</v>
      </c>
      <c r="BB62" s="283"/>
      <c r="BC62" s="291"/>
      <c r="BD62" s="94" t="str">
        <f t="shared" si="8"/>
        <v>正确</v>
      </c>
    </row>
    <row r="63" s="1" customFormat="1" ht="33" customHeight="1" spans="1:56">
      <c r="A63" s="229">
        <f t="shared" si="1"/>
        <v>59</v>
      </c>
      <c r="B63" s="287"/>
      <c r="C63" s="288"/>
      <c r="D63" s="227"/>
      <c r="E63" s="287"/>
      <c r="F63" s="217">
        <f t="shared" si="2"/>
        <v>30</v>
      </c>
      <c r="G63" s="286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56">
        <f t="shared" si="9"/>
        <v>0</v>
      </c>
      <c r="T63" s="263"/>
      <c r="U63" s="260"/>
      <c r="V63" s="289"/>
      <c r="W63" s="290"/>
      <c r="X63" s="290"/>
      <c r="Y63" s="290"/>
      <c r="Z63" s="290"/>
      <c r="AA63" s="290"/>
      <c r="AB63" s="269"/>
      <c r="AC63" s="268">
        <f t="shared" si="3"/>
        <v>0</v>
      </c>
      <c r="AD63" s="269"/>
      <c r="AE63" s="269"/>
      <c r="AF63" s="269"/>
      <c r="AG63" s="269"/>
      <c r="AH63" s="269"/>
      <c r="AI63" s="269"/>
      <c r="AJ63" s="269"/>
      <c r="AK63" s="269"/>
      <c r="AL63" s="269"/>
      <c r="AM63" s="269"/>
      <c r="AN63" s="269"/>
      <c r="AO63" s="269"/>
      <c r="AP63" s="269"/>
      <c r="AQ63" s="269"/>
      <c r="AR63" s="269"/>
      <c r="AS63" s="276">
        <f t="shared" si="4"/>
        <v>0</v>
      </c>
      <c r="AT63" s="268">
        <f t="shared" si="5"/>
        <v>0</v>
      </c>
      <c r="AU63" s="268">
        <f t="shared" si="6"/>
        <v>0</v>
      </c>
      <c r="AV63" s="281"/>
      <c r="AW63" s="282"/>
      <c r="AX63" s="282"/>
      <c r="AY63" s="282"/>
      <c r="AZ63" s="282"/>
      <c r="BA63" s="268">
        <f t="shared" si="7"/>
        <v>0</v>
      </c>
      <c r="BB63" s="283"/>
      <c r="BC63" s="291"/>
      <c r="BD63" s="94" t="str">
        <f t="shared" si="8"/>
        <v>正确</v>
      </c>
    </row>
    <row r="64" s="1" customFormat="1" ht="33" customHeight="1" spans="1:56">
      <c r="A64" s="229">
        <f t="shared" si="1"/>
        <v>60</v>
      </c>
      <c r="B64" s="287"/>
      <c r="C64" s="288"/>
      <c r="D64" s="227"/>
      <c r="E64" s="287"/>
      <c r="F64" s="217">
        <f t="shared" si="2"/>
        <v>30</v>
      </c>
      <c r="G64" s="286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56">
        <f t="shared" si="9"/>
        <v>0</v>
      </c>
      <c r="T64" s="263"/>
      <c r="U64" s="260"/>
      <c r="V64" s="289"/>
      <c r="W64" s="290"/>
      <c r="X64" s="290"/>
      <c r="Y64" s="290"/>
      <c r="Z64" s="290"/>
      <c r="AA64" s="290"/>
      <c r="AB64" s="269"/>
      <c r="AC64" s="268">
        <f t="shared" si="3"/>
        <v>0</v>
      </c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76">
        <f t="shared" si="4"/>
        <v>0</v>
      </c>
      <c r="AT64" s="268">
        <f t="shared" si="5"/>
        <v>0</v>
      </c>
      <c r="AU64" s="268">
        <f t="shared" si="6"/>
        <v>0</v>
      </c>
      <c r="AV64" s="281"/>
      <c r="AW64" s="282"/>
      <c r="AX64" s="282"/>
      <c r="AY64" s="282"/>
      <c r="AZ64" s="282"/>
      <c r="BA64" s="268">
        <f t="shared" si="7"/>
        <v>0</v>
      </c>
      <c r="BB64" s="283"/>
      <c r="BC64" s="291"/>
      <c r="BD64" s="94" t="str">
        <f t="shared" si="8"/>
        <v>正确</v>
      </c>
    </row>
    <row r="65" s="1" customFormat="1" ht="33" customHeight="1" spans="1:56">
      <c r="A65" s="229">
        <f t="shared" si="1"/>
        <v>61</v>
      </c>
      <c r="B65" s="287"/>
      <c r="C65" s="288"/>
      <c r="D65" s="227"/>
      <c r="E65" s="287"/>
      <c r="F65" s="217">
        <f t="shared" si="2"/>
        <v>30</v>
      </c>
      <c r="G65" s="286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56">
        <f t="shared" si="9"/>
        <v>0</v>
      </c>
      <c r="T65" s="263"/>
      <c r="U65" s="260"/>
      <c r="V65" s="289"/>
      <c r="W65" s="290"/>
      <c r="X65" s="290"/>
      <c r="Y65" s="290"/>
      <c r="Z65" s="290"/>
      <c r="AA65" s="290"/>
      <c r="AB65" s="269"/>
      <c r="AC65" s="268">
        <f t="shared" si="3"/>
        <v>0</v>
      </c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276">
        <f t="shared" si="4"/>
        <v>0</v>
      </c>
      <c r="AT65" s="268">
        <f t="shared" si="5"/>
        <v>0</v>
      </c>
      <c r="AU65" s="268">
        <f t="shared" si="6"/>
        <v>0</v>
      </c>
      <c r="AV65" s="281"/>
      <c r="AW65" s="282"/>
      <c r="AX65" s="282"/>
      <c r="AY65" s="282"/>
      <c r="AZ65" s="282"/>
      <c r="BA65" s="268">
        <f t="shared" si="7"/>
        <v>0</v>
      </c>
      <c r="BB65" s="283"/>
      <c r="BC65" s="291"/>
      <c r="BD65" s="94" t="str">
        <f t="shared" si="8"/>
        <v>正确</v>
      </c>
    </row>
    <row r="66" s="1" customFormat="1" ht="33" customHeight="1" spans="1:56">
      <c r="A66" s="229">
        <f t="shared" si="1"/>
        <v>62</v>
      </c>
      <c r="B66" s="287"/>
      <c r="C66" s="288"/>
      <c r="D66" s="227"/>
      <c r="E66" s="287"/>
      <c r="F66" s="217">
        <f t="shared" si="2"/>
        <v>30</v>
      </c>
      <c r="G66" s="286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56">
        <f t="shared" si="9"/>
        <v>0</v>
      </c>
      <c r="T66" s="263"/>
      <c r="U66" s="260"/>
      <c r="V66" s="289"/>
      <c r="W66" s="290"/>
      <c r="X66" s="290"/>
      <c r="Y66" s="290"/>
      <c r="Z66" s="290"/>
      <c r="AA66" s="290"/>
      <c r="AB66" s="269"/>
      <c r="AC66" s="268">
        <f t="shared" si="3"/>
        <v>0</v>
      </c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276">
        <f t="shared" si="4"/>
        <v>0</v>
      </c>
      <c r="AT66" s="268">
        <f t="shared" si="5"/>
        <v>0</v>
      </c>
      <c r="AU66" s="268">
        <f t="shared" si="6"/>
        <v>0</v>
      </c>
      <c r="AV66" s="281"/>
      <c r="AW66" s="282"/>
      <c r="AX66" s="282"/>
      <c r="AY66" s="282"/>
      <c r="AZ66" s="282"/>
      <c r="BA66" s="268">
        <f t="shared" si="7"/>
        <v>0</v>
      </c>
      <c r="BB66" s="283"/>
      <c r="BC66" s="291"/>
      <c r="BD66" s="94" t="str">
        <f t="shared" si="8"/>
        <v>正确</v>
      </c>
    </row>
    <row r="67" s="1" customFormat="1" ht="33" customHeight="1" spans="1:56">
      <c r="A67" s="229">
        <f t="shared" si="1"/>
        <v>63</v>
      </c>
      <c r="B67" s="287"/>
      <c r="C67" s="288"/>
      <c r="D67" s="227"/>
      <c r="E67" s="287"/>
      <c r="F67" s="217">
        <f t="shared" si="2"/>
        <v>30</v>
      </c>
      <c r="G67" s="286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56">
        <f t="shared" si="9"/>
        <v>0</v>
      </c>
      <c r="T67" s="263"/>
      <c r="U67" s="260"/>
      <c r="V67" s="289"/>
      <c r="W67" s="290"/>
      <c r="X67" s="290"/>
      <c r="Y67" s="290"/>
      <c r="Z67" s="290"/>
      <c r="AA67" s="290"/>
      <c r="AB67" s="269"/>
      <c r="AC67" s="268">
        <f t="shared" si="3"/>
        <v>0</v>
      </c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276">
        <f t="shared" si="4"/>
        <v>0</v>
      </c>
      <c r="AT67" s="268">
        <f t="shared" si="5"/>
        <v>0</v>
      </c>
      <c r="AU67" s="268">
        <f t="shared" si="6"/>
        <v>0</v>
      </c>
      <c r="AV67" s="281"/>
      <c r="AW67" s="282"/>
      <c r="AX67" s="282"/>
      <c r="AY67" s="282"/>
      <c r="AZ67" s="282"/>
      <c r="BA67" s="268">
        <f t="shared" si="7"/>
        <v>0</v>
      </c>
      <c r="BB67" s="283"/>
      <c r="BC67" s="291"/>
      <c r="BD67" s="94" t="str">
        <f t="shared" si="8"/>
        <v>正确</v>
      </c>
    </row>
    <row r="68" s="1" customFormat="1" ht="33" customHeight="1" spans="1:56">
      <c r="A68" s="229">
        <f t="shared" si="1"/>
        <v>64</v>
      </c>
      <c r="B68" s="287"/>
      <c r="C68" s="288"/>
      <c r="D68" s="227"/>
      <c r="E68" s="287"/>
      <c r="F68" s="217">
        <f t="shared" si="2"/>
        <v>30</v>
      </c>
      <c r="G68" s="286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56">
        <f t="shared" si="9"/>
        <v>0</v>
      </c>
      <c r="T68" s="263"/>
      <c r="U68" s="260"/>
      <c r="V68" s="289"/>
      <c r="W68" s="290"/>
      <c r="X68" s="290"/>
      <c r="Y68" s="290"/>
      <c r="Z68" s="290"/>
      <c r="AA68" s="290"/>
      <c r="AB68" s="269"/>
      <c r="AC68" s="268">
        <f t="shared" si="3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276">
        <f t="shared" si="4"/>
        <v>0</v>
      </c>
      <c r="AT68" s="268">
        <f t="shared" si="5"/>
        <v>0</v>
      </c>
      <c r="AU68" s="268">
        <f t="shared" si="6"/>
        <v>0</v>
      </c>
      <c r="AV68" s="281"/>
      <c r="AW68" s="282"/>
      <c r="AX68" s="282"/>
      <c r="AY68" s="282"/>
      <c r="AZ68" s="282"/>
      <c r="BA68" s="268">
        <f t="shared" si="7"/>
        <v>0</v>
      </c>
      <c r="BB68" s="283"/>
      <c r="BC68" s="291"/>
      <c r="BD68" s="94" t="str">
        <f t="shared" si="8"/>
        <v>正确</v>
      </c>
    </row>
    <row r="69" s="1" customFormat="1" ht="33" customHeight="1" spans="1:56">
      <c r="A69" s="229">
        <f t="shared" ref="A69:A132" si="10">ROW()-4</f>
        <v>65</v>
      </c>
      <c r="B69" s="287"/>
      <c r="C69" s="288"/>
      <c r="D69" s="227"/>
      <c r="E69" s="287"/>
      <c r="F69" s="217">
        <f t="shared" ref="F69:F132" si="11">IF($C$2-D69+1&lt;$E$2,$C$2-D69+1,$E$2)</f>
        <v>30</v>
      </c>
      <c r="G69" s="286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56">
        <f t="shared" si="9"/>
        <v>0</v>
      </c>
      <c r="T69" s="263"/>
      <c r="U69" s="260"/>
      <c r="V69" s="289"/>
      <c r="W69" s="290"/>
      <c r="X69" s="290"/>
      <c r="Y69" s="290"/>
      <c r="Z69" s="290"/>
      <c r="AA69" s="290"/>
      <c r="AB69" s="269"/>
      <c r="AC69" s="268">
        <f t="shared" ref="AC69:AC132" si="12">IF(G69="是",30,0)</f>
        <v>0</v>
      </c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276">
        <f t="shared" ref="AS69:AS132" si="13">IFERROR(U69/$E$2*2*H69+I69*2,0)</f>
        <v>0</v>
      </c>
      <c r="AT69" s="268">
        <f t="shared" ref="AT69:AT132" si="14">IFERROR(U69/$E$2*(J69+K69*0.2+L69+M69*0.5),0)</f>
        <v>0</v>
      </c>
      <c r="AU69" s="268">
        <f t="shared" ref="AU69:AU132" si="15">ROUND(SUM(V69:AP69)-SUM(AQ69:AT69),2)</f>
        <v>0</v>
      </c>
      <c r="AV69" s="281"/>
      <c r="AW69" s="282"/>
      <c r="AX69" s="282"/>
      <c r="AY69" s="282"/>
      <c r="AZ69" s="282"/>
      <c r="BA69" s="268">
        <f t="shared" ref="BA69:BA132" si="16">ROUND(AU69-SUM(AV69:AZ69),2)</f>
        <v>0</v>
      </c>
      <c r="BB69" s="283"/>
      <c r="BC69" s="291"/>
      <c r="BD69" s="94" t="str">
        <f t="shared" ref="BD69:BD132" si="17">IF(U69-SUM(V69:AB69)=0,"正确","错误")</f>
        <v>正确</v>
      </c>
    </row>
    <row r="70" s="1" customFormat="1" ht="33" customHeight="1" spans="1:56">
      <c r="A70" s="229">
        <f t="shared" si="10"/>
        <v>66</v>
      </c>
      <c r="B70" s="287"/>
      <c r="C70" s="288"/>
      <c r="D70" s="227"/>
      <c r="E70" s="287"/>
      <c r="F70" s="217">
        <f t="shared" si="11"/>
        <v>30</v>
      </c>
      <c r="G70" s="286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56">
        <f t="shared" si="9"/>
        <v>0</v>
      </c>
      <c r="T70" s="263"/>
      <c r="U70" s="260"/>
      <c r="V70" s="289"/>
      <c r="W70" s="290"/>
      <c r="X70" s="290"/>
      <c r="Y70" s="290"/>
      <c r="Z70" s="290"/>
      <c r="AA70" s="290"/>
      <c r="AB70" s="269"/>
      <c r="AC70" s="268">
        <f t="shared" si="12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276">
        <f t="shared" si="13"/>
        <v>0</v>
      </c>
      <c r="AT70" s="268">
        <f t="shared" si="14"/>
        <v>0</v>
      </c>
      <c r="AU70" s="268">
        <f t="shared" si="15"/>
        <v>0</v>
      </c>
      <c r="AV70" s="281"/>
      <c r="AW70" s="282"/>
      <c r="AX70" s="282"/>
      <c r="AY70" s="282"/>
      <c r="AZ70" s="282"/>
      <c r="BA70" s="268">
        <f t="shared" si="16"/>
        <v>0</v>
      </c>
      <c r="BB70" s="283"/>
      <c r="BC70" s="291"/>
      <c r="BD70" s="94" t="str">
        <f t="shared" si="17"/>
        <v>正确</v>
      </c>
    </row>
    <row r="71" s="1" customFormat="1" ht="33" customHeight="1" spans="1:56">
      <c r="A71" s="229">
        <f t="shared" si="10"/>
        <v>67</v>
      </c>
      <c r="B71" s="287"/>
      <c r="C71" s="288"/>
      <c r="D71" s="227"/>
      <c r="E71" s="287"/>
      <c r="F71" s="217">
        <f t="shared" si="11"/>
        <v>30</v>
      </c>
      <c r="G71" s="286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56">
        <f t="shared" si="9"/>
        <v>0</v>
      </c>
      <c r="T71" s="263"/>
      <c r="U71" s="260"/>
      <c r="V71" s="289"/>
      <c r="W71" s="290"/>
      <c r="X71" s="290"/>
      <c r="Y71" s="290"/>
      <c r="Z71" s="290"/>
      <c r="AA71" s="290"/>
      <c r="AB71" s="269"/>
      <c r="AC71" s="268">
        <f t="shared" si="12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276">
        <f t="shared" si="13"/>
        <v>0</v>
      </c>
      <c r="AT71" s="268">
        <f t="shared" si="14"/>
        <v>0</v>
      </c>
      <c r="AU71" s="268">
        <f t="shared" si="15"/>
        <v>0</v>
      </c>
      <c r="AV71" s="281"/>
      <c r="AW71" s="282"/>
      <c r="AX71" s="282"/>
      <c r="AY71" s="282"/>
      <c r="AZ71" s="282"/>
      <c r="BA71" s="268">
        <f t="shared" si="16"/>
        <v>0</v>
      </c>
      <c r="BB71" s="283"/>
      <c r="BC71" s="291"/>
      <c r="BD71" s="94" t="str">
        <f t="shared" si="17"/>
        <v>正确</v>
      </c>
    </row>
    <row r="72" s="1" customFormat="1" ht="33" customHeight="1" spans="1:56">
      <c r="A72" s="229">
        <f t="shared" si="10"/>
        <v>68</v>
      </c>
      <c r="B72" s="287"/>
      <c r="C72" s="288"/>
      <c r="D72" s="227"/>
      <c r="E72" s="287"/>
      <c r="F72" s="217">
        <f t="shared" si="11"/>
        <v>30</v>
      </c>
      <c r="G72" s="286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56">
        <f t="shared" si="9"/>
        <v>0</v>
      </c>
      <c r="T72" s="263"/>
      <c r="U72" s="260"/>
      <c r="V72" s="289"/>
      <c r="W72" s="290"/>
      <c r="X72" s="290"/>
      <c r="Y72" s="290"/>
      <c r="Z72" s="290"/>
      <c r="AA72" s="290"/>
      <c r="AB72" s="269"/>
      <c r="AC72" s="268">
        <f t="shared" si="12"/>
        <v>0</v>
      </c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76">
        <f t="shared" si="13"/>
        <v>0</v>
      </c>
      <c r="AT72" s="268">
        <f t="shared" si="14"/>
        <v>0</v>
      </c>
      <c r="AU72" s="268">
        <f t="shared" si="15"/>
        <v>0</v>
      </c>
      <c r="AV72" s="281"/>
      <c r="AW72" s="282"/>
      <c r="AX72" s="282"/>
      <c r="AY72" s="282"/>
      <c r="AZ72" s="282"/>
      <c r="BA72" s="268">
        <f t="shared" si="16"/>
        <v>0</v>
      </c>
      <c r="BB72" s="283"/>
      <c r="BC72" s="291"/>
      <c r="BD72" s="94" t="str">
        <f t="shared" si="17"/>
        <v>正确</v>
      </c>
    </row>
    <row r="73" s="1" customFormat="1" ht="33" customHeight="1" spans="1:56">
      <c r="A73" s="229">
        <f t="shared" si="10"/>
        <v>69</v>
      </c>
      <c r="B73" s="287"/>
      <c r="C73" s="288"/>
      <c r="D73" s="227"/>
      <c r="E73" s="287"/>
      <c r="F73" s="217">
        <f t="shared" si="11"/>
        <v>30</v>
      </c>
      <c r="G73" s="286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56">
        <f t="shared" si="9"/>
        <v>0</v>
      </c>
      <c r="T73" s="263"/>
      <c r="U73" s="260"/>
      <c r="V73" s="289"/>
      <c r="W73" s="290"/>
      <c r="X73" s="290"/>
      <c r="Y73" s="290"/>
      <c r="Z73" s="290"/>
      <c r="AA73" s="290"/>
      <c r="AB73" s="269"/>
      <c r="AC73" s="268">
        <f t="shared" si="12"/>
        <v>0</v>
      </c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76">
        <f t="shared" si="13"/>
        <v>0</v>
      </c>
      <c r="AT73" s="268">
        <f t="shared" si="14"/>
        <v>0</v>
      </c>
      <c r="AU73" s="268">
        <f t="shared" si="15"/>
        <v>0</v>
      </c>
      <c r="AV73" s="281"/>
      <c r="AW73" s="282"/>
      <c r="AX73" s="282"/>
      <c r="AY73" s="282"/>
      <c r="AZ73" s="282"/>
      <c r="BA73" s="268">
        <f t="shared" si="16"/>
        <v>0</v>
      </c>
      <c r="BB73" s="283"/>
      <c r="BC73" s="291"/>
      <c r="BD73" s="94" t="str">
        <f t="shared" si="17"/>
        <v>正确</v>
      </c>
    </row>
    <row r="74" s="1" customFormat="1" ht="33" customHeight="1" spans="1:56">
      <c r="A74" s="229">
        <f t="shared" si="10"/>
        <v>70</v>
      </c>
      <c r="B74" s="287"/>
      <c r="C74" s="288"/>
      <c r="D74" s="227"/>
      <c r="E74" s="287"/>
      <c r="F74" s="217">
        <f t="shared" si="11"/>
        <v>30</v>
      </c>
      <c r="G74" s="286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56">
        <f t="shared" ref="S74:S137" si="18">P74+Q74-R74</f>
        <v>0</v>
      </c>
      <c r="T74" s="263"/>
      <c r="U74" s="260"/>
      <c r="V74" s="289"/>
      <c r="W74" s="290"/>
      <c r="X74" s="290"/>
      <c r="Y74" s="290"/>
      <c r="Z74" s="290"/>
      <c r="AA74" s="290"/>
      <c r="AB74" s="269"/>
      <c r="AC74" s="268">
        <f t="shared" si="12"/>
        <v>0</v>
      </c>
      <c r="AD74" s="269"/>
      <c r="AE74" s="269"/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276">
        <f t="shared" si="13"/>
        <v>0</v>
      </c>
      <c r="AT74" s="268">
        <f t="shared" si="14"/>
        <v>0</v>
      </c>
      <c r="AU74" s="268">
        <f t="shared" si="15"/>
        <v>0</v>
      </c>
      <c r="AV74" s="281"/>
      <c r="AW74" s="282"/>
      <c r="AX74" s="282"/>
      <c r="AY74" s="282"/>
      <c r="AZ74" s="282"/>
      <c r="BA74" s="268">
        <f t="shared" si="16"/>
        <v>0</v>
      </c>
      <c r="BB74" s="283"/>
      <c r="BC74" s="291"/>
      <c r="BD74" s="94" t="str">
        <f t="shared" si="17"/>
        <v>正确</v>
      </c>
    </row>
    <row r="75" s="1" customFormat="1" ht="33" customHeight="1" spans="1:56">
      <c r="A75" s="229">
        <f t="shared" si="10"/>
        <v>71</v>
      </c>
      <c r="B75" s="287"/>
      <c r="C75" s="288"/>
      <c r="D75" s="227"/>
      <c r="E75" s="287"/>
      <c r="F75" s="217">
        <f t="shared" si="11"/>
        <v>30</v>
      </c>
      <c r="G75" s="286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56">
        <f t="shared" si="18"/>
        <v>0</v>
      </c>
      <c r="T75" s="263"/>
      <c r="U75" s="260"/>
      <c r="V75" s="289"/>
      <c r="W75" s="290"/>
      <c r="X75" s="290"/>
      <c r="Y75" s="290"/>
      <c r="Z75" s="290"/>
      <c r="AA75" s="290"/>
      <c r="AB75" s="269"/>
      <c r="AC75" s="268">
        <f t="shared" si="12"/>
        <v>0</v>
      </c>
      <c r="AD75" s="269"/>
      <c r="AE75" s="269"/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276">
        <f t="shared" si="13"/>
        <v>0</v>
      </c>
      <c r="AT75" s="268">
        <f t="shared" si="14"/>
        <v>0</v>
      </c>
      <c r="AU75" s="268">
        <f t="shared" si="15"/>
        <v>0</v>
      </c>
      <c r="AV75" s="281"/>
      <c r="AW75" s="282"/>
      <c r="AX75" s="282"/>
      <c r="AY75" s="282"/>
      <c r="AZ75" s="282"/>
      <c r="BA75" s="268">
        <f t="shared" si="16"/>
        <v>0</v>
      </c>
      <c r="BB75" s="283"/>
      <c r="BC75" s="291"/>
      <c r="BD75" s="94" t="str">
        <f t="shared" si="17"/>
        <v>正确</v>
      </c>
    </row>
    <row r="76" s="1" customFormat="1" ht="33" customHeight="1" spans="1:56">
      <c r="A76" s="229">
        <f t="shared" si="10"/>
        <v>72</v>
      </c>
      <c r="B76" s="287"/>
      <c r="C76" s="288"/>
      <c r="D76" s="227"/>
      <c r="E76" s="287"/>
      <c r="F76" s="217">
        <f t="shared" si="11"/>
        <v>30</v>
      </c>
      <c r="G76" s="286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56">
        <f t="shared" si="18"/>
        <v>0</v>
      </c>
      <c r="T76" s="263"/>
      <c r="U76" s="260"/>
      <c r="V76" s="289"/>
      <c r="W76" s="290"/>
      <c r="X76" s="290"/>
      <c r="Y76" s="290"/>
      <c r="Z76" s="290"/>
      <c r="AA76" s="290"/>
      <c r="AB76" s="269"/>
      <c r="AC76" s="268">
        <f t="shared" si="12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276">
        <f t="shared" si="13"/>
        <v>0</v>
      </c>
      <c r="AT76" s="268">
        <f t="shared" si="14"/>
        <v>0</v>
      </c>
      <c r="AU76" s="268">
        <f t="shared" si="15"/>
        <v>0</v>
      </c>
      <c r="AV76" s="281"/>
      <c r="AW76" s="282"/>
      <c r="AX76" s="282"/>
      <c r="AY76" s="282"/>
      <c r="AZ76" s="282"/>
      <c r="BA76" s="268">
        <f t="shared" si="16"/>
        <v>0</v>
      </c>
      <c r="BB76" s="283"/>
      <c r="BC76" s="291"/>
      <c r="BD76" s="94" t="str">
        <f t="shared" si="17"/>
        <v>正确</v>
      </c>
    </row>
    <row r="77" s="1" customFormat="1" ht="33" customHeight="1" spans="1:56">
      <c r="A77" s="229">
        <f t="shared" si="10"/>
        <v>73</v>
      </c>
      <c r="B77" s="287"/>
      <c r="C77" s="288"/>
      <c r="D77" s="227"/>
      <c r="E77" s="287"/>
      <c r="F77" s="217">
        <f t="shared" si="11"/>
        <v>30</v>
      </c>
      <c r="G77" s="286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56">
        <f t="shared" si="18"/>
        <v>0</v>
      </c>
      <c r="T77" s="263"/>
      <c r="U77" s="260"/>
      <c r="V77" s="289"/>
      <c r="W77" s="290"/>
      <c r="X77" s="290"/>
      <c r="Y77" s="290"/>
      <c r="Z77" s="290"/>
      <c r="AA77" s="290"/>
      <c r="AB77" s="269"/>
      <c r="AC77" s="268">
        <f t="shared" si="12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276">
        <f t="shared" si="13"/>
        <v>0</v>
      </c>
      <c r="AT77" s="268">
        <f t="shared" si="14"/>
        <v>0</v>
      </c>
      <c r="AU77" s="268">
        <f t="shared" si="15"/>
        <v>0</v>
      </c>
      <c r="AV77" s="281"/>
      <c r="AW77" s="282"/>
      <c r="AX77" s="282"/>
      <c r="AY77" s="282"/>
      <c r="AZ77" s="282"/>
      <c r="BA77" s="268">
        <f t="shared" si="16"/>
        <v>0</v>
      </c>
      <c r="BB77" s="283"/>
      <c r="BC77" s="291"/>
      <c r="BD77" s="94" t="str">
        <f t="shared" si="17"/>
        <v>正确</v>
      </c>
    </row>
    <row r="78" s="1" customFormat="1" ht="33" customHeight="1" spans="1:56">
      <c r="A78" s="229">
        <f t="shared" si="10"/>
        <v>74</v>
      </c>
      <c r="B78" s="287"/>
      <c r="C78" s="288"/>
      <c r="D78" s="227"/>
      <c r="E78" s="287"/>
      <c r="F78" s="217">
        <f t="shared" si="11"/>
        <v>30</v>
      </c>
      <c r="G78" s="286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56">
        <f t="shared" si="18"/>
        <v>0</v>
      </c>
      <c r="T78" s="263"/>
      <c r="U78" s="260"/>
      <c r="V78" s="289"/>
      <c r="W78" s="290"/>
      <c r="X78" s="290"/>
      <c r="Y78" s="290"/>
      <c r="Z78" s="290"/>
      <c r="AA78" s="290"/>
      <c r="AB78" s="269"/>
      <c r="AC78" s="268">
        <f t="shared" si="12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276">
        <f t="shared" si="13"/>
        <v>0</v>
      </c>
      <c r="AT78" s="268">
        <f t="shared" si="14"/>
        <v>0</v>
      </c>
      <c r="AU78" s="268">
        <f t="shared" si="15"/>
        <v>0</v>
      </c>
      <c r="AV78" s="281"/>
      <c r="AW78" s="282"/>
      <c r="AX78" s="282"/>
      <c r="AY78" s="282"/>
      <c r="AZ78" s="282"/>
      <c r="BA78" s="268">
        <f t="shared" si="16"/>
        <v>0</v>
      </c>
      <c r="BB78" s="283"/>
      <c r="BC78" s="291"/>
      <c r="BD78" s="94" t="str">
        <f t="shared" si="17"/>
        <v>正确</v>
      </c>
    </row>
    <row r="79" s="1" customFormat="1" ht="33" customHeight="1" spans="1:56">
      <c r="A79" s="229">
        <f t="shared" si="10"/>
        <v>75</v>
      </c>
      <c r="B79" s="287"/>
      <c r="C79" s="288"/>
      <c r="D79" s="227"/>
      <c r="E79" s="287"/>
      <c r="F79" s="217">
        <f t="shared" si="11"/>
        <v>30</v>
      </c>
      <c r="G79" s="286"/>
      <c r="H79" s="215"/>
      <c r="I79" s="215"/>
      <c r="J79" s="215"/>
      <c r="K79" s="215"/>
      <c r="L79" s="215"/>
      <c r="M79" s="215"/>
      <c r="N79" s="215"/>
      <c r="O79" s="215"/>
      <c r="P79" s="215"/>
      <c r="Q79" s="215"/>
      <c r="R79" s="215"/>
      <c r="S79" s="256">
        <f t="shared" si="18"/>
        <v>0</v>
      </c>
      <c r="T79" s="263"/>
      <c r="U79" s="260"/>
      <c r="V79" s="289"/>
      <c r="W79" s="290"/>
      <c r="X79" s="290"/>
      <c r="Y79" s="290"/>
      <c r="Z79" s="290"/>
      <c r="AA79" s="290"/>
      <c r="AB79" s="269"/>
      <c r="AC79" s="268">
        <f t="shared" si="12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276">
        <f t="shared" si="13"/>
        <v>0</v>
      </c>
      <c r="AT79" s="268">
        <f t="shared" si="14"/>
        <v>0</v>
      </c>
      <c r="AU79" s="268">
        <f t="shared" si="15"/>
        <v>0</v>
      </c>
      <c r="AV79" s="281"/>
      <c r="AW79" s="282"/>
      <c r="AX79" s="282"/>
      <c r="AY79" s="282"/>
      <c r="AZ79" s="282"/>
      <c r="BA79" s="268">
        <f t="shared" si="16"/>
        <v>0</v>
      </c>
      <c r="BB79" s="283"/>
      <c r="BC79" s="291"/>
      <c r="BD79" s="94" t="str">
        <f t="shared" si="17"/>
        <v>正确</v>
      </c>
    </row>
    <row r="80" s="1" customFormat="1" ht="33" customHeight="1" spans="1:56">
      <c r="A80" s="229">
        <f t="shared" si="10"/>
        <v>76</v>
      </c>
      <c r="B80" s="287"/>
      <c r="C80" s="288"/>
      <c r="D80" s="227"/>
      <c r="E80" s="287"/>
      <c r="F80" s="217">
        <f t="shared" si="11"/>
        <v>30</v>
      </c>
      <c r="G80" s="286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56">
        <f t="shared" si="18"/>
        <v>0</v>
      </c>
      <c r="T80" s="263"/>
      <c r="U80" s="260"/>
      <c r="V80" s="289"/>
      <c r="W80" s="290"/>
      <c r="X80" s="290"/>
      <c r="Y80" s="290"/>
      <c r="Z80" s="290"/>
      <c r="AA80" s="290"/>
      <c r="AB80" s="269"/>
      <c r="AC80" s="268">
        <f t="shared" si="12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276">
        <f t="shared" si="13"/>
        <v>0</v>
      </c>
      <c r="AT80" s="268">
        <f t="shared" si="14"/>
        <v>0</v>
      </c>
      <c r="AU80" s="268">
        <f t="shared" si="15"/>
        <v>0</v>
      </c>
      <c r="AV80" s="281"/>
      <c r="AW80" s="282"/>
      <c r="AX80" s="282"/>
      <c r="AY80" s="282"/>
      <c r="AZ80" s="282"/>
      <c r="BA80" s="268">
        <f t="shared" si="16"/>
        <v>0</v>
      </c>
      <c r="BB80" s="283"/>
      <c r="BC80" s="291"/>
      <c r="BD80" s="94" t="str">
        <f t="shared" si="17"/>
        <v>正确</v>
      </c>
    </row>
    <row r="81" s="1" customFormat="1" ht="33" customHeight="1" spans="1:56">
      <c r="A81" s="229">
        <f t="shared" si="10"/>
        <v>77</v>
      </c>
      <c r="B81" s="287"/>
      <c r="C81" s="288"/>
      <c r="D81" s="227"/>
      <c r="E81" s="287"/>
      <c r="F81" s="217">
        <f t="shared" si="11"/>
        <v>30</v>
      </c>
      <c r="G81" s="286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56">
        <f t="shared" si="18"/>
        <v>0</v>
      </c>
      <c r="T81" s="263"/>
      <c r="U81" s="260"/>
      <c r="V81" s="289"/>
      <c r="W81" s="290"/>
      <c r="X81" s="290"/>
      <c r="Y81" s="290"/>
      <c r="Z81" s="290"/>
      <c r="AA81" s="290"/>
      <c r="AB81" s="269"/>
      <c r="AC81" s="268">
        <f t="shared" si="12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276">
        <f t="shared" si="13"/>
        <v>0</v>
      </c>
      <c r="AT81" s="268">
        <f t="shared" si="14"/>
        <v>0</v>
      </c>
      <c r="AU81" s="268">
        <f t="shared" si="15"/>
        <v>0</v>
      </c>
      <c r="AV81" s="281"/>
      <c r="AW81" s="282"/>
      <c r="AX81" s="282"/>
      <c r="AY81" s="282"/>
      <c r="AZ81" s="282"/>
      <c r="BA81" s="268">
        <f t="shared" si="16"/>
        <v>0</v>
      </c>
      <c r="BB81" s="283"/>
      <c r="BC81" s="291"/>
      <c r="BD81" s="94" t="str">
        <f t="shared" si="17"/>
        <v>正确</v>
      </c>
    </row>
    <row r="82" s="1" customFormat="1" ht="33" customHeight="1" spans="1:56">
      <c r="A82" s="229">
        <f t="shared" si="10"/>
        <v>78</v>
      </c>
      <c r="B82" s="287"/>
      <c r="C82" s="288"/>
      <c r="D82" s="227"/>
      <c r="E82" s="287"/>
      <c r="F82" s="217">
        <f t="shared" si="11"/>
        <v>30</v>
      </c>
      <c r="G82" s="286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56">
        <f t="shared" si="18"/>
        <v>0</v>
      </c>
      <c r="T82" s="263"/>
      <c r="U82" s="260"/>
      <c r="V82" s="289"/>
      <c r="W82" s="290"/>
      <c r="X82" s="290"/>
      <c r="Y82" s="290"/>
      <c r="Z82" s="290"/>
      <c r="AA82" s="290"/>
      <c r="AB82" s="269"/>
      <c r="AC82" s="268">
        <f t="shared" si="12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276">
        <f t="shared" si="13"/>
        <v>0</v>
      </c>
      <c r="AT82" s="268">
        <f t="shared" si="14"/>
        <v>0</v>
      </c>
      <c r="AU82" s="268">
        <f t="shared" si="15"/>
        <v>0</v>
      </c>
      <c r="AV82" s="281"/>
      <c r="AW82" s="282"/>
      <c r="AX82" s="282"/>
      <c r="AY82" s="282"/>
      <c r="AZ82" s="282"/>
      <c r="BA82" s="268">
        <f t="shared" si="16"/>
        <v>0</v>
      </c>
      <c r="BB82" s="283"/>
      <c r="BC82" s="291"/>
      <c r="BD82" s="94" t="str">
        <f t="shared" si="17"/>
        <v>正确</v>
      </c>
    </row>
    <row r="83" s="1" customFormat="1" ht="33" customHeight="1" spans="1:56">
      <c r="A83" s="229">
        <f t="shared" si="10"/>
        <v>79</v>
      </c>
      <c r="B83" s="287"/>
      <c r="C83" s="288"/>
      <c r="D83" s="227"/>
      <c r="E83" s="287"/>
      <c r="F83" s="217">
        <f t="shared" si="11"/>
        <v>30</v>
      </c>
      <c r="G83" s="286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56">
        <f t="shared" si="18"/>
        <v>0</v>
      </c>
      <c r="T83" s="263"/>
      <c r="U83" s="260"/>
      <c r="V83" s="289"/>
      <c r="W83" s="290"/>
      <c r="X83" s="290"/>
      <c r="Y83" s="290"/>
      <c r="Z83" s="290"/>
      <c r="AA83" s="290"/>
      <c r="AB83" s="269"/>
      <c r="AC83" s="268">
        <f t="shared" si="12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276">
        <f t="shared" si="13"/>
        <v>0</v>
      </c>
      <c r="AT83" s="268">
        <f t="shared" si="14"/>
        <v>0</v>
      </c>
      <c r="AU83" s="268">
        <f t="shared" si="15"/>
        <v>0</v>
      </c>
      <c r="AV83" s="281"/>
      <c r="AW83" s="282"/>
      <c r="AX83" s="282"/>
      <c r="AY83" s="282"/>
      <c r="AZ83" s="282"/>
      <c r="BA83" s="268">
        <f t="shared" si="16"/>
        <v>0</v>
      </c>
      <c r="BB83" s="283"/>
      <c r="BC83" s="291"/>
      <c r="BD83" s="94" t="str">
        <f t="shared" si="17"/>
        <v>正确</v>
      </c>
    </row>
    <row r="84" s="1" customFormat="1" ht="33" customHeight="1" spans="1:56">
      <c r="A84" s="229">
        <f t="shared" si="10"/>
        <v>80</v>
      </c>
      <c r="B84" s="287"/>
      <c r="C84" s="288"/>
      <c r="D84" s="227"/>
      <c r="E84" s="287"/>
      <c r="F84" s="217">
        <f t="shared" si="11"/>
        <v>30</v>
      </c>
      <c r="G84" s="286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56">
        <f t="shared" si="18"/>
        <v>0</v>
      </c>
      <c r="T84" s="263"/>
      <c r="U84" s="260"/>
      <c r="V84" s="289"/>
      <c r="W84" s="290"/>
      <c r="X84" s="290"/>
      <c r="Y84" s="290"/>
      <c r="Z84" s="290"/>
      <c r="AA84" s="290"/>
      <c r="AB84" s="269"/>
      <c r="AC84" s="268">
        <f t="shared" si="12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276">
        <f t="shared" si="13"/>
        <v>0</v>
      </c>
      <c r="AT84" s="268">
        <f t="shared" si="14"/>
        <v>0</v>
      </c>
      <c r="AU84" s="268">
        <f t="shared" si="15"/>
        <v>0</v>
      </c>
      <c r="AV84" s="281"/>
      <c r="AW84" s="282"/>
      <c r="AX84" s="282"/>
      <c r="AY84" s="282"/>
      <c r="AZ84" s="282"/>
      <c r="BA84" s="268">
        <f t="shared" si="16"/>
        <v>0</v>
      </c>
      <c r="BB84" s="283"/>
      <c r="BC84" s="291"/>
      <c r="BD84" s="94" t="str">
        <f t="shared" si="17"/>
        <v>正确</v>
      </c>
    </row>
    <row r="85" s="1" customFormat="1" ht="33" customHeight="1" spans="1:56">
      <c r="A85" s="229">
        <f t="shared" si="10"/>
        <v>81</v>
      </c>
      <c r="B85" s="287"/>
      <c r="C85" s="288"/>
      <c r="D85" s="227"/>
      <c r="E85" s="287"/>
      <c r="F85" s="217">
        <f t="shared" si="11"/>
        <v>30</v>
      </c>
      <c r="G85" s="286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56">
        <f t="shared" si="18"/>
        <v>0</v>
      </c>
      <c r="T85" s="263"/>
      <c r="U85" s="260"/>
      <c r="V85" s="289"/>
      <c r="W85" s="290"/>
      <c r="X85" s="290"/>
      <c r="Y85" s="290"/>
      <c r="Z85" s="290"/>
      <c r="AA85" s="290"/>
      <c r="AB85" s="269"/>
      <c r="AC85" s="268">
        <f t="shared" si="12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76">
        <f t="shared" si="13"/>
        <v>0</v>
      </c>
      <c r="AT85" s="268">
        <f t="shared" si="14"/>
        <v>0</v>
      </c>
      <c r="AU85" s="268">
        <f t="shared" si="15"/>
        <v>0</v>
      </c>
      <c r="AV85" s="281"/>
      <c r="AW85" s="282"/>
      <c r="AX85" s="282"/>
      <c r="AY85" s="282"/>
      <c r="AZ85" s="282"/>
      <c r="BA85" s="268">
        <f t="shared" si="16"/>
        <v>0</v>
      </c>
      <c r="BB85" s="283"/>
      <c r="BC85" s="291"/>
      <c r="BD85" s="94" t="str">
        <f t="shared" si="17"/>
        <v>正确</v>
      </c>
    </row>
    <row r="86" s="1" customFormat="1" ht="33" customHeight="1" spans="1:56">
      <c r="A86" s="229">
        <f t="shared" si="10"/>
        <v>82</v>
      </c>
      <c r="B86" s="287"/>
      <c r="C86" s="288"/>
      <c r="D86" s="227"/>
      <c r="E86" s="287"/>
      <c r="F86" s="217">
        <f t="shared" si="11"/>
        <v>30</v>
      </c>
      <c r="G86" s="286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56">
        <f t="shared" si="18"/>
        <v>0</v>
      </c>
      <c r="T86" s="263"/>
      <c r="U86" s="260"/>
      <c r="V86" s="289"/>
      <c r="W86" s="290"/>
      <c r="X86" s="290"/>
      <c r="Y86" s="290"/>
      <c r="Z86" s="290"/>
      <c r="AA86" s="290"/>
      <c r="AB86" s="269"/>
      <c r="AC86" s="268">
        <f t="shared" si="12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276">
        <f t="shared" si="13"/>
        <v>0</v>
      </c>
      <c r="AT86" s="268">
        <f t="shared" si="14"/>
        <v>0</v>
      </c>
      <c r="AU86" s="268">
        <f t="shared" si="15"/>
        <v>0</v>
      </c>
      <c r="AV86" s="281"/>
      <c r="AW86" s="282"/>
      <c r="AX86" s="282"/>
      <c r="AY86" s="282"/>
      <c r="AZ86" s="282"/>
      <c r="BA86" s="268">
        <f t="shared" si="16"/>
        <v>0</v>
      </c>
      <c r="BB86" s="283"/>
      <c r="BC86" s="291"/>
      <c r="BD86" s="94" t="str">
        <f t="shared" si="17"/>
        <v>正确</v>
      </c>
    </row>
    <row r="87" s="1" customFormat="1" ht="33" customHeight="1" spans="1:56">
      <c r="A87" s="229">
        <f t="shared" si="10"/>
        <v>83</v>
      </c>
      <c r="B87" s="287"/>
      <c r="C87" s="288"/>
      <c r="D87" s="227"/>
      <c r="E87" s="287"/>
      <c r="F87" s="217">
        <f t="shared" si="11"/>
        <v>30</v>
      </c>
      <c r="G87" s="286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56">
        <f t="shared" si="18"/>
        <v>0</v>
      </c>
      <c r="T87" s="263"/>
      <c r="U87" s="260"/>
      <c r="V87" s="289"/>
      <c r="W87" s="290"/>
      <c r="X87" s="290"/>
      <c r="Y87" s="290"/>
      <c r="Z87" s="290"/>
      <c r="AA87" s="290"/>
      <c r="AB87" s="269"/>
      <c r="AC87" s="268">
        <f t="shared" si="12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76">
        <f t="shared" si="13"/>
        <v>0</v>
      </c>
      <c r="AT87" s="268">
        <f t="shared" si="14"/>
        <v>0</v>
      </c>
      <c r="AU87" s="268">
        <f t="shared" si="15"/>
        <v>0</v>
      </c>
      <c r="AV87" s="281"/>
      <c r="AW87" s="282"/>
      <c r="AX87" s="282"/>
      <c r="AY87" s="282"/>
      <c r="AZ87" s="282"/>
      <c r="BA87" s="268">
        <f t="shared" si="16"/>
        <v>0</v>
      </c>
      <c r="BB87" s="283"/>
      <c r="BC87" s="291"/>
      <c r="BD87" s="94" t="str">
        <f t="shared" si="17"/>
        <v>正确</v>
      </c>
    </row>
    <row r="88" s="1" customFormat="1" ht="33" customHeight="1" spans="1:56">
      <c r="A88" s="229">
        <f t="shared" si="10"/>
        <v>84</v>
      </c>
      <c r="B88" s="287"/>
      <c r="C88" s="288"/>
      <c r="D88" s="227"/>
      <c r="E88" s="287"/>
      <c r="F88" s="217">
        <f t="shared" si="11"/>
        <v>30</v>
      </c>
      <c r="G88" s="286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56">
        <f t="shared" si="18"/>
        <v>0</v>
      </c>
      <c r="T88" s="263"/>
      <c r="U88" s="260"/>
      <c r="V88" s="289"/>
      <c r="W88" s="290"/>
      <c r="X88" s="290"/>
      <c r="Y88" s="290"/>
      <c r="Z88" s="290"/>
      <c r="AA88" s="290"/>
      <c r="AB88" s="269"/>
      <c r="AC88" s="268">
        <f t="shared" si="12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76">
        <f t="shared" si="13"/>
        <v>0</v>
      </c>
      <c r="AT88" s="268">
        <f t="shared" si="14"/>
        <v>0</v>
      </c>
      <c r="AU88" s="268">
        <f t="shared" si="15"/>
        <v>0</v>
      </c>
      <c r="AV88" s="281"/>
      <c r="AW88" s="282"/>
      <c r="AX88" s="282"/>
      <c r="AY88" s="282"/>
      <c r="AZ88" s="282"/>
      <c r="BA88" s="268">
        <f t="shared" si="16"/>
        <v>0</v>
      </c>
      <c r="BB88" s="283"/>
      <c r="BC88" s="291"/>
      <c r="BD88" s="94" t="str">
        <f t="shared" si="17"/>
        <v>正确</v>
      </c>
    </row>
    <row r="89" s="1" customFormat="1" ht="33" customHeight="1" spans="1:56">
      <c r="A89" s="229">
        <f t="shared" si="10"/>
        <v>85</v>
      </c>
      <c r="B89" s="287"/>
      <c r="C89" s="288"/>
      <c r="D89" s="227"/>
      <c r="E89" s="287"/>
      <c r="F89" s="217">
        <f t="shared" si="11"/>
        <v>30</v>
      </c>
      <c r="G89" s="286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56">
        <f t="shared" si="18"/>
        <v>0</v>
      </c>
      <c r="T89" s="263"/>
      <c r="U89" s="260"/>
      <c r="V89" s="289"/>
      <c r="W89" s="290"/>
      <c r="X89" s="290"/>
      <c r="Y89" s="290"/>
      <c r="Z89" s="290"/>
      <c r="AA89" s="290"/>
      <c r="AB89" s="269"/>
      <c r="AC89" s="268">
        <f t="shared" si="12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276">
        <f t="shared" si="13"/>
        <v>0</v>
      </c>
      <c r="AT89" s="268">
        <f t="shared" si="14"/>
        <v>0</v>
      </c>
      <c r="AU89" s="268">
        <f t="shared" si="15"/>
        <v>0</v>
      </c>
      <c r="AV89" s="281"/>
      <c r="AW89" s="282"/>
      <c r="AX89" s="282"/>
      <c r="AY89" s="282"/>
      <c r="AZ89" s="282"/>
      <c r="BA89" s="268">
        <f t="shared" si="16"/>
        <v>0</v>
      </c>
      <c r="BB89" s="283"/>
      <c r="BC89" s="291"/>
      <c r="BD89" s="94" t="str">
        <f t="shared" si="17"/>
        <v>正确</v>
      </c>
    </row>
    <row r="90" s="1" customFormat="1" ht="33" customHeight="1" spans="1:56">
      <c r="A90" s="229">
        <f t="shared" si="10"/>
        <v>86</v>
      </c>
      <c r="B90" s="287"/>
      <c r="C90" s="288"/>
      <c r="D90" s="227"/>
      <c r="E90" s="287"/>
      <c r="F90" s="217">
        <f t="shared" si="11"/>
        <v>30</v>
      </c>
      <c r="G90" s="286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56">
        <f t="shared" si="18"/>
        <v>0</v>
      </c>
      <c r="T90" s="263"/>
      <c r="U90" s="260"/>
      <c r="V90" s="289"/>
      <c r="W90" s="290"/>
      <c r="X90" s="290"/>
      <c r="Y90" s="290"/>
      <c r="Z90" s="290"/>
      <c r="AA90" s="290"/>
      <c r="AB90" s="269"/>
      <c r="AC90" s="268">
        <f t="shared" si="12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276">
        <f t="shared" si="13"/>
        <v>0</v>
      </c>
      <c r="AT90" s="268">
        <f t="shared" si="14"/>
        <v>0</v>
      </c>
      <c r="AU90" s="268">
        <f t="shared" si="15"/>
        <v>0</v>
      </c>
      <c r="AV90" s="281"/>
      <c r="AW90" s="282"/>
      <c r="AX90" s="282"/>
      <c r="AY90" s="282"/>
      <c r="AZ90" s="282"/>
      <c r="BA90" s="268">
        <f t="shared" si="16"/>
        <v>0</v>
      </c>
      <c r="BB90" s="283"/>
      <c r="BC90" s="291"/>
      <c r="BD90" s="94" t="str">
        <f t="shared" si="17"/>
        <v>正确</v>
      </c>
    </row>
    <row r="91" s="1" customFormat="1" ht="33" customHeight="1" spans="1:56">
      <c r="A91" s="229">
        <f t="shared" si="10"/>
        <v>87</v>
      </c>
      <c r="B91" s="287"/>
      <c r="C91" s="288"/>
      <c r="D91" s="227"/>
      <c r="E91" s="287"/>
      <c r="F91" s="217">
        <f t="shared" si="11"/>
        <v>30</v>
      </c>
      <c r="G91" s="286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56">
        <f t="shared" si="18"/>
        <v>0</v>
      </c>
      <c r="T91" s="263"/>
      <c r="U91" s="260"/>
      <c r="V91" s="289"/>
      <c r="W91" s="290"/>
      <c r="X91" s="290"/>
      <c r="Y91" s="290"/>
      <c r="Z91" s="290"/>
      <c r="AA91" s="290"/>
      <c r="AB91" s="269"/>
      <c r="AC91" s="268">
        <f t="shared" si="12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276">
        <f t="shared" si="13"/>
        <v>0</v>
      </c>
      <c r="AT91" s="268">
        <f t="shared" si="14"/>
        <v>0</v>
      </c>
      <c r="AU91" s="268">
        <f t="shared" si="15"/>
        <v>0</v>
      </c>
      <c r="AV91" s="281"/>
      <c r="AW91" s="282"/>
      <c r="AX91" s="282"/>
      <c r="AY91" s="282"/>
      <c r="AZ91" s="282"/>
      <c r="BA91" s="268">
        <f t="shared" si="16"/>
        <v>0</v>
      </c>
      <c r="BB91" s="283"/>
      <c r="BC91" s="291"/>
      <c r="BD91" s="94" t="str">
        <f t="shared" si="17"/>
        <v>正确</v>
      </c>
    </row>
    <row r="92" s="1" customFormat="1" ht="33" customHeight="1" spans="1:56">
      <c r="A92" s="229">
        <f t="shared" si="10"/>
        <v>88</v>
      </c>
      <c r="B92" s="287"/>
      <c r="C92" s="288"/>
      <c r="D92" s="227"/>
      <c r="E92" s="287"/>
      <c r="F92" s="217">
        <f t="shared" si="11"/>
        <v>30</v>
      </c>
      <c r="G92" s="286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56">
        <f t="shared" si="18"/>
        <v>0</v>
      </c>
      <c r="T92" s="263"/>
      <c r="U92" s="260"/>
      <c r="V92" s="289"/>
      <c r="W92" s="290"/>
      <c r="X92" s="290"/>
      <c r="Y92" s="290"/>
      <c r="Z92" s="290"/>
      <c r="AA92" s="290"/>
      <c r="AB92" s="269"/>
      <c r="AC92" s="268">
        <f t="shared" si="12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76">
        <f t="shared" si="13"/>
        <v>0</v>
      </c>
      <c r="AT92" s="268">
        <f t="shared" si="14"/>
        <v>0</v>
      </c>
      <c r="AU92" s="268">
        <f t="shared" si="15"/>
        <v>0</v>
      </c>
      <c r="AV92" s="281"/>
      <c r="AW92" s="282"/>
      <c r="AX92" s="282"/>
      <c r="AY92" s="282"/>
      <c r="AZ92" s="282"/>
      <c r="BA92" s="268">
        <f t="shared" si="16"/>
        <v>0</v>
      </c>
      <c r="BB92" s="283"/>
      <c r="BC92" s="291"/>
      <c r="BD92" s="94" t="str">
        <f t="shared" si="17"/>
        <v>正确</v>
      </c>
    </row>
    <row r="93" s="1" customFormat="1" ht="33" customHeight="1" spans="1:56">
      <c r="A93" s="229">
        <f t="shared" si="10"/>
        <v>89</v>
      </c>
      <c r="B93" s="287"/>
      <c r="C93" s="288"/>
      <c r="D93" s="227"/>
      <c r="E93" s="287"/>
      <c r="F93" s="217">
        <f t="shared" si="11"/>
        <v>30</v>
      </c>
      <c r="G93" s="286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56">
        <f t="shared" si="18"/>
        <v>0</v>
      </c>
      <c r="T93" s="263"/>
      <c r="U93" s="260"/>
      <c r="V93" s="289"/>
      <c r="W93" s="290"/>
      <c r="X93" s="290"/>
      <c r="Y93" s="290"/>
      <c r="Z93" s="290"/>
      <c r="AA93" s="290"/>
      <c r="AB93" s="269"/>
      <c r="AC93" s="268">
        <f t="shared" si="12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76">
        <f t="shared" si="13"/>
        <v>0</v>
      </c>
      <c r="AT93" s="268">
        <f t="shared" si="14"/>
        <v>0</v>
      </c>
      <c r="AU93" s="268">
        <f t="shared" si="15"/>
        <v>0</v>
      </c>
      <c r="AV93" s="281"/>
      <c r="AW93" s="282"/>
      <c r="AX93" s="282"/>
      <c r="AY93" s="282"/>
      <c r="AZ93" s="282"/>
      <c r="BA93" s="268">
        <f t="shared" si="16"/>
        <v>0</v>
      </c>
      <c r="BB93" s="283"/>
      <c r="BC93" s="291"/>
      <c r="BD93" s="94" t="str">
        <f t="shared" si="17"/>
        <v>正确</v>
      </c>
    </row>
    <row r="94" s="1" customFormat="1" ht="33" customHeight="1" spans="1:56">
      <c r="A94" s="229">
        <f t="shared" si="10"/>
        <v>90</v>
      </c>
      <c r="B94" s="287"/>
      <c r="C94" s="288"/>
      <c r="D94" s="227"/>
      <c r="E94" s="287"/>
      <c r="F94" s="217">
        <f t="shared" si="11"/>
        <v>30</v>
      </c>
      <c r="G94" s="286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56">
        <f t="shared" si="18"/>
        <v>0</v>
      </c>
      <c r="T94" s="263"/>
      <c r="U94" s="260"/>
      <c r="V94" s="289"/>
      <c r="W94" s="290"/>
      <c r="X94" s="290"/>
      <c r="Y94" s="290"/>
      <c r="Z94" s="290"/>
      <c r="AA94" s="290"/>
      <c r="AB94" s="269"/>
      <c r="AC94" s="268">
        <f t="shared" si="12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76">
        <f t="shared" si="13"/>
        <v>0</v>
      </c>
      <c r="AT94" s="268">
        <f t="shared" si="14"/>
        <v>0</v>
      </c>
      <c r="AU94" s="268">
        <f t="shared" si="15"/>
        <v>0</v>
      </c>
      <c r="AV94" s="281"/>
      <c r="AW94" s="282"/>
      <c r="AX94" s="282"/>
      <c r="AY94" s="282"/>
      <c r="AZ94" s="282"/>
      <c r="BA94" s="268">
        <f t="shared" si="16"/>
        <v>0</v>
      </c>
      <c r="BB94" s="283"/>
      <c r="BC94" s="291"/>
      <c r="BD94" s="94" t="str">
        <f t="shared" si="17"/>
        <v>正确</v>
      </c>
    </row>
    <row r="95" s="1" customFormat="1" ht="33" customHeight="1" spans="1:56">
      <c r="A95" s="229">
        <f t="shared" si="10"/>
        <v>91</v>
      </c>
      <c r="B95" s="287"/>
      <c r="C95" s="288"/>
      <c r="D95" s="227"/>
      <c r="E95" s="287"/>
      <c r="F95" s="217">
        <f t="shared" si="11"/>
        <v>30</v>
      </c>
      <c r="G95" s="286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56">
        <f t="shared" si="18"/>
        <v>0</v>
      </c>
      <c r="T95" s="263"/>
      <c r="U95" s="260"/>
      <c r="V95" s="289"/>
      <c r="W95" s="290"/>
      <c r="X95" s="290"/>
      <c r="Y95" s="290"/>
      <c r="Z95" s="290"/>
      <c r="AA95" s="290"/>
      <c r="AB95" s="269"/>
      <c r="AC95" s="268">
        <f t="shared" si="12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76">
        <f t="shared" si="13"/>
        <v>0</v>
      </c>
      <c r="AT95" s="268">
        <f t="shared" si="14"/>
        <v>0</v>
      </c>
      <c r="AU95" s="268">
        <f t="shared" si="15"/>
        <v>0</v>
      </c>
      <c r="AV95" s="281"/>
      <c r="AW95" s="282"/>
      <c r="AX95" s="282"/>
      <c r="AY95" s="282"/>
      <c r="AZ95" s="282"/>
      <c r="BA95" s="268">
        <f t="shared" si="16"/>
        <v>0</v>
      </c>
      <c r="BB95" s="283"/>
      <c r="BC95" s="291"/>
      <c r="BD95" s="94" t="str">
        <f t="shared" si="17"/>
        <v>正确</v>
      </c>
    </row>
    <row r="96" s="1" customFormat="1" ht="33" customHeight="1" spans="1:56">
      <c r="A96" s="229">
        <f t="shared" si="10"/>
        <v>92</v>
      </c>
      <c r="B96" s="287"/>
      <c r="C96" s="288"/>
      <c r="D96" s="227"/>
      <c r="E96" s="287"/>
      <c r="F96" s="217">
        <f t="shared" si="11"/>
        <v>30</v>
      </c>
      <c r="G96" s="286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56">
        <f t="shared" si="18"/>
        <v>0</v>
      </c>
      <c r="T96" s="263"/>
      <c r="U96" s="260"/>
      <c r="V96" s="289"/>
      <c r="W96" s="290"/>
      <c r="X96" s="290"/>
      <c r="Y96" s="290"/>
      <c r="Z96" s="290"/>
      <c r="AA96" s="290"/>
      <c r="AB96" s="269"/>
      <c r="AC96" s="268">
        <f t="shared" si="12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76">
        <f t="shared" si="13"/>
        <v>0</v>
      </c>
      <c r="AT96" s="268">
        <f t="shared" si="14"/>
        <v>0</v>
      </c>
      <c r="AU96" s="268">
        <f t="shared" si="15"/>
        <v>0</v>
      </c>
      <c r="AV96" s="281"/>
      <c r="AW96" s="282"/>
      <c r="AX96" s="282"/>
      <c r="AY96" s="282"/>
      <c r="AZ96" s="282"/>
      <c r="BA96" s="268">
        <f t="shared" si="16"/>
        <v>0</v>
      </c>
      <c r="BB96" s="283"/>
      <c r="BC96" s="291"/>
      <c r="BD96" s="94" t="str">
        <f t="shared" si="17"/>
        <v>正确</v>
      </c>
    </row>
    <row r="97" s="1" customFormat="1" ht="33" customHeight="1" spans="1:56">
      <c r="A97" s="229">
        <f t="shared" si="10"/>
        <v>93</v>
      </c>
      <c r="B97" s="287"/>
      <c r="C97" s="288"/>
      <c r="D97" s="227"/>
      <c r="E97" s="287"/>
      <c r="F97" s="217">
        <f t="shared" si="11"/>
        <v>30</v>
      </c>
      <c r="G97" s="286"/>
      <c r="H97" s="215"/>
      <c r="I97" s="215"/>
      <c r="J97" s="215"/>
      <c r="K97" s="215"/>
      <c r="L97" s="215"/>
      <c r="M97" s="215"/>
      <c r="N97" s="215"/>
      <c r="O97" s="215"/>
      <c r="P97" s="215"/>
      <c r="Q97" s="215"/>
      <c r="R97" s="215"/>
      <c r="S97" s="256">
        <f t="shared" si="18"/>
        <v>0</v>
      </c>
      <c r="T97" s="263"/>
      <c r="U97" s="260"/>
      <c r="V97" s="289"/>
      <c r="W97" s="290"/>
      <c r="X97" s="290"/>
      <c r="Y97" s="290"/>
      <c r="Z97" s="290"/>
      <c r="AA97" s="290"/>
      <c r="AB97" s="269"/>
      <c r="AC97" s="268">
        <f t="shared" si="12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76">
        <f t="shared" si="13"/>
        <v>0</v>
      </c>
      <c r="AT97" s="268">
        <f t="shared" si="14"/>
        <v>0</v>
      </c>
      <c r="AU97" s="268">
        <f t="shared" si="15"/>
        <v>0</v>
      </c>
      <c r="AV97" s="281"/>
      <c r="AW97" s="282"/>
      <c r="AX97" s="282"/>
      <c r="AY97" s="282"/>
      <c r="AZ97" s="282"/>
      <c r="BA97" s="268">
        <f t="shared" si="16"/>
        <v>0</v>
      </c>
      <c r="BB97" s="283"/>
      <c r="BC97" s="291"/>
      <c r="BD97" s="94" t="str">
        <f t="shared" si="17"/>
        <v>正确</v>
      </c>
    </row>
    <row r="98" s="1" customFormat="1" ht="33" customHeight="1" spans="1:56">
      <c r="A98" s="229">
        <f t="shared" si="10"/>
        <v>94</v>
      </c>
      <c r="B98" s="287"/>
      <c r="C98" s="288"/>
      <c r="D98" s="227"/>
      <c r="E98" s="287"/>
      <c r="F98" s="217">
        <f t="shared" si="11"/>
        <v>30</v>
      </c>
      <c r="G98" s="286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56">
        <f t="shared" si="18"/>
        <v>0</v>
      </c>
      <c r="T98" s="263"/>
      <c r="U98" s="260"/>
      <c r="V98" s="289"/>
      <c r="W98" s="290"/>
      <c r="X98" s="290"/>
      <c r="Y98" s="290"/>
      <c r="Z98" s="290"/>
      <c r="AA98" s="290"/>
      <c r="AB98" s="269"/>
      <c r="AC98" s="268">
        <f t="shared" si="12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76">
        <f t="shared" si="13"/>
        <v>0</v>
      </c>
      <c r="AT98" s="268">
        <f t="shared" si="14"/>
        <v>0</v>
      </c>
      <c r="AU98" s="268">
        <f t="shared" si="15"/>
        <v>0</v>
      </c>
      <c r="AV98" s="281"/>
      <c r="AW98" s="282"/>
      <c r="AX98" s="282"/>
      <c r="AY98" s="282"/>
      <c r="AZ98" s="282"/>
      <c r="BA98" s="268">
        <f t="shared" si="16"/>
        <v>0</v>
      </c>
      <c r="BB98" s="283"/>
      <c r="BC98" s="291"/>
      <c r="BD98" s="94" t="str">
        <f t="shared" si="17"/>
        <v>正确</v>
      </c>
    </row>
    <row r="99" s="1" customFormat="1" ht="33" customHeight="1" spans="1:56">
      <c r="A99" s="229">
        <f t="shared" si="10"/>
        <v>95</v>
      </c>
      <c r="B99" s="287"/>
      <c r="C99" s="288"/>
      <c r="D99" s="227"/>
      <c r="E99" s="287"/>
      <c r="F99" s="217">
        <f t="shared" si="11"/>
        <v>30</v>
      </c>
      <c r="G99" s="286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56">
        <f t="shared" si="18"/>
        <v>0</v>
      </c>
      <c r="T99" s="263"/>
      <c r="U99" s="260"/>
      <c r="V99" s="289"/>
      <c r="W99" s="290"/>
      <c r="X99" s="290"/>
      <c r="Y99" s="290"/>
      <c r="Z99" s="290"/>
      <c r="AA99" s="290"/>
      <c r="AB99" s="269"/>
      <c r="AC99" s="268">
        <f t="shared" si="12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76">
        <f t="shared" si="13"/>
        <v>0</v>
      </c>
      <c r="AT99" s="268">
        <f t="shared" si="14"/>
        <v>0</v>
      </c>
      <c r="AU99" s="268">
        <f t="shared" si="15"/>
        <v>0</v>
      </c>
      <c r="AV99" s="281"/>
      <c r="AW99" s="282"/>
      <c r="AX99" s="282"/>
      <c r="AY99" s="282"/>
      <c r="AZ99" s="282"/>
      <c r="BA99" s="268">
        <f t="shared" si="16"/>
        <v>0</v>
      </c>
      <c r="BB99" s="283"/>
      <c r="BC99" s="291"/>
      <c r="BD99" s="94" t="str">
        <f t="shared" si="17"/>
        <v>正确</v>
      </c>
    </row>
    <row r="100" s="1" customFormat="1" ht="33" customHeight="1" spans="1:56">
      <c r="A100" s="229">
        <f t="shared" si="10"/>
        <v>96</v>
      </c>
      <c r="B100" s="287"/>
      <c r="C100" s="288"/>
      <c r="D100" s="227"/>
      <c r="E100" s="287"/>
      <c r="F100" s="217">
        <f t="shared" si="11"/>
        <v>30</v>
      </c>
      <c r="G100" s="286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56">
        <f t="shared" si="18"/>
        <v>0</v>
      </c>
      <c r="T100" s="263"/>
      <c r="U100" s="260"/>
      <c r="V100" s="289"/>
      <c r="W100" s="290"/>
      <c r="X100" s="290"/>
      <c r="Y100" s="290"/>
      <c r="Z100" s="290"/>
      <c r="AA100" s="290"/>
      <c r="AB100" s="269"/>
      <c r="AC100" s="268">
        <f t="shared" si="12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76">
        <f t="shared" si="13"/>
        <v>0</v>
      </c>
      <c r="AT100" s="268">
        <f t="shared" si="14"/>
        <v>0</v>
      </c>
      <c r="AU100" s="268">
        <f t="shared" si="15"/>
        <v>0</v>
      </c>
      <c r="AV100" s="281"/>
      <c r="AW100" s="282"/>
      <c r="AX100" s="282"/>
      <c r="AY100" s="282"/>
      <c r="AZ100" s="282"/>
      <c r="BA100" s="268">
        <f t="shared" si="16"/>
        <v>0</v>
      </c>
      <c r="BB100" s="283"/>
      <c r="BC100" s="291"/>
      <c r="BD100" s="94" t="str">
        <f t="shared" si="17"/>
        <v>正确</v>
      </c>
    </row>
    <row r="101" s="1" customFormat="1" ht="33" customHeight="1" spans="1:56">
      <c r="A101" s="229">
        <f t="shared" si="10"/>
        <v>97</v>
      </c>
      <c r="B101" s="287"/>
      <c r="C101" s="288"/>
      <c r="D101" s="227"/>
      <c r="E101" s="287"/>
      <c r="F101" s="217">
        <f t="shared" si="11"/>
        <v>30</v>
      </c>
      <c r="G101" s="286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56">
        <f t="shared" si="18"/>
        <v>0</v>
      </c>
      <c r="T101" s="263"/>
      <c r="U101" s="260"/>
      <c r="V101" s="289"/>
      <c r="W101" s="290"/>
      <c r="X101" s="290"/>
      <c r="Y101" s="290"/>
      <c r="Z101" s="290"/>
      <c r="AA101" s="290"/>
      <c r="AB101" s="269"/>
      <c r="AC101" s="268">
        <f t="shared" si="12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76">
        <f t="shared" si="13"/>
        <v>0</v>
      </c>
      <c r="AT101" s="268">
        <f t="shared" si="14"/>
        <v>0</v>
      </c>
      <c r="AU101" s="268">
        <f t="shared" si="15"/>
        <v>0</v>
      </c>
      <c r="AV101" s="281"/>
      <c r="AW101" s="282"/>
      <c r="AX101" s="282"/>
      <c r="AY101" s="282"/>
      <c r="AZ101" s="282"/>
      <c r="BA101" s="268">
        <f t="shared" si="16"/>
        <v>0</v>
      </c>
      <c r="BB101" s="283"/>
      <c r="BC101" s="291"/>
      <c r="BD101" s="94" t="str">
        <f t="shared" si="17"/>
        <v>正确</v>
      </c>
    </row>
    <row r="102" s="1" customFormat="1" ht="33" customHeight="1" spans="1:56">
      <c r="A102" s="229">
        <f t="shared" si="10"/>
        <v>98</v>
      </c>
      <c r="B102" s="287"/>
      <c r="C102" s="288"/>
      <c r="D102" s="227"/>
      <c r="E102" s="287"/>
      <c r="F102" s="217">
        <f t="shared" si="11"/>
        <v>30</v>
      </c>
      <c r="G102" s="286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56">
        <f t="shared" si="18"/>
        <v>0</v>
      </c>
      <c r="T102" s="263"/>
      <c r="U102" s="260"/>
      <c r="V102" s="289"/>
      <c r="W102" s="290"/>
      <c r="X102" s="290"/>
      <c r="Y102" s="290"/>
      <c r="Z102" s="290"/>
      <c r="AA102" s="290"/>
      <c r="AB102" s="269"/>
      <c r="AC102" s="268">
        <f t="shared" si="12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76">
        <f t="shared" si="13"/>
        <v>0</v>
      </c>
      <c r="AT102" s="268">
        <f t="shared" si="14"/>
        <v>0</v>
      </c>
      <c r="AU102" s="268">
        <f t="shared" si="15"/>
        <v>0</v>
      </c>
      <c r="AV102" s="281"/>
      <c r="AW102" s="282"/>
      <c r="AX102" s="282"/>
      <c r="AY102" s="282"/>
      <c r="AZ102" s="282"/>
      <c r="BA102" s="268">
        <f t="shared" si="16"/>
        <v>0</v>
      </c>
      <c r="BB102" s="283"/>
      <c r="BC102" s="291"/>
      <c r="BD102" s="94" t="str">
        <f t="shared" si="17"/>
        <v>正确</v>
      </c>
    </row>
    <row r="103" s="1" customFormat="1" ht="33" customHeight="1" spans="1:56">
      <c r="A103" s="229">
        <f t="shared" si="10"/>
        <v>99</v>
      </c>
      <c r="B103" s="287"/>
      <c r="C103" s="288"/>
      <c r="D103" s="227"/>
      <c r="E103" s="287"/>
      <c r="F103" s="217">
        <f t="shared" si="11"/>
        <v>30</v>
      </c>
      <c r="G103" s="286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56">
        <f t="shared" si="18"/>
        <v>0</v>
      </c>
      <c r="T103" s="263"/>
      <c r="U103" s="260"/>
      <c r="V103" s="289"/>
      <c r="W103" s="290"/>
      <c r="X103" s="290"/>
      <c r="Y103" s="290"/>
      <c r="Z103" s="290"/>
      <c r="AA103" s="290"/>
      <c r="AB103" s="269"/>
      <c r="AC103" s="268">
        <f t="shared" si="12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76">
        <f t="shared" si="13"/>
        <v>0</v>
      </c>
      <c r="AT103" s="268">
        <f t="shared" si="14"/>
        <v>0</v>
      </c>
      <c r="AU103" s="268">
        <f t="shared" si="15"/>
        <v>0</v>
      </c>
      <c r="AV103" s="281"/>
      <c r="AW103" s="282"/>
      <c r="AX103" s="282"/>
      <c r="AY103" s="282"/>
      <c r="AZ103" s="282"/>
      <c r="BA103" s="268">
        <f t="shared" si="16"/>
        <v>0</v>
      </c>
      <c r="BB103" s="283"/>
      <c r="BC103" s="291"/>
      <c r="BD103" s="94" t="str">
        <f t="shared" si="17"/>
        <v>正确</v>
      </c>
    </row>
    <row r="104" s="1" customFormat="1" ht="33" customHeight="1" spans="1:56">
      <c r="A104" s="229">
        <f t="shared" si="10"/>
        <v>100</v>
      </c>
      <c r="B104" s="287"/>
      <c r="C104" s="288"/>
      <c r="D104" s="227"/>
      <c r="E104" s="287"/>
      <c r="F104" s="217">
        <f t="shared" si="11"/>
        <v>30</v>
      </c>
      <c r="G104" s="286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56">
        <f t="shared" si="18"/>
        <v>0</v>
      </c>
      <c r="T104" s="263"/>
      <c r="U104" s="260"/>
      <c r="V104" s="289"/>
      <c r="W104" s="290"/>
      <c r="X104" s="290"/>
      <c r="Y104" s="290"/>
      <c r="Z104" s="290"/>
      <c r="AA104" s="290"/>
      <c r="AB104" s="269"/>
      <c r="AC104" s="268">
        <f t="shared" si="12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76">
        <f t="shared" si="13"/>
        <v>0</v>
      </c>
      <c r="AT104" s="268">
        <f t="shared" si="14"/>
        <v>0</v>
      </c>
      <c r="AU104" s="268">
        <f t="shared" si="15"/>
        <v>0</v>
      </c>
      <c r="AV104" s="281"/>
      <c r="AW104" s="282"/>
      <c r="AX104" s="282"/>
      <c r="AY104" s="282"/>
      <c r="AZ104" s="282"/>
      <c r="BA104" s="268">
        <f t="shared" si="16"/>
        <v>0</v>
      </c>
      <c r="BB104" s="283"/>
      <c r="BC104" s="291"/>
      <c r="BD104" s="94" t="str">
        <f t="shared" si="17"/>
        <v>正确</v>
      </c>
    </row>
    <row r="105" s="1" customFormat="1" ht="33" customHeight="1" spans="1:56">
      <c r="A105" s="229">
        <f t="shared" si="10"/>
        <v>101</v>
      </c>
      <c r="B105" s="287"/>
      <c r="C105" s="288"/>
      <c r="D105" s="227"/>
      <c r="E105" s="287"/>
      <c r="F105" s="217">
        <f t="shared" si="11"/>
        <v>30</v>
      </c>
      <c r="G105" s="286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56">
        <f t="shared" si="18"/>
        <v>0</v>
      </c>
      <c r="T105" s="263"/>
      <c r="U105" s="260"/>
      <c r="V105" s="289"/>
      <c r="W105" s="290"/>
      <c r="X105" s="290"/>
      <c r="Y105" s="290"/>
      <c r="Z105" s="290"/>
      <c r="AA105" s="290"/>
      <c r="AB105" s="269"/>
      <c r="AC105" s="268">
        <f t="shared" si="12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276">
        <f t="shared" si="13"/>
        <v>0</v>
      </c>
      <c r="AT105" s="268">
        <f t="shared" si="14"/>
        <v>0</v>
      </c>
      <c r="AU105" s="268">
        <f t="shared" si="15"/>
        <v>0</v>
      </c>
      <c r="AV105" s="281"/>
      <c r="AW105" s="282"/>
      <c r="AX105" s="282"/>
      <c r="AY105" s="282"/>
      <c r="AZ105" s="282"/>
      <c r="BA105" s="268">
        <f t="shared" si="16"/>
        <v>0</v>
      </c>
      <c r="BB105" s="283"/>
      <c r="BC105" s="291"/>
      <c r="BD105" s="94" t="str">
        <f t="shared" si="17"/>
        <v>正确</v>
      </c>
    </row>
    <row r="106" s="1" customFormat="1" ht="33" customHeight="1" spans="1:56">
      <c r="A106" s="229">
        <f t="shared" si="10"/>
        <v>102</v>
      </c>
      <c r="B106" s="287"/>
      <c r="C106" s="288"/>
      <c r="D106" s="227"/>
      <c r="E106" s="287"/>
      <c r="F106" s="217">
        <f t="shared" si="11"/>
        <v>30</v>
      </c>
      <c r="G106" s="286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56">
        <f t="shared" si="18"/>
        <v>0</v>
      </c>
      <c r="T106" s="263"/>
      <c r="U106" s="260"/>
      <c r="V106" s="289"/>
      <c r="W106" s="290"/>
      <c r="X106" s="290"/>
      <c r="Y106" s="290"/>
      <c r="Z106" s="290"/>
      <c r="AA106" s="290"/>
      <c r="AB106" s="269"/>
      <c r="AC106" s="268">
        <f t="shared" si="12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276">
        <f t="shared" si="13"/>
        <v>0</v>
      </c>
      <c r="AT106" s="268">
        <f t="shared" si="14"/>
        <v>0</v>
      </c>
      <c r="AU106" s="268">
        <f t="shared" si="15"/>
        <v>0</v>
      </c>
      <c r="AV106" s="281"/>
      <c r="AW106" s="282"/>
      <c r="AX106" s="282"/>
      <c r="AY106" s="282"/>
      <c r="AZ106" s="282"/>
      <c r="BA106" s="268">
        <f t="shared" si="16"/>
        <v>0</v>
      </c>
      <c r="BB106" s="283"/>
      <c r="BC106" s="291"/>
      <c r="BD106" s="94" t="str">
        <f t="shared" si="17"/>
        <v>正确</v>
      </c>
    </row>
    <row r="107" s="1" customFormat="1" ht="33" customHeight="1" spans="1:56">
      <c r="A107" s="229">
        <f t="shared" si="10"/>
        <v>103</v>
      </c>
      <c r="B107" s="287"/>
      <c r="C107" s="288"/>
      <c r="D107" s="227"/>
      <c r="E107" s="287"/>
      <c r="F107" s="217">
        <f t="shared" si="11"/>
        <v>30</v>
      </c>
      <c r="G107" s="286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56">
        <f t="shared" si="18"/>
        <v>0</v>
      </c>
      <c r="T107" s="263"/>
      <c r="U107" s="260"/>
      <c r="V107" s="289"/>
      <c r="W107" s="290"/>
      <c r="X107" s="290"/>
      <c r="Y107" s="290"/>
      <c r="Z107" s="290"/>
      <c r="AA107" s="290"/>
      <c r="AB107" s="269"/>
      <c r="AC107" s="268">
        <f t="shared" si="12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276">
        <f t="shared" si="13"/>
        <v>0</v>
      </c>
      <c r="AT107" s="268">
        <f t="shared" si="14"/>
        <v>0</v>
      </c>
      <c r="AU107" s="268">
        <f t="shared" si="15"/>
        <v>0</v>
      </c>
      <c r="AV107" s="281"/>
      <c r="AW107" s="282"/>
      <c r="AX107" s="282"/>
      <c r="AY107" s="282"/>
      <c r="AZ107" s="282"/>
      <c r="BA107" s="268">
        <f t="shared" si="16"/>
        <v>0</v>
      </c>
      <c r="BB107" s="283"/>
      <c r="BC107" s="291"/>
      <c r="BD107" s="94" t="str">
        <f t="shared" si="17"/>
        <v>正确</v>
      </c>
    </row>
    <row r="108" s="1" customFormat="1" ht="33" customHeight="1" spans="1:56">
      <c r="A108" s="229">
        <f t="shared" si="10"/>
        <v>104</v>
      </c>
      <c r="B108" s="287"/>
      <c r="C108" s="288"/>
      <c r="D108" s="227"/>
      <c r="E108" s="287"/>
      <c r="F108" s="217">
        <f t="shared" si="11"/>
        <v>30</v>
      </c>
      <c r="G108" s="286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56">
        <f t="shared" si="18"/>
        <v>0</v>
      </c>
      <c r="T108" s="263"/>
      <c r="U108" s="260"/>
      <c r="V108" s="289"/>
      <c r="W108" s="290"/>
      <c r="X108" s="290"/>
      <c r="Y108" s="290"/>
      <c r="Z108" s="290"/>
      <c r="AA108" s="290"/>
      <c r="AB108" s="269"/>
      <c r="AC108" s="268">
        <f t="shared" si="12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276">
        <f t="shared" si="13"/>
        <v>0</v>
      </c>
      <c r="AT108" s="268">
        <f t="shared" si="14"/>
        <v>0</v>
      </c>
      <c r="AU108" s="268">
        <f t="shared" si="15"/>
        <v>0</v>
      </c>
      <c r="AV108" s="281"/>
      <c r="AW108" s="282"/>
      <c r="AX108" s="282"/>
      <c r="AY108" s="282"/>
      <c r="AZ108" s="282"/>
      <c r="BA108" s="268">
        <f t="shared" si="16"/>
        <v>0</v>
      </c>
      <c r="BB108" s="283"/>
      <c r="BC108" s="291"/>
      <c r="BD108" s="94" t="str">
        <f t="shared" si="17"/>
        <v>正确</v>
      </c>
    </row>
    <row r="109" s="1" customFormat="1" ht="33" customHeight="1" spans="1:56">
      <c r="A109" s="229">
        <f t="shared" si="10"/>
        <v>105</v>
      </c>
      <c r="B109" s="287"/>
      <c r="C109" s="288"/>
      <c r="D109" s="227"/>
      <c r="E109" s="287"/>
      <c r="F109" s="217">
        <f t="shared" si="11"/>
        <v>30</v>
      </c>
      <c r="G109" s="286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56">
        <f t="shared" si="18"/>
        <v>0</v>
      </c>
      <c r="T109" s="263"/>
      <c r="U109" s="260"/>
      <c r="V109" s="289"/>
      <c r="W109" s="290"/>
      <c r="X109" s="290"/>
      <c r="Y109" s="290"/>
      <c r="Z109" s="290"/>
      <c r="AA109" s="290"/>
      <c r="AB109" s="269"/>
      <c r="AC109" s="268">
        <f t="shared" si="12"/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276">
        <f t="shared" si="13"/>
        <v>0</v>
      </c>
      <c r="AT109" s="268">
        <f t="shared" si="14"/>
        <v>0</v>
      </c>
      <c r="AU109" s="268">
        <f t="shared" si="15"/>
        <v>0</v>
      </c>
      <c r="AV109" s="281"/>
      <c r="AW109" s="282"/>
      <c r="AX109" s="282"/>
      <c r="AY109" s="282"/>
      <c r="AZ109" s="282"/>
      <c r="BA109" s="268">
        <f t="shared" si="16"/>
        <v>0</v>
      </c>
      <c r="BB109" s="283"/>
      <c r="BC109" s="291"/>
      <c r="BD109" s="94" t="str">
        <f t="shared" si="17"/>
        <v>正确</v>
      </c>
    </row>
    <row r="110" s="1" customFormat="1" ht="33" customHeight="1" spans="1:56">
      <c r="A110" s="229">
        <f t="shared" si="10"/>
        <v>106</v>
      </c>
      <c r="B110" s="287"/>
      <c r="C110" s="288"/>
      <c r="D110" s="227"/>
      <c r="E110" s="287"/>
      <c r="F110" s="217">
        <f t="shared" si="11"/>
        <v>30</v>
      </c>
      <c r="G110" s="286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56">
        <f t="shared" si="18"/>
        <v>0</v>
      </c>
      <c r="T110" s="263"/>
      <c r="U110" s="260"/>
      <c r="V110" s="289"/>
      <c r="W110" s="290"/>
      <c r="X110" s="290"/>
      <c r="Y110" s="290"/>
      <c r="Z110" s="290"/>
      <c r="AA110" s="290"/>
      <c r="AB110" s="269"/>
      <c r="AC110" s="268">
        <f t="shared" si="12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276">
        <f t="shared" si="13"/>
        <v>0</v>
      </c>
      <c r="AT110" s="268">
        <f t="shared" si="14"/>
        <v>0</v>
      </c>
      <c r="AU110" s="268">
        <f t="shared" si="15"/>
        <v>0</v>
      </c>
      <c r="AV110" s="281"/>
      <c r="AW110" s="282"/>
      <c r="AX110" s="282"/>
      <c r="AY110" s="282"/>
      <c r="AZ110" s="282"/>
      <c r="BA110" s="268">
        <f t="shared" si="16"/>
        <v>0</v>
      </c>
      <c r="BB110" s="283"/>
      <c r="BC110" s="291"/>
      <c r="BD110" s="94" t="str">
        <f t="shared" si="17"/>
        <v>正确</v>
      </c>
    </row>
    <row r="111" s="1" customFormat="1" ht="33" customHeight="1" spans="1:56">
      <c r="A111" s="229">
        <f t="shared" si="10"/>
        <v>107</v>
      </c>
      <c r="B111" s="287"/>
      <c r="C111" s="288"/>
      <c r="D111" s="227"/>
      <c r="E111" s="287"/>
      <c r="F111" s="217">
        <f t="shared" si="11"/>
        <v>30</v>
      </c>
      <c r="G111" s="286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56">
        <f t="shared" si="18"/>
        <v>0</v>
      </c>
      <c r="T111" s="263"/>
      <c r="U111" s="260"/>
      <c r="V111" s="289"/>
      <c r="W111" s="290"/>
      <c r="X111" s="290"/>
      <c r="Y111" s="290"/>
      <c r="Z111" s="290"/>
      <c r="AA111" s="290"/>
      <c r="AB111" s="269"/>
      <c r="AC111" s="268">
        <f t="shared" si="12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276">
        <f t="shared" si="13"/>
        <v>0</v>
      </c>
      <c r="AT111" s="268">
        <f t="shared" si="14"/>
        <v>0</v>
      </c>
      <c r="AU111" s="268">
        <f t="shared" si="15"/>
        <v>0</v>
      </c>
      <c r="AV111" s="281"/>
      <c r="AW111" s="282"/>
      <c r="AX111" s="282"/>
      <c r="AY111" s="282"/>
      <c r="AZ111" s="282"/>
      <c r="BA111" s="268">
        <f t="shared" si="16"/>
        <v>0</v>
      </c>
      <c r="BB111" s="283"/>
      <c r="BC111" s="291"/>
      <c r="BD111" s="94" t="str">
        <f t="shared" si="17"/>
        <v>正确</v>
      </c>
    </row>
    <row r="112" s="1" customFormat="1" ht="33" customHeight="1" spans="1:56">
      <c r="A112" s="229">
        <f t="shared" si="10"/>
        <v>108</v>
      </c>
      <c r="B112" s="287"/>
      <c r="C112" s="288"/>
      <c r="D112" s="227"/>
      <c r="E112" s="287"/>
      <c r="F112" s="217">
        <f t="shared" si="11"/>
        <v>30</v>
      </c>
      <c r="G112" s="286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56">
        <f t="shared" si="18"/>
        <v>0</v>
      </c>
      <c r="T112" s="263"/>
      <c r="U112" s="260"/>
      <c r="V112" s="289"/>
      <c r="W112" s="290"/>
      <c r="X112" s="290"/>
      <c r="Y112" s="290"/>
      <c r="Z112" s="290"/>
      <c r="AA112" s="290"/>
      <c r="AB112" s="269"/>
      <c r="AC112" s="268">
        <f t="shared" si="12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276">
        <f t="shared" si="13"/>
        <v>0</v>
      </c>
      <c r="AT112" s="268">
        <f t="shared" si="14"/>
        <v>0</v>
      </c>
      <c r="AU112" s="268">
        <f t="shared" si="15"/>
        <v>0</v>
      </c>
      <c r="AV112" s="281"/>
      <c r="AW112" s="282"/>
      <c r="AX112" s="282"/>
      <c r="AY112" s="282"/>
      <c r="AZ112" s="282"/>
      <c r="BA112" s="268">
        <f t="shared" si="16"/>
        <v>0</v>
      </c>
      <c r="BB112" s="283"/>
      <c r="BC112" s="291"/>
      <c r="BD112" s="94" t="str">
        <f t="shared" si="17"/>
        <v>正确</v>
      </c>
    </row>
    <row r="113" s="1" customFormat="1" ht="33" customHeight="1" spans="1:56">
      <c r="A113" s="229">
        <f t="shared" si="10"/>
        <v>109</v>
      </c>
      <c r="B113" s="287"/>
      <c r="C113" s="288"/>
      <c r="D113" s="227"/>
      <c r="E113" s="287"/>
      <c r="F113" s="217">
        <f t="shared" si="11"/>
        <v>30</v>
      </c>
      <c r="G113" s="286"/>
      <c r="H113" s="215"/>
      <c r="I113" s="215"/>
      <c r="J113" s="215"/>
      <c r="K113" s="215"/>
      <c r="L113" s="215"/>
      <c r="M113" s="215"/>
      <c r="N113" s="215"/>
      <c r="O113" s="215"/>
      <c r="P113" s="215"/>
      <c r="Q113" s="215"/>
      <c r="R113" s="215"/>
      <c r="S113" s="256">
        <f t="shared" si="18"/>
        <v>0</v>
      </c>
      <c r="T113" s="263"/>
      <c r="U113" s="260"/>
      <c r="V113" s="289"/>
      <c r="W113" s="290"/>
      <c r="X113" s="290"/>
      <c r="Y113" s="290"/>
      <c r="Z113" s="290"/>
      <c r="AA113" s="290"/>
      <c r="AB113" s="269"/>
      <c r="AC113" s="268">
        <f t="shared" si="12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276">
        <f t="shared" si="13"/>
        <v>0</v>
      </c>
      <c r="AT113" s="268">
        <f t="shared" si="14"/>
        <v>0</v>
      </c>
      <c r="AU113" s="268">
        <f t="shared" si="15"/>
        <v>0</v>
      </c>
      <c r="AV113" s="281"/>
      <c r="AW113" s="282"/>
      <c r="AX113" s="282"/>
      <c r="AY113" s="282"/>
      <c r="AZ113" s="282"/>
      <c r="BA113" s="268">
        <f t="shared" si="16"/>
        <v>0</v>
      </c>
      <c r="BB113" s="283"/>
      <c r="BC113" s="291"/>
      <c r="BD113" s="94" t="str">
        <f t="shared" si="17"/>
        <v>正确</v>
      </c>
    </row>
    <row r="114" s="1" customFormat="1" ht="33" customHeight="1" spans="1:56">
      <c r="A114" s="229">
        <f t="shared" si="10"/>
        <v>110</v>
      </c>
      <c r="B114" s="287"/>
      <c r="C114" s="288"/>
      <c r="D114" s="227"/>
      <c r="E114" s="287"/>
      <c r="F114" s="217">
        <f t="shared" si="11"/>
        <v>30</v>
      </c>
      <c r="G114" s="286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56">
        <f t="shared" si="18"/>
        <v>0</v>
      </c>
      <c r="T114" s="263"/>
      <c r="U114" s="260"/>
      <c r="V114" s="289"/>
      <c r="W114" s="290"/>
      <c r="X114" s="290"/>
      <c r="Y114" s="290"/>
      <c r="Z114" s="290"/>
      <c r="AA114" s="290"/>
      <c r="AB114" s="269"/>
      <c r="AC114" s="268">
        <f t="shared" si="12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276">
        <f t="shared" si="13"/>
        <v>0</v>
      </c>
      <c r="AT114" s="268">
        <f t="shared" si="14"/>
        <v>0</v>
      </c>
      <c r="AU114" s="268">
        <f t="shared" si="15"/>
        <v>0</v>
      </c>
      <c r="AV114" s="281"/>
      <c r="AW114" s="282"/>
      <c r="AX114" s="282"/>
      <c r="AY114" s="282"/>
      <c r="AZ114" s="282"/>
      <c r="BA114" s="268">
        <f t="shared" si="16"/>
        <v>0</v>
      </c>
      <c r="BB114" s="283"/>
      <c r="BC114" s="291"/>
      <c r="BD114" s="94" t="str">
        <f t="shared" si="17"/>
        <v>正确</v>
      </c>
    </row>
    <row r="115" s="1" customFormat="1" ht="33" customHeight="1" spans="1:56">
      <c r="A115" s="229">
        <f t="shared" si="10"/>
        <v>111</v>
      </c>
      <c r="B115" s="287"/>
      <c r="C115" s="288"/>
      <c r="D115" s="227"/>
      <c r="E115" s="287"/>
      <c r="F115" s="217">
        <f t="shared" si="11"/>
        <v>30</v>
      </c>
      <c r="G115" s="286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56">
        <f t="shared" si="18"/>
        <v>0</v>
      </c>
      <c r="T115" s="263"/>
      <c r="U115" s="260"/>
      <c r="V115" s="289"/>
      <c r="W115" s="290"/>
      <c r="X115" s="290"/>
      <c r="Y115" s="290"/>
      <c r="Z115" s="290"/>
      <c r="AA115" s="290"/>
      <c r="AB115" s="269"/>
      <c r="AC115" s="268">
        <f t="shared" si="12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276">
        <f t="shared" si="13"/>
        <v>0</v>
      </c>
      <c r="AT115" s="268">
        <f t="shared" si="14"/>
        <v>0</v>
      </c>
      <c r="AU115" s="268">
        <f t="shared" si="15"/>
        <v>0</v>
      </c>
      <c r="AV115" s="281"/>
      <c r="AW115" s="282"/>
      <c r="AX115" s="282"/>
      <c r="AY115" s="282"/>
      <c r="AZ115" s="282"/>
      <c r="BA115" s="268">
        <f t="shared" si="16"/>
        <v>0</v>
      </c>
      <c r="BB115" s="283"/>
      <c r="BC115" s="291"/>
      <c r="BD115" s="94" t="str">
        <f t="shared" si="17"/>
        <v>正确</v>
      </c>
    </row>
    <row r="116" s="1" customFormat="1" ht="33" customHeight="1" spans="1:56">
      <c r="A116" s="229">
        <f t="shared" si="10"/>
        <v>112</v>
      </c>
      <c r="B116" s="287"/>
      <c r="C116" s="288"/>
      <c r="D116" s="227"/>
      <c r="E116" s="287"/>
      <c r="F116" s="217">
        <f t="shared" si="11"/>
        <v>30</v>
      </c>
      <c r="G116" s="286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56">
        <f t="shared" si="18"/>
        <v>0</v>
      </c>
      <c r="T116" s="263"/>
      <c r="U116" s="260"/>
      <c r="V116" s="289"/>
      <c r="W116" s="290"/>
      <c r="X116" s="290"/>
      <c r="Y116" s="290"/>
      <c r="Z116" s="290"/>
      <c r="AA116" s="290"/>
      <c r="AB116" s="269"/>
      <c r="AC116" s="268">
        <f t="shared" si="12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276">
        <f t="shared" si="13"/>
        <v>0</v>
      </c>
      <c r="AT116" s="268">
        <f t="shared" si="14"/>
        <v>0</v>
      </c>
      <c r="AU116" s="268">
        <f t="shared" si="15"/>
        <v>0</v>
      </c>
      <c r="AV116" s="281"/>
      <c r="AW116" s="282"/>
      <c r="AX116" s="282"/>
      <c r="AY116" s="282"/>
      <c r="AZ116" s="282"/>
      <c r="BA116" s="268">
        <f t="shared" si="16"/>
        <v>0</v>
      </c>
      <c r="BB116" s="283"/>
      <c r="BC116" s="291"/>
      <c r="BD116" s="94" t="str">
        <f t="shared" si="17"/>
        <v>正确</v>
      </c>
    </row>
    <row r="117" s="1" customFormat="1" ht="33" customHeight="1" spans="1:56">
      <c r="A117" s="229">
        <f t="shared" si="10"/>
        <v>113</v>
      </c>
      <c r="B117" s="287"/>
      <c r="C117" s="288"/>
      <c r="D117" s="227"/>
      <c r="E117" s="287"/>
      <c r="F117" s="217">
        <f t="shared" si="11"/>
        <v>30</v>
      </c>
      <c r="G117" s="286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56">
        <f t="shared" si="18"/>
        <v>0</v>
      </c>
      <c r="T117" s="263"/>
      <c r="U117" s="260"/>
      <c r="V117" s="289"/>
      <c r="W117" s="290"/>
      <c r="X117" s="290"/>
      <c r="Y117" s="290"/>
      <c r="Z117" s="290"/>
      <c r="AA117" s="290"/>
      <c r="AB117" s="269"/>
      <c r="AC117" s="268">
        <f t="shared" si="12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276">
        <f t="shared" si="13"/>
        <v>0</v>
      </c>
      <c r="AT117" s="268">
        <f t="shared" si="14"/>
        <v>0</v>
      </c>
      <c r="AU117" s="268">
        <f t="shared" si="15"/>
        <v>0</v>
      </c>
      <c r="AV117" s="281"/>
      <c r="AW117" s="282"/>
      <c r="AX117" s="282"/>
      <c r="AY117" s="282"/>
      <c r="AZ117" s="282"/>
      <c r="BA117" s="268">
        <f t="shared" si="16"/>
        <v>0</v>
      </c>
      <c r="BB117" s="283"/>
      <c r="BC117" s="291"/>
      <c r="BD117" s="94" t="str">
        <f t="shared" si="17"/>
        <v>正确</v>
      </c>
    </row>
    <row r="118" s="1" customFormat="1" ht="33" customHeight="1" spans="1:56">
      <c r="A118" s="229">
        <f t="shared" si="10"/>
        <v>114</v>
      </c>
      <c r="B118" s="287"/>
      <c r="C118" s="288"/>
      <c r="D118" s="227"/>
      <c r="E118" s="287"/>
      <c r="F118" s="217">
        <f t="shared" si="11"/>
        <v>30</v>
      </c>
      <c r="G118" s="286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56">
        <f t="shared" si="18"/>
        <v>0</v>
      </c>
      <c r="T118" s="263"/>
      <c r="U118" s="260"/>
      <c r="V118" s="289"/>
      <c r="W118" s="290"/>
      <c r="X118" s="290"/>
      <c r="Y118" s="290"/>
      <c r="Z118" s="290"/>
      <c r="AA118" s="290"/>
      <c r="AB118" s="269"/>
      <c r="AC118" s="268">
        <f t="shared" si="12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276">
        <f t="shared" si="13"/>
        <v>0</v>
      </c>
      <c r="AT118" s="268">
        <f t="shared" si="14"/>
        <v>0</v>
      </c>
      <c r="AU118" s="268">
        <f t="shared" si="15"/>
        <v>0</v>
      </c>
      <c r="AV118" s="281"/>
      <c r="AW118" s="282"/>
      <c r="AX118" s="282"/>
      <c r="AY118" s="282"/>
      <c r="AZ118" s="282"/>
      <c r="BA118" s="268">
        <f t="shared" si="16"/>
        <v>0</v>
      </c>
      <c r="BB118" s="283"/>
      <c r="BC118" s="291"/>
      <c r="BD118" s="94" t="str">
        <f t="shared" si="17"/>
        <v>正确</v>
      </c>
    </row>
    <row r="119" s="1" customFormat="1" ht="33" customHeight="1" spans="1:56">
      <c r="A119" s="229">
        <f t="shared" si="10"/>
        <v>115</v>
      </c>
      <c r="B119" s="287"/>
      <c r="C119" s="288"/>
      <c r="D119" s="227"/>
      <c r="E119" s="287"/>
      <c r="F119" s="217">
        <f t="shared" si="11"/>
        <v>30</v>
      </c>
      <c r="G119" s="286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56">
        <f t="shared" si="18"/>
        <v>0</v>
      </c>
      <c r="T119" s="263"/>
      <c r="U119" s="260"/>
      <c r="V119" s="289"/>
      <c r="W119" s="290"/>
      <c r="X119" s="290"/>
      <c r="Y119" s="290"/>
      <c r="Z119" s="290"/>
      <c r="AA119" s="290"/>
      <c r="AB119" s="269"/>
      <c r="AC119" s="268">
        <f t="shared" si="12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276">
        <f t="shared" si="13"/>
        <v>0</v>
      </c>
      <c r="AT119" s="268">
        <f t="shared" si="14"/>
        <v>0</v>
      </c>
      <c r="AU119" s="268">
        <f t="shared" si="15"/>
        <v>0</v>
      </c>
      <c r="AV119" s="281"/>
      <c r="AW119" s="282"/>
      <c r="AX119" s="282"/>
      <c r="AY119" s="282"/>
      <c r="AZ119" s="282"/>
      <c r="BA119" s="268">
        <f t="shared" si="16"/>
        <v>0</v>
      </c>
      <c r="BB119" s="283"/>
      <c r="BC119" s="291"/>
      <c r="BD119" s="94" t="str">
        <f t="shared" si="17"/>
        <v>正确</v>
      </c>
    </row>
    <row r="120" s="1" customFormat="1" ht="33" customHeight="1" spans="1:56">
      <c r="A120" s="229">
        <f t="shared" si="10"/>
        <v>116</v>
      </c>
      <c r="B120" s="287"/>
      <c r="C120" s="288"/>
      <c r="D120" s="227"/>
      <c r="E120" s="287"/>
      <c r="F120" s="217">
        <f t="shared" si="11"/>
        <v>30</v>
      </c>
      <c r="G120" s="286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56">
        <f t="shared" si="18"/>
        <v>0</v>
      </c>
      <c r="T120" s="263"/>
      <c r="U120" s="260"/>
      <c r="V120" s="289"/>
      <c r="W120" s="290"/>
      <c r="X120" s="290"/>
      <c r="Y120" s="290"/>
      <c r="Z120" s="290"/>
      <c r="AA120" s="290"/>
      <c r="AB120" s="269"/>
      <c r="AC120" s="268">
        <f t="shared" si="12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276">
        <f t="shared" si="13"/>
        <v>0</v>
      </c>
      <c r="AT120" s="268">
        <f t="shared" si="14"/>
        <v>0</v>
      </c>
      <c r="AU120" s="268">
        <f t="shared" si="15"/>
        <v>0</v>
      </c>
      <c r="AV120" s="281"/>
      <c r="AW120" s="282"/>
      <c r="AX120" s="282"/>
      <c r="AY120" s="282"/>
      <c r="AZ120" s="282"/>
      <c r="BA120" s="268">
        <f t="shared" si="16"/>
        <v>0</v>
      </c>
      <c r="BB120" s="283"/>
      <c r="BC120" s="291"/>
      <c r="BD120" s="94" t="str">
        <f t="shared" si="17"/>
        <v>正确</v>
      </c>
    </row>
    <row r="121" s="1" customFormat="1" ht="33" customHeight="1" spans="1:56">
      <c r="A121" s="229">
        <f t="shared" si="10"/>
        <v>117</v>
      </c>
      <c r="B121" s="287"/>
      <c r="C121" s="288"/>
      <c r="D121" s="227"/>
      <c r="E121" s="287"/>
      <c r="F121" s="217">
        <f t="shared" si="11"/>
        <v>30</v>
      </c>
      <c r="G121" s="286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56">
        <f t="shared" si="18"/>
        <v>0</v>
      </c>
      <c r="T121" s="263"/>
      <c r="U121" s="260"/>
      <c r="V121" s="289"/>
      <c r="W121" s="290"/>
      <c r="X121" s="290"/>
      <c r="Y121" s="290"/>
      <c r="Z121" s="290"/>
      <c r="AA121" s="290"/>
      <c r="AB121" s="269"/>
      <c r="AC121" s="268">
        <f t="shared" si="12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276">
        <f t="shared" si="13"/>
        <v>0</v>
      </c>
      <c r="AT121" s="268">
        <f t="shared" si="14"/>
        <v>0</v>
      </c>
      <c r="AU121" s="268">
        <f t="shared" si="15"/>
        <v>0</v>
      </c>
      <c r="AV121" s="281"/>
      <c r="AW121" s="282"/>
      <c r="AX121" s="282"/>
      <c r="AY121" s="282"/>
      <c r="AZ121" s="282"/>
      <c r="BA121" s="268">
        <f t="shared" si="16"/>
        <v>0</v>
      </c>
      <c r="BB121" s="283"/>
      <c r="BC121" s="291"/>
      <c r="BD121" s="94" t="str">
        <f t="shared" si="17"/>
        <v>正确</v>
      </c>
    </row>
    <row r="122" s="1" customFormat="1" ht="33" customHeight="1" spans="1:56">
      <c r="A122" s="229">
        <f t="shared" si="10"/>
        <v>118</v>
      </c>
      <c r="B122" s="287"/>
      <c r="C122" s="288"/>
      <c r="D122" s="227"/>
      <c r="E122" s="287"/>
      <c r="F122" s="217">
        <f t="shared" si="11"/>
        <v>30</v>
      </c>
      <c r="G122" s="286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56">
        <f t="shared" si="18"/>
        <v>0</v>
      </c>
      <c r="T122" s="263"/>
      <c r="U122" s="260"/>
      <c r="V122" s="289"/>
      <c r="W122" s="290"/>
      <c r="X122" s="290"/>
      <c r="Y122" s="290"/>
      <c r="Z122" s="290"/>
      <c r="AA122" s="290"/>
      <c r="AB122" s="269"/>
      <c r="AC122" s="268">
        <f t="shared" si="12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276">
        <f t="shared" si="13"/>
        <v>0</v>
      </c>
      <c r="AT122" s="268">
        <f t="shared" si="14"/>
        <v>0</v>
      </c>
      <c r="AU122" s="268">
        <f t="shared" si="15"/>
        <v>0</v>
      </c>
      <c r="AV122" s="281"/>
      <c r="AW122" s="282"/>
      <c r="AX122" s="282"/>
      <c r="AY122" s="282"/>
      <c r="AZ122" s="282"/>
      <c r="BA122" s="268">
        <f t="shared" si="16"/>
        <v>0</v>
      </c>
      <c r="BB122" s="283"/>
      <c r="BC122" s="291"/>
      <c r="BD122" s="94" t="str">
        <f t="shared" si="17"/>
        <v>正确</v>
      </c>
    </row>
    <row r="123" s="1" customFormat="1" ht="33" customHeight="1" spans="1:56">
      <c r="A123" s="229">
        <f t="shared" si="10"/>
        <v>119</v>
      </c>
      <c r="B123" s="287"/>
      <c r="C123" s="288"/>
      <c r="D123" s="227"/>
      <c r="E123" s="287"/>
      <c r="F123" s="217">
        <f t="shared" si="11"/>
        <v>30</v>
      </c>
      <c r="G123" s="286"/>
      <c r="H123" s="215"/>
      <c r="I123" s="215"/>
      <c r="J123" s="215"/>
      <c r="K123" s="215"/>
      <c r="L123" s="215"/>
      <c r="M123" s="215"/>
      <c r="N123" s="215"/>
      <c r="O123" s="215"/>
      <c r="P123" s="215"/>
      <c r="Q123" s="215"/>
      <c r="R123" s="215"/>
      <c r="S123" s="256">
        <f t="shared" si="18"/>
        <v>0</v>
      </c>
      <c r="T123" s="263"/>
      <c r="U123" s="260"/>
      <c r="V123" s="289"/>
      <c r="W123" s="290"/>
      <c r="X123" s="290"/>
      <c r="Y123" s="290"/>
      <c r="Z123" s="290"/>
      <c r="AA123" s="290"/>
      <c r="AB123" s="269"/>
      <c r="AC123" s="268">
        <f t="shared" si="12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276">
        <f t="shared" si="13"/>
        <v>0</v>
      </c>
      <c r="AT123" s="268">
        <f t="shared" si="14"/>
        <v>0</v>
      </c>
      <c r="AU123" s="268">
        <f t="shared" si="15"/>
        <v>0</v>
      </c>
      <c r="AV123" s="281"/>
      <c r="AW123" s="282"/>
      <c r="AX123" s="282"/>
      <c r="AY123" s="282"/>
      <c r="AZ123" s="282"/>
      <c r="BA123" s="268">
        <f t="shared" si="16"/>
        <v>0</v>
      </c>
      <c r="BB123" s="283"/>
      <c r="BC123" s="291"/>
      <c r="BD123" s="94" t="str">
        <f t="shared" si="17"/>
        <v>正确</v>
      </c>
    </row>
    <row r="124" s="1" customFormat="1" ht="33" customHeight="1" spans="1:56">
      <c r="A124" s="229">
        <f t="shared" si="10"/>
        <v>120</v>
      </c>
      <c r="B124" s="287"/>
      <c r="C124" s="288"/>
      <c r="D124" s="227"/>
      <c r="E124" s="287"/>
      <c r="F124" s="217">
        <f t="shared" si="11"/>
        <v>30</v>
      </c>
      <c r="G124" s="286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56">
        <f t="shared" si="18"/>
        <v>0</v>
      </c>
      <c r="T124" s="263"/>
      <c r="U124" s="260"/>
      <c r="V124" s="289"/>
      <c r="W124" s="290"/>
      <c r="X124" s="290"/>
      <c r="Y124" s="290"/>
      <c r="Z124" s="290"/>
      <c r="AA124" s="290"/>
      <c r="AB124" s="269"/>
      <c r="AC124" s="268">
        <f t="shared" si="12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276">
        <f t="shared" si="13"/>
        <v>0</v>
      </c>
      <c r="AT124" s="268">
        <f t="shared" si="14"/>
        <v>0</v>
      </c>
      <c r="AU124" s="268">
        <f t="shared" si="15"/>
        <v>0</v>
      </c>
      <c r="AV124" s="281"/>
      <c r="AW124" s="282"/>
      <c r="AX124" s="282"/>
      <c r="AY124" s="282"/>
      <c r="AZ124" s="282"/>
      <c r="BA124" s="268">
        <f t="shared" si="16"/>
        <v>0</v>
      </c>
      <c r="BB124" s="283"/>
      <c r="BC124" s="291"/>
      <c r="BD124" s="94" t="str">
        <f t="shared" si="17"/>
        <v>正确</v>
      </c>
    </row>
    <row r="125" s="1" customFormat="1" ht="33" customHeight="1" spans="1:56">
      <c r="A125" s="229">
        <f t="shared" si="10"/>
        <v>121</v>
      </c>
      <c r="B125" s="287"/>
      <c r="C125" s="288"/>
      <c r="D125" s="227"/>
      <c r="E125" s="287"/>
      <c r="F125" s="217">
        <f t="shared" si="11"/>
        <v>30</v>
      </c>
      <c r="G125" s="286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56">
        <f t="shared" si="18"/>
        <v>0</v>
      </c>
      <c r="T125" s="263"/>
      <c r="U125" s="260"/>
      <c r="V125" s="289"/>
      <c r="W125" s="290"/>
      <c r="X125" s="290"/>
      <c r="Y125" s="290"/>
      <c r="Z125" s="290"/>
      <c r="AA125" s="290"/>
      <c r="AB125" s="269"/>
      <c r="AC125" s="268">
        <f t="shared" si="12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276">
        <f t="shared" si="13"/>
        <v>0</v>
      </c>
      <c r="AT125" s="268">
        <f t="shared" si="14"/>
        <v>0</v>
      </c>
      <c r="AU125" s="268">
        <f t="shared" si="15"/>
        <v>0</v>
      </c>
      <c r="AV125" s="281"/>
      <c r="AW125" s="282"/>
      <c r="AX125" s="282"/>
      <c r="AY125" s="282"/>
      <c r="AZ125" s="282"/>
      <c r="BA125" s="268">
        <f t="shared" si="16"/>
        <v>0</v>
      </c>
      <c r="BB125" s="283"/>
      <c r="BC125" s="291"/>
      <c r="BD125" s="94" t="str">
        <f t="shared" si="17"/>
        <v>正确</v>
      </c>
    </row>
    <row r="126" s="1" customFormat="1" ht="33" customHeight="1" spans="1:56">
      <c r="A126" s="229">
        <f t="shared" si="10"/>
        <v>122</v>
      </c>
      <c r="B126" s="287"/>
      <c r="C126" s="288"/>
      <c r="D126" s="227"/>
      <c r="E126" s="287"/>
      <c r="F126" s="217">
        <f t="shared" si="11"/>
        <v>30</v>
      </c>
      <c r="G126" s="286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56">
        <f t="shared" si="18"/>
        <v>0</v>
      </c>
      <c r="T126" s="263"/>
      <c r="U126" s="260"/>
      <c r="V126" s="289"/>
      <c r="W126" s="290"/>
      <c r="X126" s="290"/>
      <c r="Y126" s="290"/>
      <c r="Z126" s="290"/>
      <c r="AA126" s="290"/>
      <c r="AB126" s="269"/>
      <c r="AC126" s="268">
        <f t="shared" si="12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276">
        <f t="shared" si="13"/>
        <v>0</v>
      </c>
      <c r="AT126" s="268">
        <f t="shared" si="14"/>
        <v>0</v>
      </c>
      <c r="AU126" s="268">
        <f t="shared" si="15"/>
        <v>0</v>
      </c>
      <c r="AV126" s="281"/>
      <c r="AW126" s="282"/>
      <c r="AX126" s="282"/>
      <c r="AY126" s="282"/>
      <c r="AZ126" s="282"/>
      <c r="BA126" s="268">
        <f t="shared" si="16"/>
        <v>0</v>
      </c>
      <c r="BB126" s="283"/>
      <c r="BC126" s="291"/>
      <c r="BD126" s="94" t="str">
        <f t="shared" si="17"/>
        <v>正确</v>
      </c>
    </row>
    <row r="127" s="1" customFormat="1" ht="33" customHeight="1" spans="1:56">
      <c r="A127" s="229">
        <f t="shared" si="10"/>
        <v>123</v>
      </c>
      <c r="B127" s="287"/>
      <c r="C127" s="288"/>
      <c r="D127" s="227"/>
      <c r="E127" s="287"/>
      <c r="F127" s="217">
        <f t="shared" si="11"/>
        <v>30</v>
      </c>
      <c r="G127" s="286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56">
        <f t="shared" si="18"/>
        <v>0</v>
      </c>
      <c r="T127" s="263"/>
      <c r="U127" s="260"/>
      <c r="V127" s="289"/>
      <c r="W127" s="290"/>
      <c r="X127" s="290"/>
      <c r="Y127" s="290"/>
      <c r="Z127" s="290"/>
      <c r="AA127" s="290"/>
      <c r="AB127" s="269"/>
      <c r="AC127" s="268">
        <f t="shared" si="12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276">
        <f t="shared" si="13"/>
        <v>0</v>
      </c>
      <c r="AT127" s="268">
        <f t="shared" si="14"/>
        <v>0</v>
      </c>
      <c r="AU127" s="268">
        <f t="shared" si="15"/>
        <v>0</v>
      </c>
      <c r="AV127" s="281"/>
      <c r="AW127" s="282"/>
      <c r="AX127" s="282"/>
      <c r="AY127" s="282"/>
      <c r="AZ127" s="282"/>
      <c r="BA127" s="268">
        <f t="shared" si="16"/>
        <v>0</v>
      </c>
      <c r="BB127" s="283"/>
      <c r="BC127" s="291"/>
      <c r="BD127" s="94" t="str">
        <f t="shared" si="17"/>
        <v>正确</v>
      </c>
    </row>
    <row r="128" s="1" customFormat="1" ht="33" customHeight="1" spans="1:56">
      <c r="A128" s="229">
        <f t="shared" si="10"/>
        <v>124</v>
      </c>
      <c r="B128" s="287"/>
      <c r="C128" s="288"/>
      <c r="D128" s="227"/>
      <c r="E128" s="287"/>
      <c r="F128" s="217">
        <f t="shared" si="11"/>
        <v>30</v>
      </c>
      <c r="G128" s="286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56">
        <f t="shared" si="18"/>
        <v>0</v>
      </c>
      <c r="T128" s="263"/>
      <c r="U128" s="260"/>
      <c r="V128" s="289"/>
      <c r="W128" s="290"/>
      <c r="X128" s="290"/>
      <c r="Y128" s="290"/>
      <c r="Z128" s="290"/>
      <c r="AA128" s="290"/>
      <c r="AB128" s="269"/>
      <c r="AC128" s="268">
        <f t="shared" si="12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276">
        <f t="shared" si="13"/>
        <v>0</v>
      </c>
      <c r="AT128" s="268">
        <f t="shared" si="14"/>
        <v>0</v>
      </c>
      <c r="AU128" s="268">
        <f t="shared" si="15"/>
        <v>0</v>
      </c>
      <c r="AV128" s="281"/>
      <c r="AW128" s="282"/>
      <c r="AX128" s="282"/>
      <c r="AY128" s="282"/>
      <c r="AZ128" s="282"/>
      <c r="BA128" s="268">
        <f t="shared" si="16"/>
        <v>0</v>
      </c>
      <c r="BB128" s="283"/>
      <c r="BC128" s="291"/>
      <c r="BD128" s="94" t="str">
        <f t="shared" si="17"/>
        <v>正确</v>
      </c>
    </row>
    <row r="129" s="1" customFormat="1" ht="33" customHeight="1" spans="1:56">
      <c r="A129" s="229">
        <f t="shared" si="10"/>
        <v>125</v>
      </c>
      <c r="B129" s="287"/>
      <c r="C129" s="288"/>
      <c r="D129" s="227"/>
      <c r="E129" s="287"/>
      <c r="F129" s="217">
        <f t="shared" si="11"/>
        <v>30</v>
      </c>
      <c r="G129" s="286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56">
        <f t="shared" si="18"/>
        <v>0</v>
      </c>
      <c r="T129" s="263"/>
      <c r="U129" s="260"/>
      <c r="V129" s="289"/>
      <c r="W129" s="290"/>
      <c r="X129" s="290"/>
      <c r="Y129" s="290"/>
      <c r="Z129" s="290"/>
      <c r="AA129" s="290"/>
      <c r="AB129" s="269"/>
      <c r="AC129" s="268">
        <f t="shared" si="12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276">
        <f t="shared" si="13"/>
        <v>0</v>
      </c>
      <c r="AT129" s="268">
        <f t="shared" si="14"/>
        <v>0</v>
      </c>
      <c r="AU129" s="268">
        <f t="shared" si="15"/>
        <v>0</v>
      </c>
      <c r="AV129" s="281"/>
      <c r="AW129" s="282"/>
      <c r="AX129" s="282"/>
      <c r="AY129" s="282"/>
      <c r="AZ129" s="282"/>
      <c r="BA129" s="268">
        <f t="shared" si="16"/>
        <v>0</v>
      </c>
      <c r="BB129" s="283"/>
      <c r="BC129" s="291"/>
      <c r="BD129" s="94" t="str">
        <f t="shared" si="17"/>
        <v>正确</v>
      </c>
    </row>
    <row r="130" s="1" customFormat="1" ht="33" customHeight="1" spans="1:56">
      <c r="A130" s="229">
        <f t="shared" si="10"/>
        <v>126</v>
      </c>
      <c r="B130" s="287"/>
      <c r="C130" s="288"/>
      <c r="D130" s="227"/>
      <c r="E130" s="287"/>
      <c r="F130" s="217">
        <f t="shared" si="11"/>
        <v>30</v>
      </c>
      <c r="G130" s="286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56">
        <f t="shared" si="18"/>
        <v>0</v>
      </c>
      <c r="T130" s="263"/>
      <c r="U130" s="260"/>
      <c r="V130" s="289"/>
      <c r="W130" s="290"/>
      <c r="X130" s="290"/>
      <c r="Y130" s="290"/>
      <c r="Z130" s="290"/>
      <c r="AA130" s="290"/>
      <c r="AB130" s="269"/>
      <c r="AC130" s="268">
        <f t="shared" si="12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276">
        <f t="shared" si="13"/>
        <v>0</v>
      </c>
      <c r="AT130" s="268">
        <f t="shared" si="14"/>
        <v>0</v>
      </c>
      <c r="AU130" s="268">
        <f t="shared" si="15"/>
        <v>0</v>
      </c>
      <c r="AV130" s="281"/>
      <c r="AW130" s="282"/>
      <c r="AX130" s="282"/>
      <c r="AY130" s="282"/>
      <c r="AZ130" s="282"/>
      <c r="BA130" s="268">
        <f t="shared" si="16"/>
        <v>0</v>
      </c>
      <c r="BB130" s="283"/>
      <c r="BC130" s="291"/>
      <c r="BD130" s="94" t="str">
        <f t="shared" si="17"/>
        <v>正确</v>
      </c>
    </row>
    <row r="131" s="1" customFormat="1" ht="33" customHeight="1" spans="1:56">
      <c r="A131" s="229">
        <f t="shared" si="10"/>
        <v>127</v>
      </c>
      <c r="B131" s="287"/>
      <c r="C131" s="288"/>
      <c r="D131" s="227"/>
      <c r="E131" s="287"/>
      <c r="F131" s="217">
        <f t="shared" si="11"/>
        <v>30</v>
      </c>
      <c r="G131" s="286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56">
        <f t="shared" si="18"/>
        <v>0</v>
      </c>
      <c r="T131" s="263"/>
      <c r="U131" s="260"/>
      <c r="V131" s="289"/>
      <c r="W131" s="290"/>
      <c r="X131" s="290"/>
      <c r="Y131" s="290"/>
      <c r="Z131" s="290"/>
      <c r="AA131" s="290"/>
      <c r="AB131" s="269"/>
      <c r="AC131" s="268">
        <f t="shared" si="12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276">
        <f t="shared" si="13"/>
        <v>0</v>
      </c>
      <c r="AT131" s="268">
        <f t="shared" si="14"/>
        <v>0</v>
      </c>
      <c r="AU131" s="268">
        <f t="shared" si="15"/>
        <v>0</v>
      </c>
      <c r="AV131" s="281"/>
      <c r="AW131" s="282"/>
      <c r="AX131" s="282"/>
      <c r="AY131" s="282"/>
      <c r="AZ131" s="282"/>
      <c r="BA131" s="268">
        <f t="shared" si="16"/>
        <v>0</v>
      </c>
      <c r="BB131" s="283"/>
      <c r="BC131" s="291"/>
      <c r="BD131" s="94" t="str">
        <f t="shared" si="17"/>
        <v>正确</v>
      </c>
    </row>
    <row r="132" s="1" customFormat="1" ht="33" customHeight="1" spans="1:56">
      <c r="A132" s="229">
        <f t="shared" si="10"/>
        <v>128</v>
      </c>
      <c r="B132" s="287"/>
      <c r="C132" s="288"/>
      <c r="D132" s="227"/>
      <c r="E132" s="287"/>
      <c r="F132" s="217">
        <f t="shared" si="11"/>
        <v>30</v>
      </c>
      <c r="G132" s="286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56">
        <f t="shared" si="18"/>
        <v>0</v>
      </c>
      <c r="T132" s="263"/>
      <c r="U132" s="260"/>
      <c r="V132" s="289"/>
      <c r="W132" s="290"/>
      <c r="X132" s="290"/>
      <c r="Y132" s="290"/>
      <c r="Z132" s="290"/>
      <c r="AA132" s="290"/>
      <c r="AB132" s="269"/>
      <c r="AC132" s="268">
        <f t="shared" si="12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276">
        <f t="shared" si="13"/>
        <v>0</v>
      </c>
      <c r="AT132" s="268">
        <f t="shared" si="14"/>
        <v>0</v>
      </c>
      <c r="AU132" s="268">
        <f t="shared" si="15"/>
        <v>0</v>
      </c>
      <c r="AV132" s="281"/>
      <c r="AW132" s="282"/>
      <c r="AX132" s="282"/>
      <c r="AY132" s="282"/>
      <c r="AZ132" s="282"/>
      <c r="BA132" s="268">
        <f t="shared" si="16"/>
        <v>0</v>
      </c>
      <c r="BB132" s="283"/>
      <c r="BC132" s="291"/>
      <c r="BD132" s="94" t="str">
        <f t="shared" si="17"/>
        <v>正确</v>
      </c>
    </row>
    <row r="133" s="1" customFormat="1" ht="33" customHeight="1" spans="1:56">
      <c r="A133" s="229">
        <f t="shared" ref="A133:A162" si="19">ROW()-4</f>
        <v>129</v>
      </c>
      <c r="B133" s="287"/>
      <c r="C133" s="288"/>
      <c r="D133" s="227"/>
      <c r="E133" s="287"/>
      <c r="F133" s="217">
        <f t="shared" ref="F133:F162" si="20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56">
        <f t="shared" si="18"/>
        <v>0</v>
      </c>
      <c r="T133" s="263"/>
      <c r="U133" s="260"/>
      <c r="V133" s="289"/>
      <c r="W133" s="290"/>
      <c r="X133" s="290"/>
      <c r="Y133" s="290"/>
      <c r="Z133" s="290"/>
      <c r="AA133" s="290"/>
      <c r="AB133" s="269"/>
      <c r="AC133" s="268">
        <f t="shared" ref="AC133:AC162" si="21">IF(G133="是",30,0)</f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276">
        <f t="shared" ref="AS133:AS162" si="22">IFERROR(U133/$E$2*2*H133+I133*2,0)</f>
        <v>0</v>
      </c>
      <c r="AT133" s="268">
        <f t="shared" ref="AT133:AT162" si="23">IFERROR(U133/$E$2*(J133+K133*0.2+L133+M133*0.5),0)</f>
        <v>0</v>
      </c>
      <c r="AU133" s="268">
        <f t="shared" ref="AU133:AU162" si="24">ROUND(SUM(V133:AP133)-SUM(AQ133:AT133),2)</f>
        <v>0</v>
      </c>
      <c r="AV133" s="281"/>
      <c r="AW133" s="282"/>
      <c r="AX133" s="282"/>
      <c r="AY133" s="282"/>
      <c r="AZ133" s="282"/>
      <c r="BA133" s="268">
        <f t="shared" ref="BA133:BA162" si="25">ROUND(AU133-SUM(AV133:AZ133),2)</f>
        <v>0</v>
      </c>
      <c r="BB133" s="283"/>
      <c r="BC133" s="291"/>
      <c r="BD133" s="94" t="str">
        <f t="shared" ref="BD133:BD162" si="26">IF(U133-SUM(V133:AB133)=0,"正确","错误")</f>
        <v>正确</v>
      </c>
    </row>
    <row r="134" s="1" customFormat="1" ht="33" customHeight="1" spans="1:56">
      <c r="A134" s="229">
        <f t="shared" si="19"/>
        <v>130</v>
      </c>
      <c r="B134" s="287"/>
      <c r="C134" s="288"/>
      <c r="D134" s="227"/>
      <c r="E134" s="287"/>
      <c r="F134" s="217">
        <f t="shared" si="20"/>
        <v>30</v>
      </c>
      <c r="G134" s="286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56">
        <f t="shared" si="18"/>
        <v>0</v>
      </c>
      <c r="T134" s="263"/>
      <c r="U134" s="260"/>
      <c r="V134" s="289"/>
      <c r="W134" s="290"/>
      <c r="X134" s="290"/>
      <c r="Y134" s="290"/>
      <c r="Z134" s="290"/>
      <c r="AA134" s="290"/>
      <c r="AB134" s="269"/>
      <c r="AC134" s="268">
        <f t="shared" si="21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276">
        <f t="shared" si="22"/>
        <v>0</v>
      </c>
      <c r="AT134" s="268">
        <f t="shared" si="23"/>
        <v>0</v>
      </c>
      <c r="AU134" s="268">
        <f t="shared" si="24"/>
        <v>0</v>
      </c>
      <c r="AV134" s="281"/>
      <c r="AW134" s="282"/>
      <c r="AX134" s="282"/>
      <c r="AY134" s="282"/>
      <c r="AZ134" s="282"/>
      <c r="BA134" s="268">
        <f t="shared" si="25"/>
        <v>0</v>
      </c>
      <c r="BB134" s="283"/>
      <c r="BC134" s="291"/>
      <c r="BD134" s="94" t="str">
        <f t="shared" si="26"/>
        <v>正确</v>
      </c>
    </row>
    <row r="135" s="1" customFormat="1" ht="33" customHeight="1" spans="1:56">
      <c r="A135" s="229">
        <f t="shared" si="19"/>
        <v>131</v>
      </c>
      <c r="B135" s="287"/>
      <c r="C135" s="288"/>
      <c r="D135" s="227"/>
      <c r="E135" s="287"/>
      <c r="F135" s="217">
        <f t="shared" si="20"/>
        <v>30</v>
      </c>
      <c r="G135" s="286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56">
        <f t="shared" si="18"/>
        <v>0</v>
      </c>
      <c r="T135" s="263"/>
      <c r="U135" s="260"/>
      <c r="V135" s="289"/>
      <c r="W135" s="290"/>
      <c r="X135" s="290"/>
      <c r="Y135" s="290"/>
      <c r="Z135" s="290"/>
      <c r="AA135" s="290"/>
      <c r="AB135" s="269"/>
      <c r="AC135" s="268">
        <f t="shared" si="21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276">
        <f t="shared" si="22"/>
        <v>0</v>
      </c>
      <c r="AT135" s="268">
        <f t="shared" si="23"/>
        <v>0</v>
      </c>
      <c r="AU135" s="268">
        <f t="shared" si="24"/>
        <v>0</v>
      </c>
      <c r="AV135" s="281"/>
      <c r="AW135" s="282"/>
      <c r="AX135" s="282"/>
      <c r="AY135" s="282"/>
      <c r="AZ135" s="282"/>
      <c r="BA135" s="268">
        <f t="shared" si="25"/>
        <v>0</v>
      </c>
      <c r="BB135" s="283"/>
      <c r="BC135" s="291"/>
      <c r="BD135" s="94" t="str">
        <f t="shared" si="26"/>
        <v>正确</v>
      </c>
    </row>
    <row r="136" s="1" customFormat="1" ht="33" customHeight="1" spans="1:56">
      <c r="A136" s="229">
        <f t="shared" si="19"/>
        <v>132</v>
      </c>
      <c r="B136" s="287"/>
      <c r="C136" s="288"/>
      <c r="D136" s="227"/>
      <c r="E136" s="287"/>
      <c r="F136" s="217">
        <f t="shared" si="20"/>
        <v>30</v>
      </c>
      <c r="G136" s="286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56">
        <f t="shared" si="18"/>
        <v>0</v>
      </c>
      <c r="T136" s="263"/>
      <c r="U136" s="260"/>
      <c r="V136" s="289"/>
      <c r="W136" s="290"/>
      <c r="X136" s="290"/>
      <c r="Y136" s="290"/>
      <c r="Z136" s="290"/>
      <c r="AA136" s="290"/>
      <c r="AB136" s="269"/>
      <c r="AC136" s="268">
        <f t="shared" si="21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276">
        <f t="shared" si="22"/>
        <v>0</v>
      </c>
      <c r="AT136" s="268">
        <f t="shared" si="23"/>
        <v>0</v>
      </c>
      <c r="AU136" s="268">
        <f t="shared" si="24"/>
        <v>0</v>
      </c>
      <c r="AV136" s="281"/>
      <c r="AW136" s="282"/>
      <c r="AX136" s="282"/>
      <c r="AY136" s="282"/>
      <c r="AZ136" s="282"/>
      <c r="BA136" s="268">
        <f t="shared" si="25"/>
        <v>0</v>
      </c>
      <c r="BB136" s="283"/>
      <c r="BC136" s="291"/>
      <c r="BD136" s="94" t="str">
        <f t="shared" si="26"/>
        <v>正确</v>
      </c>
    </row>
    <row r="137" s="1" customFormat="1" ht="33" customHeight="1" spans="1:56">
      <c r="A137" s="229">
        <f t="shared" si="19"/>
        <v>133</v>
      </c>
      <c r="B137" s="287"/>
      <c r="C137" s="288"/>
      <c r="D137" s="227"/>
      <c r="E137" s="287"/>
      <c r="F137" s="217">
        <f t="shared" si="20"/>
        <v>30</v>
      </c>
      <c r="G137" s="286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56">
        <f t="shared" si="18"/>
        <v>0</v>
      </c>
      <c r="T137" s="263"/>
      <c r="U137" s="260"/>
      <c r="V137" s="289"/>
      <c r="W137" s="290"/>
      <c r="X137" s="290"/>
      <c r="Y137" s="290"/>
      <c r="Z137" s="290"/>
      <c r="AA137" s="290"/>
      <c r="AB137" s="269"/>
      <c r="AC137" s="268">
        <f t="shared" si="21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276">
        <f t="shared" si="22"/>
        <v>0</v>
      </c>
      <c r="AT137" s="268">
        <f t="shared" si="23"/>
        <v>0</v>
      </c>
      <c r="AU137" s="268">
        <f t="shared" si="24"/>
        <v>0</v>
      </c>
      <c r="AV137" s="281"/>
      <c r="AW137" s="282"/>
      <c r="AX137" s="282"/>
      <c r="AY137" s="282"/>
      <c r="AZ137" s="282"/>
      <c r="BA137" s="268">
        <f t="shared" si="25"/>
        <v>0</v>
      </c>
      <c r="BB137" s="283"/>
      <c r="BC137" s="291"/>
      <c r="BD137" s="94" t="str">
        <f t="shared" si="26"/>
        <v>正确</v>
      </c>
    </row>
    <row r="138" s="1" customFormat="1" ht="33" customHeight="1" spans="1:56">
      <c r="A138" s="229">
        <f t="shared" si="19"/>
        <v>134</v>
      </c>
      <c r="B138" s="287"/>
      <c r="C138" s="288"/>
      <c r="D138" s="227"/>
      <c r="E138" s="287"/>
      <c r="F138" s="217">
        <f t="shared" si="20"/>
        <v>30</v>
      </c>
      <c r="G138" s="286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56">
        <f t="shared" ref="S138:S162" si="27">P138+Q138-R138</f>
        <v>0</v>
      </c>
      <c r="T138" s="263"/>
      <c r="U138" s="260"/>
      <c r="V138" s="289"/>
      <c r="W138" s="290"/>
      <c r="X138" s="290"/>
      <c r="Y138" s="290"/>
      <c r="Z138" s="290"/>
      <c r="AA138" s="290"/>
      <c r="AB138" s="269"/>
      <c r="AC138" s="268">
        <f t="shared" si="21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276">
        <f t="shared" si="22"/>
        <v>0</v>
      </c>
      <c r="AT138" s="268">
        <f t="shared" si="23"/>
        <v>0</v>
      </c>
      <c r="AU138" s="268">
        <f t="shared" si="24"/>
        <v>0</v>
      </c>
      <c r="AV138" s="281"/>
      <c r="AW138" s="282"/>
      <c r="AX138" s="282"/>
      <c r="AY138" s="282"/>
      <c r="AZ138" s="282"/>
      <c r="BA138" s="268">
        <f t="shared" si="25"/>
        <v>0</v>
      </c>
      <c r="BB138" s="283"/>
      <c r="BC138" s="291"/>
      <c r="BD138" s="94" t="str">
        <f t="shared" si="26"/>
        <v>正确</v>
      </c>
    </row>
    <row r="139" s="1" customFormat="1" ht="33" customHeight="1" spans="1:56">
      <c r="A139" s="229">
        <f t="shared" si="19"/>
        <v>135</v>
      </c>
      <c r="B139" s="287"/>
      <c r="C139" s="288"/>
      <c r="D139" s="227"/>
      <c r="E139" s="287"/>
      <c r="F139" s="217">
        <f t="shared" si="20"/>
        <v>30</v>
      </c>
      <c r="G139" s="286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56">
        <f t="shared" si="27"/>
        <v>0</v>
      </c>
      <c r="T139" s="263"/>
      <c r="U139" s="260"/>
      <c r="V139" s="289"/>
      <c r="W139" s="290"/>
      <c r="X139" s="290"/>
      <c r="Y139" s="290"/>
      <c r="Z139" s="290"/>
      <c r="AA139" s="290"/>
      <c r="AB139" s="269"/>
      <c r="AC139" s="268">
        <f t="shared" si="21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276">
        <f t="shared" si="22"/>
        <v>0</v>
      </c>
      <c r="AT139" s="268">
        <f t="shared" si="23"/>
        <v>0</v>
      </c>
      <c r="AU139" s="268">
        <f t="shared" si="24"/>
        <v>0</v>
      </c>
      <c r="AV139" s="281"/>
      <c r="AW139" s="282"/>
      <c r="AX139" s="282"/>
      <c r="AY139" s="282"/>
      <c r="AZ139" s="282"/>
      <c r="BA139" s="268">
        <f t="shared" si="25"/>
        <v>0</v>
      </c>
      <c r="BB139" s="283"/>
      <c r="BC139" s="291"/>
      <c r="BD139" s="94" t="str">
        <f t="shared" si="26"/>
        <v>正确</v>
      </c>
    </row>
    <row r="140" s="1" customFormat="1" ht="33" customHeight="1" spans="1:56">
      <c r="A140" s="229">
        <f t="shared" si="19"/>
        <v>136</v>
      </c>
      <c r="B140" s="287"/>
      <c r="C140" s="288"/>
      <c r="D140" s="227"/>
      <c r="E140" s="287"/>
      <c r="F140" s="217">
        <f t="shared" si="20"/>
        <v>30</v>
      </c>
      <c r="G140" s="286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56">
        <f t="shared" si="27"/>
        <v>0</v>
      </c>
      <c r="T140" s="263"/>
      <c r="U140" s="260"/>
      <c r="V140" s="289"/>
      <c r="W140" s="290"/>
      <c r="X140" s="290"/>
      <c r="Y140" s="290"/>
      <c r="Z140" s="290"/>
      <c r="AA140" s="290"/>
      <c r="AB140" s="269"/>
      <c r="AC140" s="268">
        <f t="shared" si="21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276">
        <f t="shared" si="22"/>
        <v>0</v>
      </c>
      <c r="AT140" s="268">
        <f t="shared" si="23"/>
        <v>0</v>
      </c>
      <c r="AU140" s="268">
        <f t="shared" si="24"/>
        <v>0</v>
      </c>
      <c r="AV140" s="281"/>
      <c r="AW140" s="282"/>
      <c r="AX140" s="282"/>
      <c r="AY140" s="282"/>
      <c r="AZ140" s="282"/>
      <c r="BA140" s="268">
        <f t="shared" si="25"/>
        <v>0</v>
      </c>
      <c r="BB140" s="283"/>
      <c r="BC140" s="291"/>
      <c r="BD140" s="94" t="str">
        <f t="shared" si="26"/>
        <v>正确</v>
      </c>
    </row>
    <row r="141" s="1" customFormat="1" ht="33" customHeight="1" spans="1:56">
      <c r="A141" s="229">
        <f t="shared" si="19"/>
        <v>137</v>
      </c>
      <c r="B141" s="287"/>
      <c r="C141" s="288"/>
      <c r="D141" s="227"/>
      <c r="E141" s="287"/>
      <c r="F141" s="217">
        <f t="shared" si="20"/>
        <v>30</v>
      </c>
      <c r="G141" s="286"/>
      <c r="H141" s="215"/>
      <c r="I141" s="215"/>
      <c r="J141" s="215"/>
      <c r="K141" s="215"/>
      <c r="L141" s="215"/>
      <c r="M141" s="215"/>
      <c r="N141" s="215"/>
      <c r="O141" s="215"/>
      <c r="P141" s="215"/>
      <c r="Q141" s="215"/>
      <c r="R141" s="215"/>
      <c r="S141" s="256">
        <f t="shared" si="27"/>
        <v>0</v>
      </c>
      <c r="T141" s="263"/>
      <c r="U141" s="260"/>
      <c r="V141" s="289"/>
      <c r="W141" s="290"/>
      <c r="X141" s="290"/>
      <c r="Y141" s="290"/>
      <c r="Z141" s="290"/>
      <c r="AA141" s="290"/>
      <c r="AB141" s="269"/>
      <c r="AC141" s="268">
        <f t="shared" si="21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276">
        <f t="shared" si="22"/>
        <v>0</v>
      </c>
      <c r="AT141" s="268">
        <f t="shared" si="23"/>
        <v>0</v>
      </c>
      <c r="AU141" s="268">
        <f t="shared" si="24"/>
        <v>0</v>
      </c>
      <c r="AV141" s="281"/>
      <c r="AW141" s="282"/>
      <c r="AX141" s="282"/>
      <c r="AY141" s="282"/>
      <c r="AZ141" s="282"/>
      <c r="BA141" s="268">
        <f t="shared" si="25"/>
        <v>0</v>
      </c>
      <c r="BB141" s="283"/>
      <c r="BC141" s="291"/>
      <c r="BD141" s="94" t="str">
        <f t="shared" si="26"/>
        <v>正确</v>
      </c>
    </row>
    <row r="142" s="1" customFormat="1" ht="33" customHeight="1" spans="1:56">
      <c r="A142" s="229">
        <f t="shared" si="19"/>
        <v>138</v>
      </c>
      <c r="B142" s="287"/>
      <c r="C142" s="288"/>
      <c r="D142" s="227"/>
      <c r="E142" s="287"/>
      <c r="F142" s="217">
        <f t="shared" si="20"/>
        <v>30</v>
      </c>
      <c r="G142" s="28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56">
        <f t="shared" si="27"/>
        <v>0</v>
      </c>
      <c r="T142" s="263"/>
      <c r="U142" s="260"/>
      <c r="V142" s="289"/>
      <c r="W142" s="290"/>
      <c r="X142" s="290"/>
      <c r="Y142" s="290"/>
      <c r="Z142" s="290"/>
      <c r="AA142" s="290"/>
      <c r="AB142" s="269"/>
      <c r="AC142" s="268">
        <f t="shared" si="21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276">
        <f t="shared" si="22"/>
        <v>0</v>
      </c>
      <c r="AT142" s="268">
        <f t="shared" si="23"/>
        <v>0</v>
      </c>
      <c r="AU142" s="268">
        <f t="shared" si="24"/>
        <v>0</v>
      </c>
      <c r="AV142" s="281"/>
      <c r="AW142" s="282"/>
      <c r="AX142" s="282"/>
      <c r="AY142" s="282"/>
      <c r="AZ142" s="282"/>
      <c r="BA142" s="268">
        <f t="shared" si="25"/>
        <v>0</v>
      </c>
      <c r="BB142" s="283"/>
      <c r="BC142" s="291"/>
      <c r="BD142" s="94" t="str">
        <f t="shared" si="26"/>
        <v>正确</v>
      </c>
    </row>
    <row r="143" s="1" customFormat="1" ht="33" customHeight="1" spans="1:56">
      <c r="A143" s="229">
        <f t="shared" si="19"/>
        <v>139</v>
      </c>
      <c r="B143" s="287"/>
      <c r="C143" s="288"/>
      <c r="D143" s="227"/>
      <c r="E143" s="287"/>
      <c r="F143" s="217">
        <f t="shared" si="20"/>
        <v>30</v>
      </c>
      <c r="G143" s="286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56">
        <f t="shared" si="27"/>
        <v>0</v>
      </c>
      <c r="T143" s="263"/>
      <c r="U143" s="260"/>
      <c r="V143" s="289"/>
      <c r="W143" s="290"/>
      <c r="X143" s="290"/>
      <c r="Y143" s="290"/>
      <c r="Z143" s="290"/>
      <c r="AA143" s="290"/>
      <c r="AB143" s="269"/>
      <c r="AC143" s="268">
        <f t="shared" si="21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276">
        <f t="shared" si="22"/>
        <v>0</v>
      </c>
      <c r="AT143" s="268">
        <f t="shared" si="23"/>
        <v>0</v>
      </c>
      <c r="AU143" s="268">
        <f t="shared" si="24"/>
        <v>0</v>
      </c>
      <c r="AV143" s="281"/>
      <c r="AW143" s="282"/>
      <c r="AX143" s="282"/>
      <c r="AY143" s="282"/>
      <c r="AZ143" s="282"/>
      <c r="BA143" s="268">
        <f t="shared" si="25"/>
        <v>0</v>
      </c>
      <c r="BB143" s="283"/>
      <c r="BC143" s="291"/>
      <c r="BD143" s="94" t="str">
        <f t="shared" si="26"/>
        <v>正确</v>
      </c>
    </row>
    <row r="144" s="1" customFormat="1" ht="33" customHeight="1" spans="1:56">
      <c r="A144" s="229">
        <f t="shared" si="19"/>
        <v>140</v>
      </c>
      <c r="B144" s="287"/>
      <c r="C144" s="288"/>
      <c r="D144" s="227"/>
      <c r="E144" s="287"/>
      <c r="F144" s="217">
        <f t="shared" si="20"/>
        <v>30</v>
      </c>
      <c r="G144" s="286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56">
        <f t="shared" si="27"/>
        <v>0</v>
      </c>
      <c r="T144" s="263"/>
      <c r="U144" s="260"/>
      <c r="V144" s="289"/>
      <c r="W144" s="290"/>
      <c r="X144" s="290"/>
      <c r="Y144" s="290"/>
      <c r="Z144" s="290"/>
      <c r="AA144" s="290"/>
      <c r="AB144" s="269"/>
      <c r="AC144" s="268">
        <f t="shared" si="21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276">
        <f t="shared" si="22"/>
        <v>0</v>
      </c>
      <c r="AT144" s="268">
        <f t="shared" si="23"/>
        <v>0</v>
      </c>
      <c r="AU144" s="268">
        <f t="shared" si="24"/>
        <v>0</v>
      </c>
      <c r="AV144" s="281"/>
      <c r="AW144" s="282"/>
      <c r="AX144" s="282"/>
      <c r="AY144" s="282"/>
      <c r="AZ144" s="282"/>
      <c r="BA144" s="268">
        <f t="shared" si="25"/>
        <v>0</v>
      </c>
      <c r="BB144" s="283"/>
      <c r="BC144" s="291"/>
      <c r="BD144" s="94" t="str">
        <f t="shared" si="26"/>
        <v>正确</v>
      </c>
    </row>
    <row r="145" s="1" customFormat="1" ht="33" customHeight="1" spans="1:56">
      <c r="A145" s="229">
        <f t="shared" si="19"/>
        <v>141</v>
      </c>
      <c r="B145" s="287"/>
      <c r="C145" s="288"/>
      <c r="D145" s="227"/>
      <c r="E145" s="287"/>
      <c r="F145" s="217">
        <f t="shared" si="20"/>
        <v>30</v>
      </c>
      <c r="G145" s="286"/>
      <c r="H145" s="215"/>
      <c r="I145" s="215"/>
      <c r="J145" s="215"/>
      <c r="K145" s="215"/>
      <c r="L145" s="215"/>
      <c r="M145" s="215"/>
      <c r="N145" s="215"/>
      <c r="O145" s="215"/>
      <c r="P145" s="215"/>
      <c r="Q145" s="215"/>
      <c r="R145" s="215"/>
      <c r="S145" s="256">
        <f t="shared" si="27"/>
        <v>0</v>
      </c>
      <c r="T145" s="263"/>
      <c r="U145" s="260"/>
      <c r="V145" s="289"/>
      <c r="W145" s="290"/>
      <c r="X145" s="290"/>
      <c r="Y145" s="290"/>
      <c r="Z145" s="290"/>
      <c r="AA145" s="290"/>
      <c r="AB145" s="269"/>
      <c r="AC145" s="268">
        <f t="shared" si="21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276">
        <f t="shared" si="22"/>
        <v>0</v>
      </c>
      <c r="AT145" s="268">
        <f t="shared" si="23"/>
        <v>0</v>
      </c>
      <c r="AU145" s="268">
        <f t="shared" si="24"/>
        <v>0</v>
      </c>
      <c r="AV145" s="281"/>
      <c r="AW145" s="282"/>
      <c r="AX145" s="282"/>
      <c r="AY145" s="282"/>
      <c r="AZ145" s="282"/>
      <c r="BA145" s="268">
        <f t="shared" si="25"/>
        <v>0</v>
      </c>
      <c r="BB145" s="283"/>
      <c r="BC145" s="291"/>
      <c r="BD145" s="94" t="str">
        <f t="shared" si="26"/>
        <v>正确</v>
      </c>
    </row>
    <row r="146" s="1" customFormat="1" ht="33" customHeight="1" spans="1:56">
      <c r="A146" s="229">
        <f t="shared" si="19"/>
        <v>142</v>
      </c>
      <c r="B146" s="287"/>
      <c r="C146" s="288"/>
      <c r="D146" s="227"/>
      <c r="E146" s="287"/>
      <c r="F146" s="217">
        <f t="shared" si="20"/>
        <v>30</v>
      </c>
      <c r="G146" s="286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56">
        <f t="shared" si="27"/>
        <v>0</v>
      </c>
      <c r="T146" s="263"/>
      <c r="U146" s="260"/>
      <c r="V146" s="289"/>
      <c r="W146" s="290"/>
      <c r="X146" s="290"/>
      <c r="Y146" s="290"/>
      <c r="Z146" s="290"/>
      <c r="AA146" s="290"/>
      <c r="AB146" s="269"/>
      <c r="AC146" s="268">
        <f t="shared" si="21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276">
        <f t="shared" si="22"/>
        <v>0</v>
      </c>
      <c r="AT146" s="268">
        <f t="shared" si="23"/>
        <v>0</v>
      </c>
      <c r="AU146" s="268">
        <f t="shared" si="24"/>
        <v>0</v>
      </c>
      <c r="AV146" s="281"/>
      <c r="AW146" s="282"/>
      <c r="AX146" s="282"/>
      <c r="AY146" s="282"/>
      <c r="AZ146" s="282"/>
      <c r="BA146" s="268">
        <f t="shared" si="25"/>
        <v>0</v>
      </c>
      <c r="BB146" s="283"/>
      <c r="BC146" s="291"/>
      <c r="BD146" s="94" t="str">
        <f t="shared" si="26"/>
        <v>正确</v>
      </c>
    </row>
    <row r="147" s="1" customFormat="1" ht="33" customHeight="1" spans="1:56">
      <c r="A147" s="229">
        <f t="shared" si="19"/>
        <v>143</v>
      </c>
      <c r="B147" s="287"/>
      <c r="C147" s="288"/>
      <c r="D147" s="227"/>
      <c r="E147" s="287"/>
      <c r="F147" s="217">
        <f t="shared" si="20"/>
        <v>30</v>
      </c>
      <c r="G147" s="286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56">
        <f t="shared" si="27"/>
        <v>0</v>
      </c>
      <c r="T147" s="263"/>
      <c r="U147" s="260"/>
      <c r="V147" s="289"/>
      <c r="W147" s="290"/>
      <c r="X147" s="290"/>
      <c r="Y147" s="290"/>
      <c r="Z147" s="290"/>
      <c r="AA147" s="290"/>
      <c r="AB147" s="269"/>
      <c r="AC147" s="268">
        <f t="shared" si="21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276">
        <f t="shared" si="22"/>
        <v>0</v>
      </c>
      <c r="AT147" s="268">
        <f t="shared" si="23"/>
        <v>0</v>
      </c>
      <c r="AU147" s="268">
        <f t="shared" si="24"/>
        <v>0</v>
      </c>
      <c r="AV147" s="281"/>
      <c r="AW147" s="282"/>
      <c r="AX147" s="282"/>
      <c r="AY147" s="282"/>
      <c r="AZ147" s="282"/>
      <c r="BA147" s="268">
        <f t="shared" si="25"/>
        <v>0</v>
      </c>
      <c r="BB147" s="283"/>
      <c r="BC147" s="291"/>
      <c r="BD147" s="94" t="str">
        <f t="shared" si="26"/>
        <v>正确</v>
      </c>
    </row>
    <row r="148" s="1" customFormat="1" ht="33" customHeight="1" spans="1:56">
      <c r="A148" s="229">
        <f t="shared" si="19"/>
        <v>144</v>
      </c>
      <c r="B148" s="287"/>
      <c r="C148" s="288"/>
      <c r="D148" s="227"/>
      <c r="E148" s="287"/>
      <c r="F148" s="217">
        <f t="shared" si="20"/>
        <v>30</v>
      </c>
      <c r="G148" s="286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56">
        <f t="shared" si="27"/>
        <v>0</v>
      </c>
      <c r="T148" s="263"/>
      <c r="U148" s="260"/>
      <c r="V148" s="289"/>
      <c r="W148" s="290"/>
      <c r="X148" s="290"/>
      <c r="Y148" s="290"/>
      <c r="Z148" s="290"/>
      <c r="AA148" s="290"/>
      <c r="AB148" s="269"/>
      <c r="AC148" s="268">
        <f t="shared" si="21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276">
        <f t="shared" si="22"/>
        <v>0</v>
      </c>
      <c r="AT148" s="268">
        <f t="shared" si="23"/>
        <v>0</v>
      </c>
      <c r="AU148" s="268">
        <f t="shared" si="24"/>
        <v>0</v>
      </c>
      <c r="AV148" s="281"/>
      <c r="AW148" s="282"/>
      <c r="AX148" s="282"/>
      <c r="AY148" s="282"/>
      <c r="AZ148" s="282"/>
      <c r="BA148" s="268">
        <f t="shared" si="25"/>
        <v>0</v>
      </c>
      <c r="BB148" s="283"/>
      <c r="BC148" s="291"/>
      <c r="BD148" s="94" t="str">
        <f t="shared" si="26"/>
        <v>正确</v>
      </c>
    </row>
    <row r="149" s="1" customFormat="1" ht="33" customHeight="1" spans="1:56">
      <c r="A149" s="229">
        <f t="shared" si="19"/>
        <v>145</v>
      </c>
      <c r="B149" s="287"/>
      <c r="C149" s="288"/>
      <c r="D149" s="227"/>
      <c r="E149" s="287"/>
      <c r="F149" s="217">
        <f t="shared" si="20"/>
        <v>30</v>
      </c>
      <c r="G149" s="286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56">
        <f t="shared" si="27"/>
        <v>0</v>
      </c>
      <c r="T149" s="263"/>
      <c r="U149" s="260"/>
      <c r="V149" s="289"/>
      <c r="W149" s="290"/>
      <c r="X149" s="290"/>
      <c r="Y149" s="290"/>
      <c r="Z149" s="290"/>
      <c r="AA149" s="290"/>
      <c r="AB149" s="269"/>
      <c r="AC149" s="268">
        <f t="shared" si="21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276">
        <f t="shared" si="22"/>
        <v>0</v>
      </c>
      <c r="AT149" s="268">
        <f t="shared" si="23"/>
        <v>0</v>
      </c>
      <c r="AU149" s="268">
        <f t="shared" si="24"/>
        <v>0</v>
      </c>
      <c r="AV149" s="281"/>
      <c r="AW149" s="282"/>
      <c r="AX149" s="282"/>
      <c r="AY149" s="282"/>
      <c r="AZ149" s="282"/>
      <c r="BA149" s="268">
        <f t="shared" si="25"/>
        <v>0</v>
      </c>
      <c r="BB149" s="283"/>
      <c r="BC149" s="291"/>
      <c r="BD149" s="94" t="str">
        <f t="shared" si="26"/>
        <v>正确</v>
      </c>
    </row>
    <row r="150" s="1" customFormat="1" ht="33" customHeight="1" spans="1:56">
      <c r="A150" s="229">
        <f t="shared" si="19"/>
        <v>146</v>
      </c>
      <c r="B150" s="287"/>
      <c r="C150" s="288"/>
      <c r="D150" s="227"/>
      <c r="E150" s="287"/>
      <c r="F150" s="217">
        <f t="shared" si="20"/>
        <v>30</v>
      </c>
      <c r="G150" s="286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56">
        <f t="shared" si="27"/>
        <v>0</v>
      </c>
      <c r="T150" s="263"/>
      <c r="U150" s="260"/>
      <c r="V150" s="289"/>
      <c r="W150" s="290"/>
      <c r="X150" s="290"/>
      <c r="Y150" s="290"/>
      <c r="Z150" s="290"/>
      <c r="AA150" s="290"/>
      <c r="AB150" s="269"/>
      <c r="AC150" s="268">
        <f t="shared" si="21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276">
        <f t="shared" si="22"/>
        <v>0</v>
      </c>
      <c r="AT150" s="268">
        <f t="shared" si="23"/>
        <v>0</v>
      </c>
      <c r="AU150" s="268">
        <f t="shared" si="24"/>
        <v>0</v>
      </c>
      <c r="AV150" s="281"/>
      <c r="AW150" s="282"/>
      <c r="AX150" s="282"/>
      <c r="AY150" s="282"/>
      <c r="AZ150" s="282"/>
      <c r="BA150" s="268">
        <f t="shared" si="25"/>
        <v>0</v>
      </c>
      <c r="BB150" s="283"/>
      <c r="BC150" s="291"/>
      <c r="BD150" s="94" t="str">
        <f t="shared" si="26"/>
        <v>正确</v>
      </c>
    </row>
    <row r="151" s="1" customFormat="1" ht="33" customHeight="1" spans="1:56">
      <c r="A151" s="229">
        <f t="shared" si="19"/>
        <v>147</v>
      </c>
      <c r="B151" s="287"/>
      <c r="C151" s="288"/>
      <c r="D151" s="227"/>
      <c r="E151" s="287"/>
      <c r="F151" s="217">
        <f t="shared" si="20"/>
        <v>30</v>
      </c>
      <c r="G151" s="286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56">
        <f t="shared" si="27"/>
        <v>0</v>
      </c>
      <c r="T151" s="263"/>
      <c r="U151" s="260"/>
      <c r="V151" s="289"/>
      <c r="W151" s="290"/>
      <c r="X151" s="290"/>
      <c r="Y151" s="290"/>
      <c r="Z151" s="290"/>
      <c r="AA151" s="290"/>
      <c r="AB151" s="269"/>
      <c r="AC151" s="268">
        <f t="shared" si="21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276">
        <f t="shared" si="22"/>
        <v>0</v>
      </c>
      <c r="AT151" s="268">
        <f t="shared" si="23"/>
        <v>0</v>
      </c>
      <c r="AU151" s="268">
        <f t="shared" si="24"/>
        <v>0</v>
      </c>
      <c r="AV151" s="281"/>
      <c r="AW151" s="282"/>
      <c r="AX151" s="282"/>
      <c r="AY151" s="282"/>
      <c r="AZ151" s="282"/>
      <c r="BA151" s="268">
        <f t="shared" si="25"/>
        <v>0</v>
      </c>
      <c r="BB151" s="283"/>
      <c r="BC151" s="291"/>
      <c r="BD151" s="94" t="str">
        <f t="shared" si="26"/>
        <v>正确</v>
      </c>
    </row>
    <row r="152" s="1" customFormat="1" ht="33" customHeight="1" spans="1:56">
      <c r="A152" s="229">
        <f t="shared" si="19"/>
        <v>148</v>
      </c>
      <c r="B152" s="287"/>
      <c r="C152" s="288"/>
      <c r="D152" s="227"/>
      <c r="E152" s="287"/>
      <c r="F152" s="217">
        <f t="shared" si="20"/>
        <v>30</v>
      </c>
      <c r="G152" s="286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56">
        <f t="shared" si="27"/>
        <v>0</v>
      </c>
      <c r="T152" s="263"/>
      <c r="U152" s="260"/>
      <c r="V152" s="289"/>
      <c r="W152" s="290"/>
      <c r="X152" s="290"/>
      <c r="Y152" s="290"/>
      <c r="Z152" s="290"/>
      <c r="AA152" s="290"/>
      <c r="AB152" s="269"/>
      <c r="AC152" s="268">
        <f t="shared" si="21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276">
        <f t="shared" si="22"/>
        <v>0</v>
      </c>
      <c r="AT152" s="268">
        <f t="shared" si="23"/>
        <v>0</v>
      </c>
      <c r="AU152" s="268">
        <f t="shared" si="24"/>
        <v>0</v>
      </c>
      <c r="AV152" s="281"/>
      <c r="AW152" s="282"/>
      <c r="AX152" s="282"/>
      <c r="AY152" s="282"/>
      <c r="AZ152" s="282"/>
      <c r="BA152" s="268">
        <f t="shared" si="25"/>
        <v>0</v>
      </c>
      <c r="BB152" s="283"/>
      <c r="BC152" s="291"/>
      <c r="BD152" s="94" t="str">
        <f t="shared" si="26"/>
        <v>正确</v>
      </c>
    </row>
    <row r="153" s="1" customFormat="1" ht="33" customHeight="1" spans="1:56">
      <c r="A153" s="229">
        <f t="shared" si="19"/>
        <v>149</v>
      </c>
      <c r="B153" s="287"/>
      <c r="C153" s="288"/>
      <c r="D153" s="227"/>
      <c r="E153" s="287"/>
      <c r="F153" s="217">
        <f t="shared" si="20"/>
        <v>30</v>
      </c>
      <c r="G153" s="286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56">
        <f t="shared" si="27"/>
        <v>0</v>
      </c>
      <c r="T153" s="263"/>
      <c r="U153" s="260"/>
      <c r="V153" s="289"/>
      <c r="W153" s="290"/>
      <c r="X153" s="290"/>
      <c r="Y153" s="290"/>
      <c r="Z153" s="290"/>
      <c r="AA153" s="290"/>
      <c r="AB153" s="269"/>
      <c r="AC153" s="268">
        <f t="shared" si="21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276">
        <f t="shared" si="22"/>
        <v>0</v>
      </c>
      <c r="AT153" s="268">
        <f t="shared" si="23"/>
        <v>0</v>
      </c>
      <c r="AU153" s="268">
        <f t="shared" si="24"/>
        <v>0</v>
      </c>
      <c r="AV153" s="281"/>
      <c r="AW153" s="282"/>
      <c r="AX153" s="282"/>
      <c r="AY153" s="282"/>
      <c r="AZ153" s="282"/>
      <c r="BA153" s="268">
        <f t="shared" si="25"/>
        <v>0</v>
      </c>
      <c r="BB153" s="283"/>
      <c r="BC153" s="291"/>
      <c r="BD153" s="94" t="str">
        <f t="shared" si="26"/>
        <v>正确</v>
      </c>
    </row>
    <row r="154" s="1" customFormat="1" ht="33" customHeight="1" spans="1:56">
      <c r="A154" s="229">
        <f t="shared" si="19"/>
        <v>150</v>
      </c>
      <c r="B154" s="287"/>
      <c r="C154" s="288"/>
      <c r="D154" s="227"/>
      <c r="E154" s="287"/>
      <c r="F154" s="217">
        <f t="shared" si="20"/>
        <v>30</v>
      </c>
      <c r="G154" s="286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56">
        <f t="shared" si="27"/>
        <v>0</v>
      </c>
      <c r="T154" s="263"/>
      <c r="U154" s="260"/>
      <c r="V154" s="289"/>
      <c r="W154" s="290"/>
      <c r="X154" s="290"/>
      <c r="Y154" s="290"/>
      <c r="Z154" s="290"/>
      <c r="AA154" s="290"/>
      <c r="AB154" s="269"/>
      <c r="AC154" s="268">
        <f t="shared" si="21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276">
        <f t="shared" si="22"/>
        <v>0</v>
      </c>
      <c r="AT154" s="268">
        <f t="shared" si="23"/>
        <v>0</v>
      </c>
      <c r="AU154" s="268">
        <f t="shared" si="24"/>
        <v>0</v>
      </c>
      <c r="AV154" s="281"/>
      <c r="AW154" s="282"/>
      <c r="AX154" s="282"/>
      <c r="AY154" s="282"/>
      <c r="AZ154" s="282"/>
      <c r="BA154" s="268">
        <f t="shared" si="25"/>
        <v>0</v>
      </c>
      <c r="BB154" s="283"/>
      <c r="BC154" s="291"/>
      <c r="BD154" s="94" t="str">
        <f t="shared" si="26"/>
        <v>正确</v>
      </c>
    </row>
    <row r="155" s="1" customFormat="1" ht="33" customHeight="1" spans="1:56">
      <c r="A155" s="229">
        <f t="shared" si="19"/>
        <v>151</v>
      </c>
      <c r="B155" s="287"/>
      <c r="C155" s="288"/>
      <c r="D155" s="227"/>
      <c r="E155" s="287"/>
      <c r="F155" s="217">
        <f t="shared" si="20"/>
        <v>30</v>
      </c>
      <c r="G155" s="286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56">
        <f t="shared" si="27"/>
        <v>0</v>
      </c>
      <c r="T155" s="263"/>
      <c r="U155" s="260"/>
      <c r="V155" s="289"/>
      <c r="W155" s="290"/>
      <c r="X155" s="290"/>
      <c r="Y155" s="290"/>
      <c r="Z155" s="290"/>
      <c r="AA155" s="290"/>
      <c r="AB155" s="269"/>
      <c r="AC155" s="268">
        <f t="shared" si="21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276">
        <f t="shared" si="22"/>
        <v>0</v>
      </c>
      <c r="AT155" s="268">
        <f t="shared" si="23"/>
        <v>0</v>
      </c>
      <c r="AU155" s="268">
        <f t="shared" si="24"/>
        <v>0</v>
      </c>
      <c r="AV155" s="281"/>
      <c r="AW155" s="282"/>
      <c r="AX155" s="282"/>
      <c r="AY155" s="282"/>
      <c r="AZ155" s="282"/>
      <c r="BA155" s="268">
        <f t="shared" si="25"/>
        <v>0</v>
      </c>
      <c r="BB155" s="283"/>
      <c r="BC155" s="291"/>
      <c r="BD155" s="94" t="str">
        <f t="shared" si="26"/>
        <v>正确</v>
      </c>
    </row>
    <row r="156" s="1" customFormat="1" ht="33" customHeight="1" spans="1:56">
      <c r="A156" s="229">
        <f t="shared" si="19"/>
        <v>152</v>
      </c>
      <c r="B156" s="287"/>
      <c r="C156" s="288"/>
      <c r="D156" s="227"/>
      <c r="E156" s="287"/>
      <c r="F156" s="217">
        <f t="shared" si="20"/>
        <v>30</v>
      </c>
      <c r="G156" s="286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56">
        <f t="shared" si="27"/>
        <v>0</v>
      </c>
      <c r="T156" s="263"/>
      <c r="U156" s="260"/>
      <c r="V156" s="289"/>
      <c r="W156" s="290"/>
      <c r="X156" s="290"/>
      <c r="Y156" s="290"/>
      <c r="Z156" s="290"/>
      <c r="AA156" s="290"/>
      <c r="AB156" s="269"/>
      <c r="AC156" s="268">
        <f t="shared" si="21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276">
        <f t="shared" si="22"/>
        <v>0</v>
      </c>
      <c r="AT156" s="268">
        <f t="shared" si="23"/>
        <v>0</v>
      </c>
      <c r="AU156" s="268">
        <f t="shared" si="24"/>
        <v>0</v>
      </c>
      <c r="AV156" s="281"/>
      <c r="AW156" s="282"/>
      <c r="AX156" s="282"/>
      <c r="AY156" s="282"/>
      <c r="AZ156" s="282"/>
      <c r="BA156" s="268">
        <f t="shared" si="25"/>
        <v>0</v>
      </c>
      <c r="BB156" s="283"/>
      <c r="BC156" s="291"/>
      <c r="BD156" s="94" t="str">
        <f t="shared" si="26"/>
        <v>正确</v>
      </c>
    </row>
    <row r="157" s="1" customFormat="1" ht="33" customHeight="1" spans="1:56">
      <c r="A157" s="229">
        <f t="shared" si="19"/>
        <v>153</v>
      </c>
      <c r="B157" s="287"/>
      <c r="C157" s="288"/>
      <c r="D157" s="227"/>
      <c r="E157" s="287"/>
      <c r="F157" s="217">
        <f t="shared" si="20"/>
        <v>30</v>
      </c>
      <c r="G157" s="286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56">
        <f t="shared" si="27"/>
        <v>0</v>
      </c>
      <c r="T157" s="263"/>
      <c r="U157" s="260"/>
      <c r="V157" s="289"/>
      <c r="W157" s="290"/>
      <c r="X157" s="290"/>
      <c r="Y157" s="290"/>
      <c r="Z157" s="290"/>
      <c r="AA157" s="290"/>
      <c r="AB157" s="269"/>
      <c r="AC157" s="268">
        <f t="shared" si="21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276">
        <f t="shared" si="22"/>
        <v>0</v>
      </c>
      <c r="AT157" s="268">
        <f t="shared" si="23"/>
        <v>0</v>
      </c>
      <c r="AU157" s="268">
        <f t="shared" si="24"/>
        <v>0</v>
      </c>
      <c r="AV157" s="281"/>
      <c r="AW157" s="282"/>
      <c r="AX157" s="282"/>
      <c r="AY157" s="282"/>
      <c r="AZ157" s="282"/>
      <c r="BA157" s="268">
        <f t="shared" si="25"/>
        <v>0</v>
      </c>
      <c r="BB157" s="283"/>
      <c r="BC157" s="291"/>
      <c r="BD157" s="94" t="str">
        <f t="shared" si="26"/>
        <v>正确</v>
      </c>
    </row>
    <row r="158" s="1" customFormat="1" ht="33" customHeight="1" spans="1:56">
      <c r="A158" s="229">
        <f t="shared" si="19"/>
        <v>154</v>
      </c>
      <c r="B158" s="287"/>
      <c r="C158" s="288"/>
      <c r="D158" s="227"/>
      <c r="E158" s="287"/>
      <c r="F158" s="217">
        <f t="shared" si="20"/>
        <v>30</v>
      </c>
      <c r="G158" s="286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56">
        <f t="shared" si="27"/>
        <v>0</v>
      </c>
      <c r="T158" s="263"/>
      <c r="U158" s="260"/>
      <c r="V158" s="289"/>
      <c r="W158" s="290"/>
      <c r="X158" s="290"/>
      <c r="Y158" s="290"/>
      <c r="Z158" s="290"/>
      <c r="AA158" s="290"/>
      <c r="AB158" s="269"/>
      <c r="AC158" s="268">
        <f t="shared" si="21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276">
        <f t="shared" si="22"/>
        <v>0</v>
      </c>
      <c r="AT158" s="268">
        <f t="shared" si="23"/>
        <v>0</v>
      </c>
      <c r="AU158" s="268">
        <f t="shared" si="24"/>
        <v>0</v>
      </c>
      <c r="AV158" s="281"/>
      <c r="AW158" s="282"/>
      <c r="AX158" s="282"/>
      <c r="AY158" s="282"/>
      <c r="AZ158" s="282"/>
      <c r="BA158" s="268">
        <f t="shared" si="25"/>
        <v>0</v>
      </c>
      <c r="BB158" s="283"/>
      <c r="BC158" s="291"/>
      <c r="BD158" s="94" t="str">
        <f t="shared" si="26"/>
        <v>正确</v>
      </c>
    </row>
    <row r="159" s="1" customFormat="1" ht="33" customHeight="1" spans="1:56">
      <c r="A159" s="229">
        <f t="shared" si="19"/>
        <v>155</v>
      </c>
      <c r="B159" s="287"/>
      <c r="C159" s="288"/>
      <c r="D159" s="227"/>
      <c r="E159" s="287"/>
      <c r="F159" s="217">
        <f t="shared" si="20"/>
        <v>30</v>
      </c>
      <c r="G159" s="286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56">
        <f t="shared" si="27"/>
        <v>0</v>
      </c>
      <c r="T159" s="263"/>
      <c r="U159" s="260"/>
      <c r="V159" s="289"/>
      <c r="W159" s="290"/>
      <c r="X159" s="290"/>
      <c r="Y159" s="290"/>
      <c r="Z159" s="290"/>
      <c r="AA159" s="290"/>
      <c r="AB159" s="269"/>
      <c r="AC159" s="268">
        <f t="shared" si="21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276">
        <f t="shared" si="22"/>
        <v>0</v>
      </c>
      <c r="AT159" s="268">
        <f t="shared" si="23"/>
        <v>0</v>
      </c>
      <c r="AU159" s="268">
        <f t="shared" si="24"/>
        <v>0</v>
      </c>
      <c r="AV159" s="281"/>
      <c r="AW159" s="282"/>
      <c r="AX159" s="282"/>
      <c r="AY159" s="282"/>
      <c r="AZ159" s="282"/>
      <c r="BA159" s="268">
        <f t="shared" si="25"/>
        <v>0</v>
      </c>
      <c r="BB159" s="283"/>
      <c r="BC159" s="291"/>
      <c r="BD159" s="94" t="str">
        <f t="shared" si="26"/>
        <v>正确</v>
      </c>
    </row>
    <row r="160" s="1" customFormat="1" ht="33" customHeight="1" spans="1:56">
      <c r="A160" s="229">
        <f t="shared" si="19"/>
        <v>156</v>
      </c>
      <c r="B160" s="287"/>
      <c r="C160" s="288"/>
      <c r="D160" s="227"/>
      <c r="E160" s="287"/>
      <c r="F160" s="217">
        <f t="shared" si="20"/>
        <v>30</v>
      </c>
      <c r="G160" s="286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56">
        <f t="shared" si="27"/>
        <v>0</v>
      </c>
      <c r="T160" s="263"/>
      <c r="U160" s="260"/>
      <c r="V160" s="289"/>
      <c r="W160" s="290"/>
      <c r="X160" s="290"/>
      <c r="Y160" s="290"/>
      <c r="Z160" s="290"/>
      <c r="AA160" s="290"/>
      <c r="AB160" s="269"/>
      <c r="AC160" s="268">
        <f t="shared" si="21"/>
        <v>0</v>
      </c>
      <c r="AD160" s="269"/>
      <c r="AE160" s="269"/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276">
        <f t="shared" si="22"/>
        <v>0</v>
      </c>
      <c r="AT160" s="268">
        <f t="shared" si="23"/>
        <v>0</v>
      </c>
      <c r="AU160" s="268">
        <f t="shared" si="24"/>
        <v>0</v>
      </c>
      <c r="AV160" s="281"/>
      <c r="AW160" s="282"/>
      <c r="AX160" s="282"/>
      <c r="AY160" s="282"/>
      <c r="AZ160" s="282"/>
      <c r="BA160" s="268">
        <f t="shared" si="25"/>
        <v>0</v>
      </c>
      <c r="BB160" s="283"/>
      <c r="BC160" s="291"/>
      <c r="BD160" s="94" t="str">
        <f t="shared" si="26"/>
        <v>正确</v>
      </c>
    </row>
    <row r="161" s="1" customFormat="1" ht="33" customHeight="1" spans="1:56">
      <c r="A161" s="229">
        <f t="shared" si="19"/>
        <v>157</v>
      </c>
      <c r="B161" s="287"/>
      <c r="C161" s="288"/>
      <c r="D161" s="227"/>
      <c r="E161" s="287"/>
      <c r="F161" s="217">
        <f t="shared" si="20"/>
        <v>30</v>
      </c>
      <c r="G161" s="286"/>
      <c r="H161" s="215"/>
      <c r="I161" s="215"/>
      <c r="J161" s="215"/>
      <c r="K161" s="215"/>
      <c r="L161" s="215"/>
      <c r="M161" s="215"/>
      <c r="N161" s="215"/>
      <c r="O161" s="215"/>
      <c r="P161" s="215"/>
      <c r="Q161" s="215"/>
      <c r="R161" s="215"/>
      <c r="S161" s="256">
        <f t="shared" si="27"/>
        <v>0</v>
      </c>
      <c r="T161" s="263"/>
      <c r="U161" s="260"/>
      <c r="V161" s="289"/>
      <c r="W161" s="290"/>
      <c r="X161" s="290"/>
      <c r="Y161" s="290"/>
      <c r="Z161" s="290"/>
      <c r="AA161" s="290"/>
      <c r="AB161" s="269"/>
      <c r="AC161" s="268">
        <f t="shared" si="21"/>
        <v>0</v>
      </c>
      <c r="AD161" s="269"/>
      <c r="AE161" s="269"/>
      <c r="AF161" s="269"/>
      <c r="AG161" s="269"/>
      <c r="AH161" s="269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276">
        <f t="shared" si="22"/>
        <v>0</v>
      </c>
      <c r="AT161" s="268">
        <f t="shared" si="23"/>
        <v>0</v>
      </c>
      <c r="AU161" s="268">
        <f t="shared" si="24"/>
        <v>0</v>
      </c>
      <c r="AV161" s="281"/>
      <c r="AW161" s="282"/>
      <c r="AX161" s="282"/>
      <c r="AY161" s="282"/>
      <c r="AZ161" s="282"/>
      <c r="BA161" s="268">
        <f t="shared" si="25"/>
        <v>0</v>
      </c>
      <c r="BB161" s="283"/>
      <c r="BC161" s="291"/>
      <c r="BD161" s="94" t="str">
        <f t="shared" si="26"/>
        <v>正确</v>
      </c>
    </row>
    <row r="162" s="1" customFormat="1" ht="33" customHeight="1" spans="1:56">
      <c r="A162" s="229">
        <f t="shared" si="19"/>
        <v>158</v>
      </c>
      <c r="B162" s="287"/>
      <c r="C162" s="288"/>
      <c r="D162" s="227"/>
      <c r="E162" s="287"/>
      <c r="F162" s="217">
        <f t="shared" si="20"/>
        <v>30</v>
      </c>
      <c r="G162" s="286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56">
        <f t="shared" si="27"/>
        <v>0</v>
      </c>
      <c r="T162" s="263"/>
      <c r="U162" s="260"/>
      <c r="V162" s="289"/>
      <c r="W162" s="290"/>
      <c r="X162" s="290"/>
      <c r="Y162" s="290"/>
      <c r="Z162" s="290"/>
      <c r="AA162" s="290"/>
      <c r="AB162" s="269"/>
      <c r="AC162" s="268">
        <f t="shared" si="21"/>
        <v>0</v>
      </c>
      <c r="AD162" s="269"/>
      <c r="AE162" s="269"/>
      <c r="AF162" s="269"/>
      <c r="AG162" s="269"/>
      <c r="AH162" s="269"/>
      <c r="AI162" s="269"/>
      <c r="AJ162" s="269"/>
      <c r="AK162" s="269"/>
      <c r="AL162" s="269"/>
      <c r="AM162" s="269"/>
      <c r="AN162" s="269"/>
      <c r="AO162" s="269"/>
      <c r="AP162" s="269"/>
      <c r="AQ162" s="269"/>
      <c r="AR162" s="269"/>
      <c r="AS162" s="276">
        <f t="shared" si="22"/>
        <v>0</v>
      </c>
      <c r="AT162" s="268">
        <f t="shared" si="23"/>
        <v>0</v>
      </c>
      <c r="AU162" s="268">
        <f t="shared" si="24"/>
        <v>0</v>
      </c>
      <c r="AV162" s="281"/>
      <c r="AW162" s="282"/>
      <c r="AX162" s="282"/>
      <c r="AY162" s="282"/>
      <c r="AZ162" s="282"/>
      <c r="BA162" s="268">
        <f t="shared" si="25"/>
        <v>0</v>
      </c>
      <c r="BB162" s="283"/>
      <c r="BC162" s="291"/>
      <c r="BD162" s="94" t="str">
        <f t="shared" si="26"/>
        <v>正确</v>
      </c>
    </row>
  </sheetData>
  <sheetProtection algorithmName="SHA-512" hashValue="GGLHmOZl2Z8SRNxScNHb+f7p4FPJVmU7i1WO5nWTfgMwk3gCbeKzUTuzeEAKrE/n5frPGf8YWM2w1HaOgTlc2w==" saltValue="ibvmngmI2/maHrRfjsVBxw==" spinCount="100000" sheet="1" formatCells="0" formatRows="0" deleteRows="0" autoFilter="0" objects="1"/>
  <autoFilter xmlns:etc="http://www.wps.cn/officeDocument/2017/etCustomData" ref="A4:XFB164" etc:filterBottomFollowUsedRange="0">
    <extLst/>
  </autoFilter>
  <mergeCells count="2">
    <mergeCell ref="A1:BB1"/>
    <mergeCell ref="A4:E4"/>
  </mergeCells>
  <conditionalFormatting sqref="B5">
    <cfRule type="duplicateValues" dxfId="0" priority="2"/>
  </conditionalFormatting>
  <conditionalFormatting sqref="B10">
    <cfRule type="duplicateValues" dxfId="0" priority="3"/>
  </conditionalFormatting>
  <conditionalFormatting sqref="B11:B162">
    <cfRule type="duplicateValues" dxfId="0" priority="5"/>
  </conditionalFormatting>
  <conditionalFormatting sqref="C12:C162">
    <cfRule type="duplicateValues" dxfId="0" priority="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59"/>
  <sheetViews>
    <sheetView zoomScale="80" zoomScaleNormal="80" workbookViewId="0">
      <pane xSplit="7" ySplit="4" topLeftCell="AU9" activePane="bottomRight" state="frozen"/>
      <selection/>
      <selection pane="topRight"/>
      <selection pane="bottomLeft"/>
      <selection pane="bottomRight" activeCell="AW11" sqref="AW11"/>
    </sheetView>
  </sheetViews>
  <sheetFormatPr defaultColWidth="12.775" defaultRowHeight="17.25"/>
  <cols>
    <col min="1" max="1" width="8.44166666666667" style="182" customWidth="1"/>
    <col min="2" max="2" width="16.4416666666667" style="9" customWidth="1"/>
    <col min="3" max="3" width="11.4416666666667" style="1" customWidth="1"/>
    <col min="4" max="4" width="12.9166666666667" style="183" customWidth="1"/>
    <col min="5" max="5" width="9.89166666666667" style="1" customWidth="1"/>
    <col min="6" max="6" width="9.775" style="184" customWidth="1"/>
    <col min="7" max="7" width="12.225" style="184" customWidth="1"/>
    <col min="8" max="8" width="8" style="1" customWidth="1"/>
    <col min="9" max="9" width="10.3333333333333" style="1" customWidth="1"/>
    <col min="10" max="10" width="11.1083333333333" style="1" customWidth="1"/>
    <col min="11" max="11" width="8.225" style="1" customWidth="1"/>
    <col min="12" max="12" width="9.775" style="1" customWidth="1"/>
    <col min="13" max="13" width="9.225" style="1" customWidth="1"/>
    <col min="14" max="14" width="15.3333333333333" style="1" customWidth="1"/>
    <col min="15" max="15" width="8.775" style="185" customWidth="1"/>
    <col min="16" max="16" width="7.89166666666667" style="1" customWidth="1"/>
    <col min="17" max="17" width="8.33333333333333" style="1" customWidth="1"/>
    <col min="18" max="18" width="7.89166666666667" style="1" customWidth="1"/>
    <col min="19" max="19" width="8.44166666666667" style="1" customWidth="1"/>
    <col min="20" max="20" width="36" style="186" customWidth="1"/>
    <col min="21" max="21" width="13.4416666666667" style="187" customWidth="1"/>
    <col min="22" max="28" width="10.1083333333333" style="1" customWidth="1"/>
    <col min="29" max="29" width="10.1083333333333" style="188" customWidth="1"/>
    <col min="30" max="32" width="10" style="1" customWidth="1"/>
    <col min="33" max="33" width="10.1083333333333" style="1" customWidth="1"/>
    <col min="34" max="34" width="11.3333333333333" style="1" customWidth="1"/>
    <col min="35" max="35" width="14.4416666666667" style="1" customWidth="1"/>
    <col min="36" max="36" width="15" style="1" customWidth="1"/>
    <col min="37" max="37" width="10" style="1" customWidth="1"/>
    <col min="38" max="38" width="9.66666666666667" style="1" customWidth="1"/>
    <col min="39" max="39" width="8.89166666666667" style="1" customWidth="1"/>
    <col min="40" max="40" width="9.44166666666667" style="1" customWidth="1"/>
    <col min="41" max="41" width="9.10833333333333" style="1" customWidth="1"/>
    <col min="42" max="42" width="12.1083333333333" style="1" customWidth="1"/>
    <col min="43" max="43" width="16" style="1" customWidth="1"/>
    <col min="44" max="44" width="20.225" style="1" customWidth="1"/>
    <col min="45" max="45" width="13.8916666666667" style="1" customWidth="1"/>
    <col min="46" max="46" width="14" style="1" customWidth="1"/>
    <col min="47" max="47" width="16.3333333333333" style="1" customWidth="1"/>
    <col min="48" max="48" width="10.3333333333333" style="1" customWidth="1"/>
    <col min="49" max="52" width="10.4416666666667" style="1" customWidth="1"/>
    <col min="53" max="53" width="16.225" style="1" customWidth="1"/>
    <col min="54" max="54" width="39.225" style="293" customWidth="1"/>
    <col min="55" max="55" width="15.3333333333333" style="1" customWidth="1"/>
    <col min="56" max="61" width="12.775" style="18" customWidth="1"/>
    <col min="62" max="16381" width="12.775" style="18" hidden="1" customWidth="1"/>
    <col min="16382" max="16384" width="12.775" style="18"/>
  </cols>
  <sheetData>
    <row r="1" s="1" customFormat="1" ht="37.95" customHeight="1" spans="1:55">
      <c r="A1" s="190" t="s">
        <v>683</v>
      </c>
      <c r="B1" s="294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239"/>
      <c r="P1" s="191"/>
      <c r="Q1" s="191"/>
      <c r="R1" s="191"/>
      <c r="S1" s="191"/>
      <c r="T1" s="247"/>
      <c r="U1" s="248"/>
      <c r="V1" s="191"/>
      <c r="W1" s="191"/>
      <c r="X1" s="191"/>
      <c r="Y1" s="191"/>
      <c r="Z1" s="191"/>
      <c r="AA1" s="191"/>
      <c r="AB1" s="191"/>
      <c r="AC1" s="264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293"/>
      <c r="BC1" s="191"/>
    </row>
    <row r="2" s="181" customFormat="1" ht="33" customHeight="1" spans="1:55">
      <c r="A2" s="193" t="s">
        <v>1</v>
      </c>
      <c r="B2" s="295" t="s">
        <v>2</v>
      </c>
      <c r="C2" s="195">
        <v>45930</v>
      </c>
      <c r="D2" s="196" t="s">
        <v>3</v>
      </c>
      <c r="E2" s="197">
        <v>30</v>
      </c>
      <c r="F2" s="193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240" t="s">
        <v>4</v>
      </c>
      <c r="P2" s="196" t="s">
        <v>4</v>
      </c>
      <c r="Q2" s="196" t="s">
        <v>4</v>
      </c>
      <c r="R2" s="196" t="s">
        <v>4</v>
      </c>
      <c r="S2" s="193" t="s">
        <v>1</v>
      </c>
      <c r="T2" s="196" t="s">
        <v>5</v>
      </c>
      <c r="U2" s="249" t="s">
        <v>6</v>
      </c>
      <c r="V2" s="196" t="s">
        <v>7</v>
      </c>
      <c r="W2" s="196" t="s">
        <v>7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193" t="s">
        <v>8</v>
      </c>
      <c r="AD2" s="196" t="s">
        <v>7</v>
      </c>
      <c r="AE2" s="196" t="s">
        <v>7</v>
      </c>
      <c r="AF2" s="196" t="s">
        <v>7</v>
      </c>
      <c r="AG2" s="196" t="s">
        <v>7</v>
      </c>
      <c r="AH2" s="196" t="s">
        <v>7</v>
      </c>
      <c r="AI2" s="272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9</v>
      </c>
      <c r="AR2" s="272" t="s">
        <v>9</v>
      </c>
      <c r="AS2" s="193" t="s">
        <v>10</v>
      </c>
      <c r="AT2" s="193" t="s">
        <v>10</v>
      </c>
      <c r="AU2" s="193" t="s">
        <v>11</v>
      </c>
      <c r="AV2" s="196" t="s">
        <v>12</v>
      </c>
      <c r="AW2" s="196" t="s">
        <v>12</v>
      </c>
      <c r="AX2" s="196" t="s">
        <v>12</v>
      </c>
      <c r="AY2" s="196" t="s">
        <v>13</v>
      </c>
      <c r="AZ2" s="196" t="s">
        <v>13</v>
      </c>
      <c r="BA2" s="193" t="s">
        <v>14</v>
      </c>
      <c r="BB2" s="333"/>
      <c r="BC2" s="193" t="s">
        <v>15</v>
      </c>
    </row>
    <row r="3" s="124" customFormat="1" ht="61.95" customHeight="1" spans="1:55">
      <c r="A3" s="198" t="s">
        <v>16</v>
      </c>
      <c r="B3" s="296" t="s">
        <v>17</v>
      </c>
      <c r="C3" s="199" t="s">
        <v>18</v>
      </c>
      <c r="D3" s="200" t="s">
        <v>19</v>
      </c>
      <c r="E3" s="199" t="s">
        <v>20</v>
      </c>
      <c r="F3" s="201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42" t="s">
        <v>30</v>
      </c>
      <c r="P3" s="202" t="s">
        <v>31</v>
      </c>
      <c r="Q3" s="202" t="s">
        <v>32</v>
      </c>
      <c r="R3" s="202" t="s">
        <v>33</v>
      </c>
      <c r="S3" s="250" t="s">
        <v>34</v>
      </c>
      <c r="T3" s="251"/>
      <c r="U3" s="252" t="s">
        <v>35</v>
      </c>
      <c r="V3" s="253" t="s">
        <v>36</v>
      </c>
      <c r="W3" s="253" t="s">
        <v>37</v>
      </c>
      <c r="X3" s="253" t="s">
        <v>38</v>
      </c>
      <c r="Y3" s="253" t="s">
        <v>39</v>
      </c>
      <c r="Z3" s="253" t="s">
        <v>40</v>
      </c>
      <c r="AA3" s="253" t="s">
        <v>41</v>
      </c>
      <c r="AB3" s="253" t="s">
        <v>42</v>
      </c>
      <c r="AC3" s="265" t="s">
        <v>43</v>
      </c>
      <c r="AD3" s="266" t="s">
        <v>44</v>
      </c>
      <c r="AE3" s="266" t="s">
        <v>45</v>
      </c>
      <c r="AF3" s="266" t="s">
        <v>46</v>
      </c>
      <c r="AG3" s="266" t="s">
        <v>47</v>
      </c>
      <c r="AH3" s="266" t="s">
        <v>48</v>
      </c>
      <c r="AI3" s="266" t="s">
        <v>49</v>
      </c>
      <c r="AJ3" s="266" t="s">
        <v>50</v>
      </c>
      <c r="AK3" s="270" t="s">
        <v>51</v>
      </c>
      <c r="AL3" s="270" t="s">
        <v>52</v>
      </c>
      <c r="AM3" s="270" t="s">
        <v>53</v>
      </c>
      <c r="AN3" s="270" t="s">
        <v>54</v>
      </c>
      <c r="AO3" s="270" t="s">
        <v>55</v>
      </c>
      <c r="AP3" s="270" t="s">
        <v>56</v>
      </c>
      <c r="AQ3" s="273" t="s">
        <v>57</v>
      </c>
      <c r="AR3" s="274" t="s">
        <v>58</v>
      </c>
      <c r="AS3" s="275" t="s">
        <v>59</v>
      </c>
      <c r="AT3" s="275" t="s">
        <v>60</v>
      </c>
      <c r="AU3" s="278" t="s">
        <v>61</v>
      </c>
      <c r="AV3" s="279" t="s">
        <v>62</v>
      </c>
      <c r="AW3" s="279" t="s">
        <v>63</v>
      </c>
      <c r="AX3" s="279" t="s">
        <v>64</v>
      </c>
      <c r="AY3" s="274" t="s">
        <v>65</v>
      </c>
      <c r="AZ3" s="274" t="s">
        <v>66</v>
      </c>
      <c r="BA3" s="278" t="s">
        <v>67</v>
      </c>
      <c r="BB3" s="334" t="s">
        <v>69</v>
      </c>
      <c r="BC3" s="278" t="s">
        <v>70</v>
      </c>
    </row>
    <row r="4" s="4" customFormat="1" ht="33" customHeight="1" spans="1:55">
      <c r="A4" s="204" t="s">
        <v>71</v>
      </c>
      <c r="B4" s="103"/>
      <c r="C4" s="204"/>
      <c r="D4" s="204"/>
      <c r="E4" s="204"/>
      <c r="F4" s="205"/>
      <c r="G4" s="206"/>
      <c r="H4" s="207"/>
      <c r="I4" s="243"/>
      <c r="J4" s="243"/>
      <c r="K4" s="243"/>
      <c r="L4" s="243"/>
      <c r="M4" s="243"/>
      <c r="N4" s="243"/>
      <c r="O4" s="244"/>
      <c r="P4" s="243"/>
      <c r="Q4" s="243"/>
      <c r="R4" s="243"/>
      <c r="S4" s="243"/>
      <c r="T4" s="254"/>
      <c r="U4" s="255"/>
      <c r="V4" s="94">
        <f t="shared" ref="V4:BA4" si="0">SUBTOTAL(9,V5:V159)</f>
        <v>67530</v>
      </c>
      <c r="W4" s="94">
        <f t="shared" si="0"/>
        <v>16000</v>
      </c>
      <c r="X4" s="94">
        <f t="shared" si="0"/>
        <v>12300</v>
      </c>
      <c r="Y4" s="94">
        <f t="shared" si="0"/>
        <v>12600</v>
      </c>
      <c r="Z4" s="94">
        <f t="shared" si="0"/>
        <v>8200</v>
      </c>
      <c r="AA4" s="94">
        <f t="shared" si="0"/>
        <v>9500</v>
      </c>
      <c r="AB4" s="94">
        <f t="shared" si="0"/>
        <v>10300</v>
      </c>
      <c r="AC4" s="94">
        <f t="shared" si="0"/>
        <v>0</v>
      </c>
      <c r="AD4" s="94">
        <f t="shared" si="0"/>
        <v>0</v>
      </c>
      <c r="AE4" s="94">
        <f t="shared" si="0"/>
        <v>0</v>
      </c>
      <c r="AF4" s="94">
        <f t="shared" si="0"/>
        <v>0</v>
      </c>
      <c r="AG4" s="94">
        <f t="shared" si="0"/>
        <v>0</v>
      </c>
      <c r="AH4" s="94">
        <f t="shared" si="0"/>
        <v>0</v>
      </c>
      <c r="AI4" s="329">
        <f t="shared" si="0"/>
        <v>6480.86021505376</v>
      </c>
      <c r="AJ4" s="94">
        <f t="shared" si="0"/>
        <v>0</v>
      </c>
      <c r="AK4" s="94">
        <f t="shared" si="0"/>
        <v>0</v>
      </c>
      <c r="AL4" s="94">
        <f t="shared" si="0"/>
        <v>0</v>
      </c>
      <c r="AM4" s="94">
        <f t="shared" si="0"/>
        <v>0</v>
      </c>
      <c r="AN4" s="94">
        <f t="shared" si="0"/>
        <v>1200</v>
      </c>
      <c r="AO4" s="94">
        <f t="shared" si="0"/>
        <v>0</v>
      </c>
      <c r="AP4" s="94">
        <f t="shared" si="0"/>
        <v>0</v>
      </c>
      <c r="AQ4" s="94">
        <f t="shared" si="0"/>
        <v>20</v>
      </c>
      <c r="AR4" s="94">
        <f t="shared" si="0"/>
        <v>0</v>
      </c>
      <c r="AS4" s="94">
        <f t="shared" si="0"/>
        <v>0</v>
      </c>
      <c r="AT4" s="94">
        <f t="shared" si="0"/>
        <v>1310</v>
      </c>
      <c r="AU4" s="94">
        <f t="shared" si="0"/>
        <v>142780.86</v>
      </c>
      <c r="AV4" s="94">
        <f t="shared" si="0"/>
        <v>0</v>
      </c>
      <c r="AW4" s="94">
        <f t="shared" si="0"/>
        <v>0</v>
      </c>
      <c r="AX4" s="94">
        <f t="shared" si="0"/>
        <v>0</v>
      </c>
      <c r="AY4" s="94">
        <f t="shared" si="0"/>
        <v>0</v>
      </c>
      <c r="AZ4" s="94">
        <f t="shared" si="0"/>
        <v>0</v>
      </c>
      <c r="BA4" s="94">
        <f t="shared" si="0"/>
        <v>142780.86</v>
      </c>
      <c r="BB4" s="335"/>
      <c r="BC4" s="94"/>
    </row>
    <row r="5" s="1" customFormat="1" ht="49.05" customHeight="1" spans="1:55">
      <c r="A5" s="208">
        <f t="shared" ref="A5:A68" si="1">ROW()-4</f>
        <v>1</v>
      </c>
      <c r="B5" s="297" t="s">
        <v>684</v>
      </c>
      <c r="C5" s="220" t="s">
        <v>676</v>
      </c>
      <c r="D5" s="298">
        <v>45597</v>
      </c>
      <c r="E5" s="218" t="s">
        <v>78</v>
      </c>
      <c r="F5" s="213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46"/>
      <c r="P5" s="215"/>
      <c r="Q5" s="215"/>
      <c r="R5" s="215"/>
      <c r="S5" s="256">
        <f>P5+Q5-R5</f>
        <v>0</v>
      </c>
      <c r="T5" s="263"/>
      <c r="U5" s="322">
        <v>4500</v>
      </c>
      <c r="V5" s="323">
        <v>1400</v>
      </c>
      <c r="W5" s="323">
        <v>1000</v>
      </c>
      <c r="X5" s="323">
        <v>500</v>
      </c>
      <c r="Y5" s="323">
        <v>500</v>
      </c>
      <c r="Z5" s="323">
        <v>500</v>
      </c>
      <c r="AA5" s="323">
        <v>100</v>
      </c>
      <c r="AB5" s="323">
        <v>500</v>
      </c>
      <c r="AC5" s="268">
        <f t="shared" ref="AC5:AC44" si="3">IF(G5="是",30,0)</f>
        <v>0</v>
      </c>
      <c r="AD5" s="269"/>
      <c r="AE5" s="269"/>
      <c r="AF5" s="269"/>
      <c r="AG5" s="269"/>
      <c r="AH5" s="269"/>
      <c r="AI5" s="269">
        <v>100</v>
      </c>
      <c r="AJ5" s="263"/>
      <c r="AK5" s="269"/>
      <c r="AL5" s="269"/>
      <c r="AM5" s="269"/>
      <c r="AN5" s="269"/>
      <c r="AO5" s="269"/>
      <c r="AP5" s="269"/>
      <c r="AQ5" s="269"/>
      <c r="AR5" s="269"/>
      <c r="AS5" s="276">
        <f t="shared" ref="AS5:AS68" si="4">IFERROR(U5/$E$2*2*H5+I5*2,0)</f>
        <v>0</v>
      </c>
      <c r="AT5" s="268">
        <f t="shared" ref="AT5:AT68" si="5">IFERROR(U5/$E$2*(J5+K5*0.2+L5+M5*0.5),0)</f>
        <v>0</v>
      </c>
      <c r="AU5" s="268">
        <f t="shared" ref="AU5:AU68" si="6">ROUND(SUM(V5:AP5)-SUM(AQ5:AT5),2)</f>
        <v>4600</v>
      </c>
      <c r="AV5" s="281"/>
      <c r="AW5" s="282"/>
      <c r="AX5" s="282"/>
      <c r="AY5" s="282"/>
      <c r="AZ5" s="282"/>
      <c r="BA5" s="268">
        <f t="shared" ref="BA5:BA68" si="7">ROUND(AU5-SUM(AV5:AZ5),2)</f>
        <v>4600</v>
      </c>
      <c r="BB5" s="257" t="s">
        <v>85</v>
      </c>
      <c r="BC5" s="94" t="str">
        <f t="shared" ref="BC5:BC68" si="8">IF(U5-SUM(V5:AB5)=0,"正确","错误")</f>
        <v>正确</v>
      </c>
    </row>
    <row r="6" s="1" customFormat="1" ht="39" customHeight="1" spans="1:55">
      <c r="A6" s="229">
        <f t="shared" si="1"/>
        <v>2</v>
      </c>
      <c r="B6" s="299" t="s">
        <v>685</v>
      </c>
      <c r="C6" s="218" t="s">
        <v>141</v>
      </c>
      <c r="D6" s="300">
        <v>45597</v>
      </c>
      <c r="E6" s="218" t="s">
        <v>78</v>
      </c>
      <c r="F6" s="217">
        <f t="shared" si="2"/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318"/>
      <c r="P6" s="215"/>
      <c r="Q6" s="215"/>
      <c r="R6" s="215"/>
      <c r="S6" s="256">
        <f t="shared" ref="S6:S37" si="9">P6+Q6-R6</f>
        <v>0</v>
      </c>
      <c r="T6" s="324"/>
      <c r="U6" s="322">
        <v>3300</v>
      </c>
      <c r="V6" s="259">
        <v>2000</v>
      </c>
      <c r="W6" s="259">
        <v>500</v>
      </c>
      <c r="X6" s="259">
        <v>300</v>
      </c>
      <c r="Y6" s="259">
        <v>100</v>
      </c>
      <c r="Z6" s="259">
        <v>100</v>
      </c>
      <c r="AA6" s="259">
        <v>200</v>
      </c>
      <c r="AB6" s="267">
        <v>100</v>
      </c>
      <c r="AC6" s="268">
        <f t="shared" si="3"/>
        <v>0</v>
      </c>
      <c r="AD6" s="269"/>
      <c r="AE6" s="269"/>
      <c r="AF6" s="269"/>
      <c r="AG6" s="269"/>
      <c r="AH6" s="269"/>
      <c r="AI6" s="269">
        <v>100</v>
      </c>
      <c r="AJ6" s="263"/>
      <c r="AK6" s="269"/>
      <c r="AL6" s="269"/>
      <c r="AM6" s="269"/>
      <c r="AN6" s="269"/>
      <c r="AO6" s="269"/>
      <c r="AP6" s="269"/>
      <c r="AQ6" s="269"/>
      <c r="AR6" s="269"/>
      <c r="AS6" s="276">
        <f t="shared" si="4"/>
        <v>0</v>
      </c>
      <c r="AT6" s="268">
        <f t="shared" si="5"/>
        <v>0</v>
      </c>
      <c r="AU6" s="268">
        <f t="shared" si="6"/>
        <v>3400</v>
      </c>
      <c r="AV6" s="281"/>
      <c r="AW6" s="282"/>
      <c r="AX6" s="283"/>
      <c r="AY6" s="283"/>
      <c r="AZ6" s="283"/>
      <c r="BA6" s="268">
        <f t="shared" si="7"/>
        <v>3400</v>
      </c>
      <c r="BB6" s="257" t="s">
        <v>85</v>
      </c>
      <c r="BC6" s="94" t="str">
        <f t="shared" si="8"/>
        <v>正确</v>
      </c>
    </row>
    <row r="7" s="1" customFormat="1" ht="43.95" customHeight="1" spans="1:55">
      <c r="A7" s="229">
        <f t="shared" si="1"/>
        <v>3</v>
      </c>
      <c r="B7" s="299" t="s">
        <v>686</v>
      </c>
      <c r="C7" s="218" t="s">
        <v>141</v>
      </c>
      <c r="D7" s="298">
        <v>45597</v>
      </c>
      <c r="E7" s="220" t="s">
        <v>78</v>
      </c>
      <c r="F7" s="217">
        <f t="shared" si="2"/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319"/>
      <c r="P7" s="215"/>
      <c r="Q7" s="215"/>
      <c r="R7" s="215"/>
      <c r="S7" s="256">
        <f t="shared" si="9"/>
        <v>0</v>
      </c>
      <c r="T7" s="324"/>
      <c r="U7" s="322">
        <v>1800</v>
      </c>
      <c r="V7" s="259">
        <v>1000</v>
      </c>
      <c r="W7" s="267">
        <v>300</v>
      </c>
      <c r="X7" s="267">
        <v>100</v>
      </c>
      <c r="Y7" s="267">
        <v>100</v>
      </c>
      <c r="Z7" s="267">
        <v>100</v>
      </c>
      <c r="AA7" s="267">
        <v>100</v>
      </c>
      <c r="AB7" s="267">
        <v>100</v>
      </c>
      <c r="AC7" s="268">
        <f t="shared" si="3"/>
        <v>0</v>
      </c>
      <c r="AD7" s="269"/>
      <c r="AE7" s="269"/>
      <c r="AF7" s="269"/>
      <c r="AG7" s="269"/>
      <c r="AH7" s="269"/>
      <c r="AI7" s="269">
        <v>100</v>
      </c>
      <c r="AJ7" s="330"/>
      <c r="AK7" s="269"/>
      <c r="AL7" s="269"/>
      <c r="AM7" s="269"/>
      <c r="AN7" s="269">
        <v>200</v>
      </c>
      <c r="AO7" s="269"/>
      <c r="AP7" s="269"/>
      <c r="AQ7" s="269"/>
      <c r="AR7" s="269"/>
      <c r="AS7" s="276">
        <f t="shared" si="4"/>
        <v>0</v>
      </c>
      <c r="AT7" s="268">
        <f t="shared" si="5"/>
        <v>0</v>
      </c>
      <c r="AU7" s="268">
        <f t="shared" si="6"/>
        <v>2100</v>
      </c>
      <c r="AV7" s="281"/>
      <c r="AW7" s="282"/>
      <c r="AX7" s="282"/>
      <c r="AY7" s="282"/>
      <c r="AZ7" s="282"/>
      <c r="BA7" s="268">
        <f t="shared" si="7"/>
        <v>2100</v>
      </c>
      <c r="BB7" s="257" t="s">
        <v>687</v>
      </c>
      <c r="BC7" s="94" t="str">
        <f t="shared" si="8"/>
        <v>正确</v>
      </c>
    </row>
    <row r="8" s="1" customFormat="1" ht="42" customHeight="1" spans="1:55">
      <c r="A8" s="229">
        <f t="shared" si="1"/>
        <v>4</v>
      </c>
      <c r="B8" s="299" t="s">
        <v>688</v>
      </c>
      <c r="C8" s="218" t="s">
        <v>141</v>
      </c>
      <c r="D8" s="298">
        <v>45597</v>
      </c>
      <c r="E8" s="220" t="s">
        <v>78</v>
      </c>
      <c r="F8" s="217">
        <f t="shared" si="2"/>
        <v>30</v>
      </c>
      <c r="G8" s="214" t="s">
        <v>79</v>
      </c>
      <c r="H8" s="215"/>
      <c r="I8" s="215"/>
      <c r="J8" s="215"/>
      <c r="K8" s="215"/>
      <c r="L8" s="215"/>
      <c r="M8" s="215"/>
      <c r="N8" s="215"/>
      <c r="O8" s="320"/>
      <c r="P8" s="215"/>
      <c r="Q8" s="215"/>
      <c r="R8" s="215"/>
      <c r="S8" s="256">
        <f t="shared" si="9"/>
        <v>0</v>
      </c>
      <c r="T8" s="324"/>
      <c r="U8" s="322">
        <v>2800</v>
      </c>
      <c r="V8" s="259">
        <v>2000</v>
      </c>
      <c r="W8" s="323">
        <v>200</v>
      </c>
      <c r="X8" s="323">
        <v>200</v>
      </c>
      <c r="Y8" s="323">
        <v>100</v>
      </c>
      <c r="Z8" s="323">
        <v>100</v>
      </c>
      <c r="AA8" s="323">
        <v>100</v>
      </c>
      <c r="AB8" s="323">
        <v>100</v>
      </c>
      <c r="AC8" s="268">
        <f t="shared" si="3"/>
        <v>0</v>
      </c>
      <c r="AD8" s="269"/>
      <c r="AE8" s="269"/>
      <c r="AF8" s="269"/>
      <c r="AG8" s="269"/>
      <c r="AH8" s="269"/>
      <c r="AI8" s="269">
        <v>100</v>
      </c>
      <c r="AJ8" s="263"/>
      <c r="AK8" s="269"/>
      <c r="AL8" s="269"/>
      <c r="AM8" s="269"/>
      <c r="AN8" s="269"/>
      <c r="AO8" s="269"/>
      <c r="AP8" s="269"/>
      <c r="AQ8" s="269"/>
      <c r="AR8" s="269"/>
      <c r="AS8" s="276">
        <f t="shared" si="4"/>
        <v>0</v>
      </c>
      <c r="AT8" s="268">
        <f t="shared" si="5"/>
        <v>0</v>
      </c>
      <c r="AU8" s="268">
        <f t="shared" si="6"/>
        <v>2900</v>
      </c>
      <c r="AV8" s="281"/>
      <c r="AW8" s="282"/>
      <c r="AX8" s="282"/>
      <c r="AY8" s="282"/>
      <c r="AZ8" s="282"/>
      <c r="BA8" s="268">
        <f t="shared" si="7"/>
        <v>2900</v>
      </c>
      <c r="BB8" s="257" t="s">
        <v>85</v>
      </c>
      <c r="BC8" s="94" t="str">
        <f t="shared" si="8"/>
        <v>正确</v>
      </c>
    </row>
    <row r="9" s="1" customFormat="1" ht="40.05" customHeight="1" spans="1:55">
      <c r="A9" s="229">
        <f t="shared" si="1"/>
        <v>5</v>
      </c>
      <c r="B9" s="301" t="s">
        <v>689</v>
      </c>
      <c r="C9" s="218" t="s">
        <v>141</v>
      </c>
      <c r="D9" s="298">
        <v>45597</v>
      </c>
      <c r="E9" s="220" t="s">
        <v>78</v>
      </c>
      <c r="F9" s="217">
        <f t="shared" si="2"/>
        <v>30</v>
      </c>
      <c r="G9" s="214" t="s">
        <v>79</v>
      </c>
      <c r="H9" s="215"/>
      <c r="I9" s="215"/>
      <c r="J9" s="215"/>
      <c r="L9" s="215"/>
      <c r="M9" s="215"/>
      <c r="N9" s="215"/>
      <c r="O9" s="320"/>
      <c r="P9" s="215"/>
      <c r="Q9" s="215"/>
      <c r="R9" s="215"/>
      <c r="S9" s="256">
        <f t="shared" si="9"/>
        <v>0</v>
      </c>
      <c r="T9" s="324"/>
      <c r="U9" s="322">
        <v>2800</v>
      </c>
      <c r="V9" s="259">
        <v>2000</v>
      </c>
      <c r="W9" s="323">
        <v>200</v>
      </c>
      <c r="X9" s="323">
        <v>200</v>
      </c>
      <c r="Y9" s="323">
        <v>100</v>
      </c>
      <c r="Z9" s="323">
        <v>100</v>
      </c>
      <c r="AA9" s="323">
        <v>100</v>
      </c>
      <c r="AB9" s="323">
        <v>100</v>
      </c>
      <c r="AC9" s="268">
        <f t="shared" si="3"/>
        <v>0</v>
      </c>
      <c r="AD9" s="269"/>
      <c r="AE9" s="269"/>
      <c r="AF9" s="269"/>
      <c r="AG9" s="269"/>
      <c r="AH9" s="269"/>
      <c r="AI9" s="269">
        <v>100</v>
      </c>
      <c r="AJ9" s="263"/>
      <c r="AK9" s="269"/>
      <c r="AL9" s="269"/>
      <c r="AM9" s="269"/>
      <c r="AN9" s="269">
        <v>100</v>
      </c>
      <c r="AO9" s="269"/>
      <c r="AP9" s="269"/>
      <c r="AQ9" s="269"/>
      <c r="AR9" s="269">
        <f>U9/31*O9*0.5</f>
        <v>0</v>
      </c>
      <c r="AS9" s="276">
        <f t="shared" si="4"/>
        <v>0</v>
      </c>
      <c r="AT9" s="268">
        <f t="shared" si="5"/>
        <v>0</v>
      </c>
      <c r="AU9" s="268">
        <f t="shared" si="6"/>
        <v>3000</v>
      </c>
      <c r="AV9" s="281"/>
      <c r="AW9" s="282"/>
      <c r="AX9" s="282"/>
      <c r="AY9" s="282"/>
      <c r="AZ9" s="282"/>
      <c r="BA9" s="268">
        <f t="shared" si="7"/>
        <v>3000</v>
      </c>
      <c r="BB9" s="257" t="s">
        <v>690</v>
      </c>
      <c r="BC9" s="94" t="str">
        <f t="shared" si="8"/>
        <v>正确</v>
      </c>
    </row>
    <row r="10" s="1" customFormat="1" ht="33" customHeight="1" spans="1:55">
      <c r="A10" s="229">
        <f t="shared" si="1"/>
        <v>6</v>
      </c>
      <c r="B10" s="299" t="s">
        <v>691</v>
      </c>
      <c r="C10" s="220" t="s">
        <v>692</v>
      </c>
      <c r="D10" s="298">
        <v>45597</v>
      </c>
      <c r="E10" s="220" t="s">
        <v>78</v>
      </c>
      <c r="F10" s="217">
        <f t="shared" si="2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O10" s="321"/>
      <c r="P10" s="215"/>
      <c r="Q10" s="215"/>
      <c r="R10" s="215"/>
      <c r="S10" s="256">
        <f t="shared" si="9"/>
        <v>0</v>
      </c>
      <c r="T10" s="263"/>
      <c r="U10" s="322">
        <v>1700</v>
      </c>
      <c r="V10" s="259">
        <v>1000</v>
      </c>
      <c r="W10" s="267">
        <v>100</v>
      </c>
      <c r="X10" s="267">
        <v>100</v>
      </c>
      <c r="Y10" s="267">
        <v>100</v>
      </c>
      <c r="Z10" s="267">
        <v>100</v>
      </c>
      <c r="AA10" s="267">
        <v>100</v>
      </c>
      <c r="AB10" s="267">
        <v>200</v>
      </c>
      <c r="AC10" s="268">
        <f t="shared" si="3"/>
        <v>0</v>
      </c>
      <c r="AD10" s="269"/>
      <c r="AE10" s="269"/>
      <c r="AF10" s="269"/>
      <c r="AG10" s="269"/>
      <c r="AH10" s="269"/>
      <c r="AI10" s="269">
        <v>100</v>
      </c>
      <c r="AJ10" s="263"/>
      <c r="AK10" s="269"/>
      <c r="AL10" s="269"/>
      <c r="AM10" s="269"/>
      <c r="AN10" s="269"/>
      <c r="AO10" s="269"/>
      <c r="AP10" s="269"/>
      <c r="AQ10" s="269"/>
      <c r="AR10" s="269">
        <f>U10/31*O10*0.5</f>
        <v>0</v>
      </c>
      <c r="AS10" s="276">
        <f t="shared" si="4"/>
        <v>0</v>
      </c>
      <c r="AT10" s="268">
        <f t="shared" si="5"/>
        <v>0</v>
      </c>
      <c r="AU10" s="268">
        <f t="shared" si="6"/>
        <v>1800</v>
      </c>
      <c r="AV10" s="281"/>
      <c r="AW10" s="282"/>
      <c r="AX10" s="282"/>
      <c r="AY10" s="282"/>
      <c r="AZ10" s="282"/>
      <c r="BA10" s="268">
        <f t="shared" si="7"/>
        <v>1800</v>
      </c>
      <c r="BB10" s="257" t="s">
        <v>85</v>
      </c>
      <c r="BC10" s="94" t="str">
        <f t="shared" si="8"/>
        <v>正确</v>
      </c>
    </row>
    <row r="11" s="1" customFormat="1" ht="33" customHeight="1" spans="1:55">
      <c r="A11" s="229">
        <f t="shared" si="1"/>
        <v>7</v>
      </c>
      <c r="B11" s="299" t="s">
        <v>693</v>
      </c>
      <c r="C11" s="220" t="s">
        <v>692</v>
      </c>
      <c r="D11" s="300">
        <v>45597</v>
      </c>
      <c r="E11" s="220" t="s">
        <v>78</v>
      </c>
      <c r="F11" s="217">
        <f t="shared" si="2"/>
        <v>30</v>
      </c>
      <c r="G11" s="214" t="s">
        <v>79</v>
      </c>
      <c r="H11" s="215"/>
      <c r="I11" s="215"/>
      <c r="J11" s="215"/>
      <c r="K11" s="215"/>
      <c r="L11" s="215"/>
      <c r="M11" s="215"/>
      <c r="N11" s="215"/>
      <c r="O11" s="246"/>
      <c r="P11" s="215"/>
      <c r="Q11" s="215"/>
      <c r="R11" s="215"/>
      <c r="S11" s="256">
        <f t="shared" si="9"/>
        <v>0</v>
      </c>
      <c r="T11" s="263"/>
      <c r="U11" s="322">
        <v>1700</v>
      </c>
      <c r="V11" s="259">
        <v>1000</v>
      </c>
      <c r="W11" s="267">
        <v>200</v>
      </c>
      <c r="X11" s="267">
        <v>100</v>
      </c>
      <c r="Y11" s="267">
        <v>100</v>
      </c>
      <c r="Z11" s="267">
        <v>100</v>
      </c>
      <c r="AA11" s="267">
        <v>100</v>
      </c>
      <c r="AB11" s="267">
        <v>100</v>
      </c>
      <c r="AC11" s="268">
        <f t="shared" si="3"/>
        <v>0</v>
      </c>
      <c r="AD11" s="269"/>
      <c r="AE11" s="269"/>
      <c r="AF11" s="269"/>
      <c r="AG11" s="269"/>
      <c r="AH11" s="269"/>
      <c r="AI11" s="269">
        <v>100</v>
      </c>
      <c r="AJ11" s="263"/>
      <c r="AK11" s="269"/>
      <c r="AL11" s="269"/>
      <c r="AM11" s="269"/>
      <c r="AN11" s="269"/>
      <c r="AO11" s="269"/>
      <c r="AP11" s="269"/>
      <c r="AQ11" s="269"/>
      <c r="AR11" s="269">
        <f>U11/31*O11*0.5</f>
        <v>0</v>
      </c>
      <c r="AS11" s="276">
        <f t="shared" si="4"/>
        <v>0</v>
      </c>
      <c r="AT11" s="268">
        <f t="shared" si="5"/>
        <v>0</v>
      </c>
      <c r="AU11" s="268">
        <f t="shared" si="6"/>
        <v>1800</v>
      </c>
      <c r="AV11" s="281"/>
      <c r="AW11" s="282"/>
      <c r="AX11" s="282"/>
      <c r="AY11" s="282"/>
      <c r="AZ11" s="282"/>
      <c r="BA11" s="268">
        <f t="shared" si="7"/>
        <v>1800</v>
      </c>
      <c r="BB11" s="257" t="s">
        <v>85</v>
      </c>
      <c r="BC11" s="94" t="str">
        <f t="shared" si="8"/>
        <v>正确</v>
      </c>
    </row>
    <row r="12" s="1" customFormat="1" ht="33" customHeight="1" spans="1:55">
      <c r="A12" s="229">
        <f t="shared" si="1"/>
        <v>8</v>
      </c>
      <c r="B12" s="299" t="s">
        <v>694</v>
      </c>
      <c r="C12" s="220" t="s">
        <v>692</v>
      </c>
      <c r="D12" s="300">
        <v>45597</v>
      </c>
      <c r="E12" s="220" t="s">
        <v>78</v>
      </c>
      <c r="F12" s="217">
        <f t="shared" si="2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46"/>
      <c r="P12" s="215"/>
      <c r="Q12" s="215"/>
      <c r="R12" s="215"/>
      <c r="S12" s="256">
        <f t="shared" si="9"/>
        <v>0</v>
      </c>
      <c r="T12" s="263"/>
      <c r="U12" s="322">
        <v>1700</v>
      </c>
      <c r="V12" s="259">
        <v>1000</v>
      </c>
      <c r="W12" s="267">
        <v>200</v>
      </c>
      <c r="X12" s="267">
        <v>200</v>
      </c>
      <c r="Y12" s="267">
        <v>100</v>
      </c>
      <c r="Z12" s="267">
        <v>0</v>
      </c>
      <c r="AA12" s="267">
        <v>100</v>
      </c>
      <c r="AB12" s="267">
        <v>100</v>
      </c>
      <c r="AC12" s="268">
        <f t="shared" si="3"/>
        <v>0</v>
      </c>
      <c r="AD12" s="269"/>
      <c r="AE12" s="269"/>
      <c r="AF12" s="269"/>
      <c r="AG12" s="269"/>
      <c r="AH12" s="269"/>
      <c r="AI12" s="269">
        <v>100</v>
      </c>
      <c r="AJ12" s="263"/>
      <c r="AK12" s="269"/>
      <c r="AL12" s="269"/>
      <c r="AM12" s="269"/>
      <c r="AN12" s="269"/>
      <c r="AO12" s="269"/>
      <c r="AP12" s="269"/>
      <c r="AQ12" s="269"/>
      <c r="AR12" s="269">
        <f>U12/31*O12*0.5</f>
        <v>0</v>
      </c>
      <c r="AS12" s="276">
        <f t="shared" si="4"/>
        <v>0</v>
      </c>
      <c r="AT12" s="268">
        <f t="shared" si="5"/>
        <v>0</v>
      </c>
      <c r="AU12" s="268">
        <f t="shared" si="6"/>
        <v>1800</v>
      </c>
      <c r="AV12" s="281"/>
      <c r="AW12" s="282"/>
      <c r="AX12" s="282"/>
      <c r="AY12" s="282"/>
      <c r="AZ12" s="282"/>
      <c r="BA12" s="268">
        <f t="shared" si="7"/>
        <v>1800</v>
      </c>
      <c r="BB12" s="257" t="s">
        <v>85</v>
      </c>
      <c r="BC12" s="94" t="str">
        <f t="shared" si="8"/>
        <v>正确</v>
      </c>
    </row>
    <row r="13" s="1" customFormat="1" ht="33" customHeight="1" spans="1:55">
      <c r="A13" s="229">
        <f t="shared" si="1"/>
        <v>9</v>
      </c>
      <c r="B13" s="299" t="s">
        <v>695</v>
      </c>
      <c r="C13" s="218" t="s">
        <v>263</v>
      </c>
      <c r="D13" s="300">
        <v>45597</v>
      </c>
      <c r="E13" s="220" t="s">
        <v>78</v>
      </c>
      <c r="F13" s="217">
        <f t="shared" si="2"/>
        <v>30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46"/>
      <c r="P13" s="215"/>
      <c r="Q13" s="215"/>
      <c r="R13" s="215"/>
      <c r="S13" s="256">
        <f t="shared" si="9"/>
        <v>0</v>
      </c>
      <c r="T13" s="263"/>
      <c r="U13" s="322">
        <v>1400</v>
      </c>
      <c r="V13" s="259">
        <v>500</v>
      </c>
      <c r="W13" s="259">
        <v>100</v>
      </c>
      <c r="X13" s="259">
        <v>100</v>
      </c>
      <c r="Y13" s="259">
        <v>200</v>
      </c>
      <c r="Z13" s="259">
        <v>100</v>
      </c>
      <c r="AA13" s="259">
        <v>200</v>
      </c>
      <c r="AB13" s="259">
        <v>200</v>
      </c>
      <c r="AC13" s="268">
        <f t="shared" si="3"/>
        <v>0</v>
      </c>
      <c r="AD13" s="269"/>
      <c r="AE13" s="269"/>
      <c r="AF13" s="269"/>
      <c r="AG13" s="269"/>
      <c r="AH13" s="269"/>
      <c r="AI13" s="269">
        <v>100</v>
      </c>
      <c r="AJ13" s="263"/>
      <c r="AK13" s="269"/>
      <c r="AL13" s="269"/>
      <c r="AM13" s="269"/>
      <c r="AN13" s="269"/>
      <c r="AO13" s="269"/>
      <c r="AP13" s="269"/>
      <c r="AQ13" s="269"/>
      <c r="AR13" s="269">
        <f>U13/31*O13*0.5</f>
        <v>0</v>
      </c>
      <c r="AS13" s="276">
        <f t="shared" si="4"/>
        <v>0</v>
      </c>
      <c r="AT13" s="268">
        <f t="shared" si="5"/>
        <v>0</v>
      </c>
      <c r="AU13" s="268">
        <f t="shared" si="6"/>
        <v>1500</v>
      </c>
      <c r="AV13" s="281"/>
      <c r="AW13" s="282"/>
      <c r="AX13" s="282"/>
      <c r="AY13" s="282"/>
      <c r="AZ13" s="282"/>
      <c r="BA13" s="268">
        <f t="shared" si="7"/>
        <v>1500</v>
      </c>
      <c r="BB13" s="257" t="s">
        <v>85</v>
      </c>
      <c r="BC13" s="94" t="str">
        <f t="shared" si="8"/>
        <v>正确</v>
      </c>
    </row>
    <row r="14" s="1" customFormat="1" ht="31.05" customHeight="1" spans="1:55">
      <c r="A14" s="229">
        <f t="shared" si="1"/>
        <v>10</v>
      </c>
      <c r="B14" s="299" t="s">
        <v>696</v>
      </c>
      <c r="C14" s="218" t="s">
        <v>263</v>
      </c>
      <c r="D14" s="300">
        <v>45597</v>
      </c>
      <c r="E14" s="220" t="s">
        <v>78</v>
      </c>
      <c r="F14" s="217">
        <f t="shared" si="2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46"/>
      <c r="P14" s="215"/>
      <c r="Q14" s="215"/>
      <c r="R14" s="215"/>
      <c r="S14" s="256">
        <f t="shared" si="9"/>
        <v>0</v>
      </c>
      <c r="T14" s="257"/>
      <c r="U14" s="322">
        <v>1700</v>
      </c>
      <c r="V14" s="259">
        <v>1000</v>
      </c>
      <c r="W14" s="267">
        <v>200</v>
      </c>
      <c r="X14" s="267">
        <v>200</v>
      </c>
      <c r="Y14" s="267">
        <v>100</v>
      </c>
      <c r="Z14" s="267">
        <v>0</v>
      </c>
      <c r="AA14" s="267">
        <v>100</v>
      </c>
      <c r="AB14" s="267">
        <v>100</v>
      </c>
      <c r="AC14" s="268">
        <f t="shared" si="3"/>
        <v>0</v>
      </c>
      <c r="AD14" s="269"/>
      <c r="AE14" s="269"/>
      <c r="AF14" s="269"/>
      <c r="AG14" s="269"/>
      <c r="AH14" s="269"/>
      <c r="AI14" s="269">
        <v>100</v>
      </c>
      <c r="AJ14" s="263"/>
      <c r="AK14" s="269"/>
      <c r="AL14" s="269"/>
      <c r="AM14" s="269"/>
      <c r="AN14" s="269"/>
      <c r="AO14" s="269"/>
      <c r="AP14" s="269"/>
      <c r="AQ14" s="269"/>
      <c r="AR14" s="269"/>
      <c r="AS14" s="276">
        <f t="shared" si="4"/>
        <v>0</v>
      </c>
      <c r="AT14" s="268">
        <f t="shared" si="5"/>
        <v>0</v>
      </c>
      <c r="AU14" s="268">
        <f t="shared" si="6"/>
        <v>1800</v>
      </c>
      <c r="AV14" s="281"/>
      <c r="AW14" s="282"/>
      <c r="AX14" s="282"/>
      <c r="AY14" s="282"/>
      <c r="AZ14" s="282"/>
      <c r="BA14" s="268">
        <f t="shared" si="7"/>
        <v>1800</v>
      </c>
      <c r="BB14" s="257" t="s">
        <v>85</v>
      </c>
      <c r="BC14" s="94" t="str">
        <f t="shared" si="8"/>
        <v>正确</v>
      </c>
    </row>
    <row r="15" s="1" customFormat="1" ht="33" customHeight="1" spans="1:55">
      <c r="A15" s="229">
        <f t="shared" si="1"/>
        <v>11</v>
      </c>
      <c r="B15" s="299" t="s">
        <v>697</v>
      </c>
      <c r="C15" s="218" t="s">
        <v>263</v>
      </c>
      <c r="D15" s="300">
        <v>45597</v>
      </c>
      <c r="E15" s="220" t="s">
        <v>78</v>
      </c>
      <c r="F15" s="217">
        <f t="shared" si="2"/>
        <v>30</v>
      </c>
      <c r="G15" s="214" t="s">
        <v>79</v>
      </c>
      <c r="H15" s="215"/>
      <c r="I15" s="215"/>
      <c r="J15" s="215"/>
      <c r="K15" s="215"/>
      <c r="L15" s="215"/>
      <c r="M15" s="215"/>
      <c r="N15" s="215"/>
      <c r="O15" s="246"/>
      <c r="P15" s="215"/>
      <c r="Q15" s="215"/>
      <c r="R15" s="215"/>
      <c r="S15" s="256">
        <f t="shared" si="9"/>
        <v>0</v>
      </c>
      <c r="T15" s="257"/>
      <c r="U15" s="322">
        <v>1700</v>
      </c>
      <c r="V15" s="259">
        <v>1000</v>
      </c>
      <c r="W15" s="267">
        <v>200</v>
      </c>
      <c r="X15" s="267">
        <v>200</v>
      </c>
      <c r="Y15" s="267">
        <v>100</v>
      </c>
      <c r="Z15" s="267">
        <v>0</v>
      </c>
      <c r="AA15" s="267">
        <v>100</v>
      </c>
      <c r="AB15" s="267">
        <v>100</v>
      </c>
      <c r="AC15" s="268">
        <f t="shared" si="3"/>
        <v>0</v>
      </c>
      <c r="AD15" s="269"/>
      <c r="AE15" s="269"/>
      <c r="AF15" s="269"/>
      <c r="AG15" s="269"/>
      <c r="AH15" s="269"/>
      <c r="AI15" s="269">
        <v>100</v>
      </c>
      <c r="AJ15" s="263"/>
      <c r="AK15" s="269"/>
      <c r="AL15" s="269"/>
      <c r="AM15" s="269"/>
      <c r="AN15" s="269"/>
      <c r="AO15" s="269"/>
      <c r="AP15" s="269"/>
      <c r="AQ15" s="269"/>
      <c r="AR15" s="269"/>
      <c r="AS15" s="276">
        <f t="shared" si="4"/>
        <v>0</v>
      </c>
      <c r="AT15" s="268">
        <f t="shared" si="5"/>
        <v>0</v>
      </c>
      <c r="AU15" s="268">
        <f t="shared" si="6"/>
        <v>1800</v>
      </c>
      <c r="AV15" s="281"/>
      <c r="AW15" s="282"/>
      <c r="AX15" s="282"/>
      <c r="AY15" s="282"/>
      <c r="AZ15" s="282"/>
      <c r="BA15" s="268">
        <f t="shared" si="7"/>
        <v>1800</v>
      </c>
      <c r="BB15" s="257" t="s">
        <v>85</v>
      </c>
      <c r="BC15" s="94" t="str">
        <f t="shared" si="8"/>
        <v>正确</v>
      </c>
    </row>
    <row r="16" s="1" customFormat="1" ht="33" customHeight="1" spans="1:55">
      <c r="A16" s="229">
        <f t="shared" si="1"/>
        <v>12</v>
      </c>
      <c r="B16" s="299" t="s">
        <v>698</v>
      </c>
      <c r="C16" s="218" t="s">
        <v>263</v>
      </c>
      <c r="D16" s="300">
        <v>45597</v>
      </c>
      <c r="E16" s="220" t="s">
        <v>78</v>
      </c>
      <c r="F16" s="217">
        <f t="shared" si="2"/>
        <v>30</v>
      </c>
      <c r="G16" s="214" t="s">
        <v>79</v>
      </c>
      <c r="H16" s="215"/>
      <c r="I16" s="215"/>
      <c r="J16" s="215"/>
      <c r="K16" s="215"/>
      <c r="L16" s="215"/>
      <c r="M16" s="215"/>
      <c r="N16" s="215"/>
      <c r="O16" s="246"/>
      <c r="P16" s="215"/>
      <c r="Q16" s="215"/>
      <c r="R16" s="215"/>
      <c r="S16" s="256">
        <f t="shared" si="9"/>
        <v>0</v>
      </c>
      <c r="T16" s="257"/>
      <c r="U16" s="322">
        <v>1400</v>
      </c>
      <c r="V16" s="259">
        <v>500</v>
      </c>
      <c r="W16" s="259">
        <v>100</v>
      </c>
      <c r="X16" s="259">
        <v>100</v>
      </c>
      <c r="Y16" s="259">
        <v>200</v>
      </c>
      <c r="Z16" s="259">
        <v>100</v>
      </c>
      <c r="AA16" s="259">
        <v>200</v>
      </c>
      <c r="AB16" s="259">
        <v>200</v>
      </c>
      <c r="AC16" s="268">
        <f t="shared" si="3"/>
        <v>0</v>
      </c>
      <c r="AD16" s="269"/>
      <c r="AE16" s="269"/>
      <c r="AF16" s="269"/>
      <c r="AG16" s="269"/>
      <c r="AH16" s="269"/>
      <c r="AI16" s="269">
        <v>100</v>
      </c>
      <c r="AJ16" s="263"/>
      <c r="AK16" s="269"/>
      <c r="AL16" s="269"/>
      <c r="AM16" s="269"/>
      <c r="AN16" s="269"/>
      <c r="AO16" s="269"/>
      <c r="AP16" s="269"/>
      <c r="AQ16" s="269"/>
      <c r="AR16" s="269">
        <f>U16/31*O16*0.5</f>
        <v>0</v>
      </c>
      <c r="AS16" s="276">
        <f t="shared" si="4"/>
        <v>0</v>
      </c>
      <c r="AT16" s="268">
        <f t="shared" si="5"/>
        <v>0</v>
      </c>
      <c r="AU16" s="268">
        <f t="shared" si="6"/>
        <v>1500</v>
      </c>
      <c r="AV16" s="281"/>
      <c r="AW16" s="282"/>
      <c r="AX16" s="282"/>
      <c r="AY16" s="282"/>
      <c r="AZ16" s="282"/>
      <c r="BA16" s="268">
        <f t="shared" si="7"/>
        <v>1500</v>
      </c>
      <c r="BB16" s="257" t="s">
        <v>85</v>
      </c>
      <c r="BC16" s="94" t="str">
        <f t="shared" si="8"/>
        <v>正确</v>
      </c>
    </row>
    <row r="17" s="1" customFormat="1" ht="33" customHeight="1" spans="1:55">
      <c r="A17" s="229">
        <f t="shared" si="1"/>
        <v>13</v>
      </c>
      <c r="B17" s="302" t="s">
        <v>699</v>
      </c>
      <c r="C17" s="218" t="s">
        <v>263</v>
      </c>
      <c r="D17" s="300">
        <v>45597</v>
      </c>
      <c r="E17" s="303" t="s">
        <v>200</v>
      </c>
      <c r="F17" s="217">
        <f t="shared" si="2"/>
        <v>30</v>
      </c>
      <c r="G17" s="214" t="s">
        <v>79</v>
      </c>
      <c r="H17" s="215"/>
      <c r="I17" s="215"/>
      <c r="J17" s="215"/>
      <c r="K17" s="215"/>
      <c r="L17" s="215"/>
      <c r="M17" s="215"/>
      <c r="N17" s="215"/>
      <c r="O17" s="246"/>
      <c r="P17" s="215"/>
      <c r="Q17" s="215"/>
      <c r="R17" s="215"/>
      <c r="S17" s="256">
        <f t="shared" si="9"/>
        <v>0</v>
      </c>
      <c r="T17" s="325" t="s">
        <v>700</v>
      </c>
      <c r="U17" s="322">
        <v>1400</v>
      </c>
      <c r="V17" s="259">
        <v>500</v>
      </c>
      <c r="W17" s="259">
        <v>100</v>
      </c>
      <c r="X17" s="259">
        <v>100</v>
      </c>
      <c r="Y17" s="259">
        <v>200</v>
      </c>
      <c r="Z17" s="259">
        <v>100</v>
      </c>
      <c r="AA17" s="259">
        <v>200</v>
      </c>
      <c r="AB17" s="259">
        <v>200</v>
      </c>
      <c r="AC17" s="268">
        <f t="shared" si="3"/>
        <v>0</v>
      </c>
      <c r="AD17" s="269"/>
      <c r="AE17" s="269"/>
      <c r="AF17" s="269"/>
      <c r="AG17" s="269"/>
      <c r="AH17" s="269"/>
      <c r="AI17" s="269"/>
      <c r="AJ17" s="263"/>
      <c r="AK17" s="269"/>
      <c r="AL17" s="269"/>
      <c r="AM17" s="269"/>
      <c r="AN17" s="269"/>
      <c r="AO17" s="269"/>
      <c r="AP17" s="269"/>
      <c r="AQ17" s="269"/>
      <c r="AR17" s="269">
        <f>U17/31*O17*0.5</f>
        <v>0</v>
      </c>
      <c r="AS17" s="276">
        <f t="shared" si="4"/>
        <v>0</v>
      </c>
      <c r="AT17" s="268">
        <f t="shared" si="5"/>
        <v>0</v>
      </c>
      <c r="AU17" s="268">
        <f t="shared" si="6"/>
        <v>1400</v>
      </c>
      <c r="AV17" s="281"/>
      <c r="AW17" s="282"/>
      <c r="AX17" s="282"/>
      <c r="AY17" s="282"/>
      <c r="AZ17" s="282"/>
      <c r="BA17" s="268">
        <f t="shared" si="7"/>
        <v>1400</v>
      </c>
      <c r="BB17" s="325" t="s">
        <v>701</v>
      </c>
      <c r="BC17" s="94" t="str">
        <f t="shared" si="8"/>
        <v>正确</v>
      </c>
    </row>
    <row r="18" s="1" customFormat="1" ht="33" customHeight="1" spans="1:55">
      <c r="A18" s="229">
        <f t="shared" si="1"/>
        <v>14</v>
      </c>
      <c r="B18" s="299" t="s">
        <v>702</v>
      </c>
      <c r="C18" s="218" t="s">
        <v>263</v>
      </c>
      <c r="D18" s="300">
        <v>45597</v>
      </c>
      <c r="E18" s="220" t="s">
        <v>78</v>
      </c>
      <c r="F18" s="217">
        <f t="shared" si="2"/>
        <v>30</v>
      </c>
      <c r="G18" s="214" t="s">
        <v>79</v>
      </c>
      <c r="H18" s="215"/>
      <c r="I18" s="215"/>
      <c r="J18" s="215"/>
      <c r="K18" s="215"/>
      <c r="L18" s="215"/>
      <c r="M18" s="215"/>
      <c r="N18" s="215"/>
      <c r="O18" s="246"/>
      <c r="P18" s="215"/>
      <c r="Q18" s="215"/>
      <c r="R18" s="215"/>
      <c r="S18" s="256">
        <f t="shared" si="9"/>
        <v>0</v>
      </c>
      <c r="T18" s="257"/>
      <c r="U18" s="322">
        <v>1400</v>
      </c>
      <c r="V18" s="259">
        <v>500</v>
      </c>
      <c r="W18" s="259">
        <v>100</v>
      </c>
      <c r="X18" s="259">
        <v>100</v>
      </c>
      <c r="Y18" s="259">
        <v>200</v>
      </c>
      <c r="Z18" s="259">
        <v>100</v>
      </c>
      <c r="AA18" s="259">
        <v>200</v>
      </c>
      <c r="AB18" s="259">
        <v>200</v>
      </c>
      <c r="AC18" s="268">
        <f t="shared" si="3"/>
        <v>0</v>
      </c>
      <c r="AD18" s="269"/>
      <c r="AE18" s="269"/>
      <c r="AF18" s="269"/>
      <c r="AG18" s="269"/>
      <c r="AH18" s="269"/>
      <c r="AI18" s="269">
        <v>100</v>
      </c>
      <c r="AJ18" s="263"/>
      <c r="AK18" s="269"/>
      <c r="AL18" s="269"/>
      <c r="AM18" s="269"/>
      <c r="AN18" s="269"/>
      <c r="AO18" s="269"/>
      <c r="AP18" s="269"/>
      <c r="AQ18" s="269"/>
      <c r="AR18" s="269">
        <f>U18/31*O18*0.5</f>
        <v>0</v>
      </c>
      <c r="AS18" s="276">
        <f t="shared" si="4"/>
        <v>0</v>
      </c>
      <c r="AT18" s="268">
        <f t="shared" si="5"/>
        <v>0</v>
      </c>
      <c r="AU18" s="268">
        <f t="shared" si="6"/>
        <v>1500</v>
      </c>
      <c r="AV18" s="281"/>
      <c r="AW18" s="282"/>
      <c r="AX18" s="282"/>
      <c r="AY18" s="282"/>
      <c r="AZ18" s="282"/>
      <c r="BA18" s="268">
        <f t="shared" si="7"/>
        <v>1500</v>
      </c>
      <c r="BB18" s="257" t="s">
        <v>85</v>
      </c>
      <c r="BC18" s="94" t="str">
        <f t="shared" si="8"/>
        <v>正确</v>
      </c>
    </row>
    <row r="19" s="1" customFormat="1" ht="33" customHeight="1" spans="1:55">
      <c r="A19" s="229">
        <f t="shared" si="1"/>
        <v>15</v>
      </c>
      <c r="B19" s="299" t="s">
        <v>703</v>
      </c>
      <c r="C19" s="218" t="s">
        <v>263</v>
      </c>
      <c r="D19" s="300">
        <v>45621</v>
      </c>
      <c r="E19" s="220" t="s">
        <v>78</v>
      </c>
      <c r="F19" s="217">
        <f t="shared" si="2"/>
        <v>30</v>
      </c>
      <c r="G19" s="214" t="s">
        <v>79</v>
      </c>
      <c r="H19" s="215"/>
      <c r="I19" s="215"/>
      <c r="J19" s="215"/>
      <c r="K19" s="215"/>
      <c r="L19" s="215"/>
      <c r="M19" s="215"/>
      <c r="N19" s="215"/>
      <c r="O19" s="246"/>
      <c r="P19" s="215"/>
      <c r="Q19" s="215"/>
      <c r="R19" s="215"/>
      <c r="S19" s="256">
        <f t="shared" si="9"/>
        <v>0</v>
      </c>
      <c r="T19" s="257"/>
      <c r="U19" s="322">
        <v>1400</v>
      </c>
      <c r="V19" s="259">
        <v>500</v>
      </c>
      <c r="W19" s="259">
        <v>100</v>
      </c>
      <c r="X19" s="259">
        <v>100</v>
      </c>
      <c r="Y19" s="259">
        <v>200</v>
      </c>
      <c r="Z19" s="259">
        <v>100</v>
      </c>
      <c r="AA19" s="259">
        <v>200</v>
      </c>
      <c r="AB19" s="259">
        <v>200</v>
      </c>
      <c r="AC19" s="268">
        <f t="shared" si="3"/>
        <v>0</v>
      </c>
      <c r="AD19" s="269"/>
      <c r="AE19" s="269"/>
      <c r="AF19" s="269"/>
      <c r="AG19" s="269"/>
      <c r="AH19" s="269"/>
      <c r="AI19" s="269">
        <v>100</v>
      </c>
      <c r="AJ19" s="263"/>
      <c r="AK19" s="269"/>
      <c r="AL19" s="269"/>
      <c r="AM19" s="269"/>
      <c r="AN19" s="269"/>
      <c r="AO19" s="269"/>
      <c r="AP19" s="269"/>
      <c r="AQ19" s="269"/>
      <c r="AR19" s="269">
        <f>U19/31*O19*0.5</f>
        <v>0</v>
      </c>
      <c r="AS19" s="276">
        <f t="shared" si="4"/>
        <v>0</v>
      </c>
      <c r="AT19" s="268">
        <f t="shared" si="5"/>
        <v>0</v>
      </c>
      <c r="AU19" s="268">
        <f t="shared" si="6"/>
        <v>1500</v>
      </c>
      <c r="AV19" s="281"/>
      <c r="AW19" s="282"/>
      <c r="AX19" s="282"/>
      <c r="AY19" s="282"/>
      <c r="AZ19" s="282"/>
      <c r="BA19" s="268">
        <f t="shared" si="7"/>
        <v>1500</v>
      </c>
      <c r="BB19" s="257" t="s">
        <v>85</v>
      </c>
      <c r="BC19" s="94" t="str">
        <f t="shared" si="8"/>
        <v>正确</v>
      </c>
    </row>
    <row r="20" s="1" customFormat="1" ht="45" customHeight="1" spans="1:55">
      <c r="A20" s="229">
        <f t="shared" si="1"/>
        <v>16</v>
      </c>
      <c r="B20" s="299" t="s">
        <v>704</v>
      </c>
      <c r="C20" s="218" t="s">
        <v>141</v>
      </c>
      <c r="D20" s="300">
        <v>45618</v>
      </c>
      <c r="E20" s="218" t="s">
        <v>78</v>
      </c>
      <c r="F20" s="217">
        <f t="shared" si="2"/>
        <v>30</v>
      </c>
      <c r="G20" s="214" t="s">
        <v>79</v>
      </c>
      <c r="H20" s="215"/>
      <c r="I20" s="215"/>
      <c r="J20" s="215"/>
      <c r="K20" s="215"/>
      <c r="L20" s="215"/>
      <c r="M20" s="215"/>
      <c r="N20" s="215"/>
      <c r="O20" s="246"/>
      <c r="P20" s="215"/>
      <c r="Q20" s="215"/>
      <c r="R20" s="215"/>
      <c r="S20" s="256">
        <f t="shared" si="9"/>
        <v>0</v>
      </c>
      <c r="T20" s="326"/>
      <c r="U20" s="322">
        <v>2400</v>
      </c>
      <c r="V20" s="259">
        <v>1500</v>
      </c>
      <c r="W20" s="259">
        <v>300</v>
      </c>
      <c r="X20" s="259">
        <v>100</v>
      </c>
      <c r="Y20" s="259">
        <v>200</v>
      </c>
      <c r="Z20" s="259">
        <v>100</v>
      </c>
      <c r="AA20" s="259">
        <v>100</v>
      </c>
      <c r="AB20" s="259">
        <v>100</v>
      </c>
      <c r="AC20" s="171">
        <f t="shared" si="3"/>
        <v>0</v>
      </c>
      <c r="AD20" s="269"/>
      <c r="AE20" s="269"/>
      <c r="AF20" s="269"/>
      <c r="AG20" s="269"/>
      <c r="AH20" s="269"/>
      <c r="AI20" s="269">
        <v>100</v>
      </c>
      <c r="AJ20" s="331"/>
      <c r="AK20" s="269"/>
      <c r="AL20" s="269"/>
      <c r="AM20" s="269"/>
      <c r="AN20" s="269"/>
      <c r="AO20" s="269"/>
      <c r="AP20" s="269"/>
      <c r="AQ20" s="269"/>
      <c r="AR20" s="269"/>
      <c r="AS20" s="276">
        <f t="shared" si="4"/>
        <v>0</v>
      </c>
      <c r="AT20" s="268">
        <f t="shared" si="5"/>
        <v>0</v>
      </c>
      <c r="AU20" s="268">
        <f t="shared" si="6"/>
        <v>2500</v>
      </c>
      <c r="AV20" s="281"/>
      <c r="AW20" s="282"/>
      <c r="AX20" s="283"/>
      <c r="AY20" s="283"/>
      <c r="AZ20" s="283"/>
      <c r="BA20" s="268">
        <f t="shared" si="7"/>
        <v>2500</v>
      </c>
      <c r="BB20" s="257" t="s">
        <v>85</v>
      </c>
      <c r="BC20" s="94" t="str">
        <f t="shared" si="8"/>
        <v>正确</v>
      </c>
    </row>
    <row r="21" s="1" customFormat="1" ht="33" customHeight="1" spans="1:55">
      <c r="A21" s="229">
        <f t="shared" si="1"/>
        <v>17</v>
      </c>
      <c r="B21" s="304" t="s">
        <v>705</v>
      </c>
      <c r="C21" s="218" t="s">
        <v>263</v>
      </c>
      <c r="D21" s="300">
        <v>45597</v>
      </c>
      <c r="E21" s="220" t="s">
        <v>78</v>
      </c>
      <c r="F21" s="217">
        <f t="shared" si="2"/>
        <v>30</v>
      </c>
      <c r="G21" s="214" t="s">
        <v>79</v>
      </c>
      <c r="H21" s="215"/>
      <c r="I21" s="215"/>
      <c r="J21" s="215"/>
      <c r="K21" s="215"/>
      <c r="L21" s="215"/>
      <c r="M21" s="215"/>
      <c r="N21" s="215"/>
      <c r="O21" s="246"/>
      <c r="P21" s="215"/>
      <c r="Q21" s="215"/>
      <c r="R21" s="215"/>
      <c r="S21" s="256">
        <f t="shared" si="9"/>
        <v>0</v>
      </c>
      <c r="T21" s="263"/>
      <c r="U21" s="322">
        <v>1400</v>
      </c>
      <c r="V21" s="259">
        <v>500</v>
      </c>
      <c r="W21" s="259">
        <v>100</v>
      </c>
      <c r="X21" s="259">
        <v>100</v>
      </c>
      <c r="Y21" s="259">
        <v>200</v>
      </c>
      <c r="Z21" s="259">
        <v>100</v>
      </c>
      <c r="AA21" s="259">
        <v>200</v>
      </c>
      <c r="AB21" s="259">
        <v>200</v>
      </c>
      <c r="AC21" s="268">
        <f t="shared" si="3"/>
        <v>0</v>
      </c>
      <c r="AD21" s="269"/>
      <c r="AE21" s="269"/>
      <c r="AF21" s="269"/>
      <c r="AG21" s="269"/>
      <c r="AH21" s="269"/>
      <c r="AI21" s="269">
        <v>100</v>
      </c>
      <c r="AJ21" s="263"/>
      <c r="AK21" s="269"/>
      <c r="AL21" s="269"/>
      <c r="AM21" s="269"/>
      <c r="AN21" s="269"/>
      <c r="AO21" s="269"/>
      <c r="AP21" s="269"/>
      <c r="AQ21" s="269"/>
      <c r="AR21" s="269">
        <f t="shared" ref="AR21:AR50" si="10">U21/31*O21*0.5</f>
        <v>0</v>
      </c>
      <c r="AS21" s="276">
        <f t="shared" si="4"/>
        <v>0</v>
      </c>
      <c r="AT21" s="268">
        <f t="shared" si="5"/>
        <v>0</v>
      </c>
      <c r="AU21" s="268">
        <f t="shared" si="6"/>
        <v>1500</v>
      </c>
      <c r="AV21" s="281"/>
      <c r="AW21" s="282"/>
      <c r="AX21" s="282"/>
      <c r="AY21" s="282"/>
      <c r="AZ21" s="282"/>
      <c r="BA21" s="268">
        <f t="shared" si="7"/>
        <v>1500</v>
      </c>
      <c r="BB21" s="257" t="s">
        <v>85</v>
      </c>
      <c r="BC21" s="94" t="str">
        <f t="shared" si="8"/>
        <v>正确</v>
      </c>
    </row>
    <row r="22" s="1" customFormat="1" ht="33" customHeight="1" spans="1:55">
      <c r="A22" s="229">
        <f t="shared" si="1"/>
        <v>18</v>
      </c>
      <c r="B22" s="299" t="s">
        <v>706</v>
      </c>
      <c r="C22" s="218" t="s">
        <v>263</v>
      </c>
      <c r="D22" s="300">
        <v>45597</v>
      </c>
      <c r="E22" s="220" t="s">
        <v>78</v>
      </c>
      <c r="F22" s="217">
        <f t="shared" si="2"/>
        <v>30</v>
      </c>
      <c r="G22" s="214" t="s">
        <v>79</v>
      </c>
      <c r="H22" s="215"/>
      <c r="I22" s="215"/>
      <c r="J22" s="215"/>
      <c r="K22" s="215"/>
      <c r="L22" s="215"/>
      <c r="M22" s="215"/>
      <c r="N22" s="215"/>
      <c r="O22" s="246"/>
      <c r="P22" s="215"/>
      <c r="Q22" s="215"/>
      <c r="R22" s="215"/>
      <c r="S22" s="256">
        <f t="shared" si="9"/>
        <v>0</v>
      </c>
      <c r="T22" s="263"/>
      <c r="U22" s="322">
        <v>1400</v>
      </c>
      <c r="V22" s="259">
        <v>500</v>
      </c>
      <c r="W22" s="259">
        <v>100</v>
      </c>
      <c r="X22" s="259">
        <v>100</v>
      </c>
      <c r="Y22" s="259">
        <v>200</v>
      </c>
      <c r="Z22" s="259">
        <v>100</v>
      </c>
      <c r="AA22" s="259">
        <v>200</v>
      </c>
      <c r="AB22" s="259">
        <v>200</v>
      </c>
      <c r="AC22" s="268">
        <f t="shared" si="3"/>
        <v>0</v>
      </c>
      <c r="AD22" s="269"/>
      <c r="AE22" s="269"/>
      <c r="AF22" s="269"/>
      <c r="AG22" s="269"/>
      <c r="AH22" s="269"/>
      <c r="AI22" s="269">
        <v>100</v>
      </c>
      <c r="AJ22" s="263"/>
      <c r="AK22" s="269"/>
      <c r="AL22" s="269"/>
      <c r="AM22" s="269"/>
      <c r="AN22" s="269"/>
      <c r="AO22" s="269"/>
      <c r="AP22" s="269"/>
      <c r="AQ22" s="269"/>
      <c r="AR22" s="269">
        <f t="shared" si="10"/>
        <v>0</v>
      </c>
      <c r="AS22" s="276">
        <f t="shared" si="4"/>
        <v>0</v>
      </c>
      <c r="AT22" s="268">
        <f t="shared" si="5"/>
        <v>0</v>
      </c>
      <c r="AU22" s="268">
        <f t="shared" si="6"/>
        <v>1500</v>
      </c>
      <c r="AV22" s="281"/>
      <c r="AW22" s="282"/>
      <c r="AX22" s="282"/>
      <c r="AY22" s="282"/>
      <c r="AZ22" s="282"/>
      <c r="BA22" s="268">
        <f t="shared" si="7"/>
        <v>1500</v>
      </c>
      <c r="BB22" s="257" t="s">
        <v>85</v>
      </c>
      <c r="BC22" s="94" t="str">
        <f t="shared" si="8"/>
        <v>正确</v>
      </c>
    </row>
    <row r="23" s="1" customFormat="1" ht="33" customHeight="1" spans="1:55">
      <c r="A23" s="229">
        <f t="shared" si="1"/>
        <v>19</v>
      </c>
      <c r="B23" s="299" t="s">
        <v>707</v>
      </c>
      <c r="C23" s="218" t="s">
        <v>263</v>
      </c>
      <c r="D23" s="300">
        <v>45597</v>
      </c>
      <c r="E23" s="220" t="s">
        <v>78</v>
      </c>
      <c r="F23" s="217">
        <f t="shared" si="2"/>
        <v>30</v>
      </c>
      <c r="G23" s="214" t="s">
        <v>79</v>
      </c>
      <c r="H23" s="215"/>
      <c r="I23" s="215"/>
      <c r="J23" s="215"/>
      <c r="K23" s="215"/>
      <c r="L23" s="215"/>
      <c r="M23" s="215"/>
      <c r="N23" s="215"/>
      <c r="O23" s="246"/>
      <c r="P23" s="215"/>
      <c r="Q23" s="215"/>
      <c r="R23" s="215"/>
      <c r="S23" s="256">
        <f t="shared" si="9"/>
        <v>0</v>
      </c>
      <c r="T23" s="263"/>
      <c r="U23" s="322">
        <v>1400</v>
      </c>
      <c r="V23" s="259">
        <v>500</v>
      </c>
      <c r="W23" s="259">
        <v>100</v>
      </c>
      <c r="X23" s="259">
        <v>100</v>
      </c>
      <c r="Y23" s="259">
        <v>200</v>
      </c>
      <c r="Z23" s="259">
        <v>100</v>
      </c>
      <c r="AA23" s="259">
        <v>200</v>
      </c>
      <c r="AB23" s="259">
        <v>200</v>
      </c>
      <c r="AC23" s="268">
        <f t="shared" si="3"/>
        <v>0</v>
      </c>
      <c r="AD23" s="269"/>
      <c r="AE23" s="269"/>
      <c r="AF23" s="269"/>
      <c r="AG23" s="269"/>
      <c r="AH23" s="269"/>
      <c r="AI23" s="269">
        <v>100</v>
      </c>
      <c r="AJ23" s="263"/>
      <c r="AK23" s="269"/>
      <c r="AL23" s="269"/>
      <c r="AM23" s="269"/>
      <c r="AN23" s="269">
        <v>100</v>
      </c>
      <c r="AO23" s="269"/>
      <c r="AP23" s="269"/>
      <c r="AQ23" s="269"/>
      <c r="AR23" s="269">
        <f t="shared" si="10"/>
        <v>0</v>
      </c>
      <c r="AS23" s="276">
        <f t="shared" si="4"/>
        <v>0</v>
      </c>
      <c r="AT23" s="268">
        <f t="shared" si="5"/>
        <v>0</v>
      </c>
      <c r="AU23" s="268">
        <f t="shared" si="6"/>
        <v>1600</v>
      </c>
      <c r="AV23" s="281"/>
      <c r="AW23" s="282"/>
      <c r="AX23" s="282"/>
      <c r="AY23" s="282"/>
      <c r="AZ23" s="282"/>
      <c r="BA23" s="268">
        <f t="shared" si="7"/>
        <v>1600</v>
      </c>
      <c r="BB23" s="257" t="s">
        <v>690</v>
      </c>
      <c r="BC23" s="94" t="str">
        <f t="shared" si="8"/>
        <v>正确</v>
      </c>
    </row>
    <row r="24" s="1" customFormat="1" ht="37.95" customHeight="1" spans="1:55">
      <c r="A24" s="229">
        <f t="shared" si="1"/>
        <v>20</v>
      </c>
      <c r="B24" s="299" t="s">
        <v>708</v>
      </c>
      <c r="C24" s="218" t="s">
        <v>141</v>
      </c>
      <c r="D24" s="300">
        <v>45597</v>
      </c>
      <c r="E24" s="220" t="s">
        <v>78</v>
      </c>
      <c r="F24" s="217">
        <f t="shared" si="2"/>
        <v>30</v>
      </c>
      <c r="G24" s="214" t="s">
        <v>79</v>
      </c>
      <c r="H24" s="215"/>
      <c r="I24" s="215"/>
      <c r="J24" s="215"/>
      <c r="K24" s="215"/>
      <c r="L24" s="215"/>
      <c r="M24" s="215"/>
      <c r="N24" s="215"/>
      <c r="O24" s="246"/>
      <c r="P24" s="215"/>
      <c r="Q24" s="215"/>
      <c r="R24" s="215"/>
      <c r="S24" s="256">
        <f t="shared" si="9"/>
        <v>0</v>
      </c>
      <c r="T24" s="257"/>
      <c r="U24" s="322">
        <v>2600</v>
      </c>
      <c r="V24" s="259">
        <v>1500</v>
      </c>
      <c r="W24" s="259">
        <v>300</v>
      </c>
      <c r="X24" s="259">
        <v>300</v>
      </c>
      <c r="Y24" s="259">
        <v>200</v>
      </c>
      <c r="Z24" s="259">
        <v>100</v>
      </c>
      <c r="AA24" s="259">
        <v>100</v>
      </c>
      <c r="AB24" s="259">
        <v>100</v>
      </c>
      <c r="AC24" s="268">
        <f t="shared" si="3"/>
        <v>0</v>
      </c>
      <c r="AD24" s="269"/>
      <c r="AE24" s="269"/>
      <c r="AF24" s="269"/>
      <c r="AG24" s="269"/>
      <c r="AH24" s="269"/>
      <c r="AI24" s="269">
        <v>100</v>
      </c>
      <c r="AJ24" s="263"/>
      <c r="AK24" s="269"/>
      <c r="AL24" s="269"/>
      <c r="AM24" s="269"/>
      <c r="AN24" s="269"/>
      <c r="AO24" s="269"/>
      <c r="AP24" s="269"/>
      <c r="AQ24" s="269"/>
      <c r="AR24" s="269">
        <f t="shared" si="10"/>
        <v>0</v>
      </c>
      <c r="AS24" s="276">
        <f t="shared" si="4"/>
        <v>0</v>
      </c>
      <c r="AT24" s="268">
        <f t="shared" si="5"/>
        <v>0</v>
      </c>
      <c r="AU24" s="268">
        <f t="shared" si="6"/>
        <v>2700</v>
      </c>
      <c r="AV24" s="281"/>
      <c r="AW24" s="282"/>
      <c r="AX24" s="282"/>
      <c r="AY24" s="282"/>
      <c r="AZ24" s="282"/>
      <c r="BA24" s="268">
        <f t="shared" si="7"/>
        <v>2700</v>
      </c>
      <c r="BB24" s="257" t="s">
        <v>85</v>
      </c>
      <c r="BC24" s="94" t="str">
        <f t="shared" si="8"/>
        <v>正确</v>
      </c>
    </row>
    <row r="25" s="1" customFormat="1" ht="46.95" customHeight="1" spans="1:55">
      <c r="A25" s="229">
        <f t="shared" si="1"/>
        <v>21</v>
      </c>
      <c r="B25" s="299" t="s">
        <v>709</v>
      </c>
      <c r="C25" s="218" t="s">
        <v>141</v>
      </c>
      <c r="D25" s="300">
        <v>45605</v>
      </c>
      <c r="E25" s="220" t="s">
        <v>78</v>
      </c>
      <c r="F25" s="217">
        <f t="shared" si="2"/>
        <v>30</v>
      </c>
      <c r="G25" s="214" t="s">
        <v>79</v>
      </c>
      <c r="H25" s="215"/>
      <c r="I25" s="215"/>
      <c r="J25" s="215"/>
      <c r="K25" s="215"/>
      <c r="L25" s="215"/>
      <c r="M25" s="215"/>
      <c r="N25" s="215"/>
      <c r="O25" s="246"/>
      <c r="P25" s="215"/>
      <c r="Q25" s="215"/>
      <c r="R25" s="215"/>
      <c r="S25" s="256">
        <f t="shared" si="9"/>
        <v>0</v>
      </c>
      <c r="T25" s="257"/>
      <c r="U25" s="322">
        <v>2200</v>
      </c>
      <c r="V25" s="259">
        <v>1000</v>
      </c>
      <c r="W25" s="259">
        <v>300</v>
      </c>
      <c r="X25" s="259">
        <v>300</v>
      </c>
      <c r="Y25" s="259">
        <v>200</v>
      </c>
      <c r="Z25" s="259">
        <v>200</v>
      </c>
      <c r="AA25" s="259">
        <v>100</v>
      </c>
      <c r="AB25" s="259">
        <v>100</v>
      </c>
      <c r="AC25" s="268">
        <f t="shared" si="3"/>
        <v>0</v>
      </c>
      <c r="AD25" s="269"/>
      <c r="AE25" s="269"/>
      <c r="AF25" s="269"/>
      <c r="AG25" s="269"/>
      <c r="AH25" s="269"/>
      <c r="AI25" s="269">
        <v>100</v>
      </c>
      <c r="AJ25" s="331"/>
      <c r="AK25" s="269"/>
      <c r="AL25" s="269"/>
      <c r="AM25" s="269"/>
      <c r="AN25" s="269"/>
      <c r="AO25" s="269"/>
      <c r="AP25" s="269"/>
      <c r="AQ25" s="269"/>
      <c r="AR25" s="269">
        <f t="shared" si="10"/>
        <v>0</v>
      </c>
      <c r="AS25" s="276">
        <f t="shared" si="4"/>
        <v>0</v>
      </c>
      <c r="AT25" s="268">
        <f t="shared" si="5"/>
        <v>0</v>
      </c>
      <c r="AU25" s="268">
        <f t="shared" si="6"/>
        <v>2300</v>
      </c>
      <c r="AV25" s="281"/>
      <c r="AW25" s="282"/>
      <c r="AX25" s="282"/>
      <c r="AY25" s="282"/>
      <c r="AZ25" s="282"/>
      <c r="BA25" s="268">
        <f t="shared" si="7"/>
        <v>2300</v>
      </c>
      <c r="BB25" s="336" t="s">
        <v>85</v>
      </c>
      <c r="BC25" s="94" t="str">
        <f t="shared" si="8"/>
        <v>正确</v>
      </c>
    </row>
    <row r="26" s="1" customFormat="1" ht="33" customHeight="1" spans="1:55">
      <c r="A26" s="229">
        <f t="shared" si="1"/>
        <v>22</v>
      </c>
      <c r="B26" s="299" t="s">
        <v>710</v>
      </c>
      <c r="C26" s="218" t="s">
        <v>263</v>
      </c>
      <c r="D26" s="300">
        <v>45597</v>
      </c>
      <c r="E26" s="220" t="s">
        <v>78</v>
      </c>
      <c r="F26" s="217">
        <f t="shared" si="2"/>
        <v>30</v>
      </c>
      <c r="G26" s="214" t="s">
        <v>79</v>
      </c>
      <c r="H26" s="215"/>
      <c r="I26" s="215"/>
      <c r="J26" s="215"/>
      <c r="K26" s="215"/>
      <c r="L26" s="215"/>
      <c r="M26" s="215"/>
      <c r="N26" s="215"/>
      <c r="O26" s="246"/>
      <c r="P26" s="215"/>
      <c r="Q26" s="215"/>
      <c r="R26" s="215"/>
      <c r="S26" s="256">
        <f t="shared" si="9"/>
        <v>0</v>
      </c>
      <c r="T26" s="263"/>
      <c r="U26" s="322">
        <v>1400</v>
      </c>
      <c r="V26" s="259">
        <v>500</v>
      </c>
      <c r="W26" s="259">
        <v>100</v>
      </c>
      <c r="X26" s="259">
        <v>100</v>
      </c>
      <c r="Y26" s="259">
        <v>200</v>
      </c>
      <c r="Z26" s="259">
        <v>100</v>
      </c>
      <c r="AA26" s="259">
        <v>200</v>
      </c>
      <c r="AB26" s="259">
        <v>200</v>
      </c>
      <c r="AC26" s="268">
        <f t="shared" si="3"/>
        <v>0</v>
      </c>
      <c r="AD26" s="269"/>
      <c r="AE26" s="269"/>
      <c r="AF26" s="269"/>
      <c r="AG26" s="269"/>
      <c r="AH26" s="269"/>
      <c r="AI26" s="269">
        <v>100</v>
      </c>
      <c r="AJ26" s="263"/>
      <c r="AK26" s="269"/>
      <c r="AL26" s="269"/>
      <c r="AM26" s="269"/>
      <c r="AN26" s="269">
        <v>100</v>
      </c>
      <c r="AO26" s="269"/>
      <c r="AP26" s="269"/>
      <c r="AQ26" s="269"/>
      <c r="AR26" s="269">
        <f t="shared" si="10"/>
        <v>0</v>
      </c>
      <c r="AS26" s="276">
        <f t="shared" si="4"/>
        <v>0</v>
      </c>
      <c r="AT26" s="268">
        <f t="shared" si="5"/>
        <v>0</v>
      </c>
      <c r="AU26" s="268">
        <f t="shared" si="6"/>
        <v>1600</v>
      </c>
      <c r="AV26" s="281"/>
      <c r="AW26" s="282"/>
      <c r="AX26" s="282"/>
      <c r="AY26" s="282"/>
      <c r="AZ26" s="282"/>
      <c r="BA26" s="268">
        <f t="shared" si="7"/>
        <v>1600</v>
      </c>
      <c r="BB26" s="257" t="s">
        <v>690</v>
      </c>
      <c r="BC26" s="94" t="str">
        <f t="shared" si="8"/>
        <v>正确</v>
      </c>
    </row>
    <row r="27" s="1" customFormat="1" ht="43.95" customHeight="1" spans="1:55">
      <c r="A27" s="229">
        <f t="shared" si="1"/>
        <v>23</v>
      </c>
      <c r="B27" s="299" t="s">
        <v>711</v>
      </c>
      <c r="C27" s="218" t="s">
        <v>141</v>
      </c>
      <c r="D27" s="300">
        <v>45597</v>
      </c>
      <c r="E27" s="220" t="s">
        <v>78</v>
      </c>
      <c r="F27" s="217">
        <f t="shared" si="2"/>
        <v>30</v>
      </c>
      <c r="G27" s="214" t="s">
        <v>79</v>
      </c>
      <c r="H27" s="215"/>
      <c r="I27" s="215"/>
      <c r="J27" s="215"/>
      <c r="K27" s="215"/>
      <c r="L27" s="215"/>
      <c r="M27" s="215"/>
      <c r="N27" s="215"/>
      <c r="O27" s="246"/>
      <c r="P27" s="215"/>
      <c r="Q27" s="215"/>
      <c r="R27" s="215"/>
      <c r="S27" s="256">
        <f t="shared" si="9"/>
        <v>0</v>
      </c>
      <c r="T27" s="257"/>
      <c r="U27" s="322">
        <v>2600</v>
      </c>
      <c r="V27" s="259">
        <v>1500</v>
      </c>
      <c r="W27" s="259">
        <v>300</v>
      </c>
      <c r="X27" s="259">
        <v>300</v>
      </c>
      <c r="Y27" s="259">
        <v>200</v>
      </c>
      <c r="Z27" s="259">
        <v>100</v>
      </c>
      <c r="AA27" s="259">
        <v>100</v>
      </c>
      <c r="AB27" s="259">
        <v>100</v>
      </c>
      <c r="AC27" s="268">
        <f t="shared" si="3"/>
        <v>0</v>
      </c>
      <c r="AD27" s="269"/>
      <c r="AE27" s="269"/>
      <c r="AF27" s="269"/>
      <c r="AG27" s="269"/>
      <c r="AH27" s="269"/>
      <c r="AI27" s="269">
        <v>100</v>
      </c>
      <c r="AJ27" s="263"/>
      <c r="AK27" s="269"/>
      <c r="AL27" s="269"/>
      <c r="AM27" s="269"/>
      <c r="AN27" s="269"/>
      <c r="AO27" s="269"/>
      <c r="AP27" s="269"/>
      <c r="AQ27" s="269"/>
      <c r="AR27" s="269">
        <f t="shared" si="10"/>
        <v>0</v>
      </c>
      <c r="AS27" s="276">
        <f t="shared" si="4"/>
        <v>0</v>
      </c>
      <c r="AT27" s="268">
        <f t="shared" si="5"/>
        <v>0</v>
      </c>
      <c r="AU27" s="268">
        <f t="shared" si="6"/>
        <v>2700</v>
      </c>
      <c r="AV27" s="281"/>
      <c r="AW27" s="282"/>
      <c r="AX27" s="282"/>
      <c r="AY27" s="282"/>
      <c r="AZ27" s="282"/>
      <c r="BA27" s="268">
        <f t="shared" si="7"/>
        <v>2700</v>
      </c>
      <c r="BB27" s="257" t="s">
        <v>85</v>
      </c>
      <c r="BC27" s="94" t="str">
        <f t="shared" si="8"/>
        <v>正确</v>
      </c>
    </row>
    <row r="28" s="1" customFormat="1" ht="33" customHeight="1" spans="1:55">
      <c r="A28" s="229">
        <f t="shared" si="1"/>
        <v>24</v>
      </c>
      <c r="B28" s="299" t="s">
        <v>712</v>
      </c>
      <c r="C28" s="218" t="s">
        <v>263</v>
      </c>
      <c r="D28" s="300">
        <v>45597</v>
      </c>
      <c r="E28" s="220" t="s">
        <v>78</v>
      </c>
      <c r="F28" s="217">
        <f t="shared" si="2"/>
        <v>30</v>
      </c>
      <c r="G28" s="214" t="s">
        <v>79</v>
      </c>
      <c r="H28" s="215"/>
      <c r="I28" s="215"/>
      <c r="J28" s="215"/>
      <c r="K28" s="215"/>
      <c r="L28" s="215"/>
      <c r="M28" s="215"/>
      <c r="N28" s="215"/>
      <c r="O28" s="246"/>
      <c r="P28" s="215"/>
      <c r="Q28" s="215"/>
      <c r="R28" s="215"/>
      <c r="S28" s="256">
        <f t="shared" si="9"/>
        <v>0</v>
      </c>
      <c r="T28" s="263"/>
      <c r="U28" s="322">
        <v>1400</v>
      </c>
      <c r="V28" s="259">
        <v>500</v>
      </c>
      <c r="W28" s="259">
        <v>100</v>
      </c>
      <c r="X28" s="259">
        <v>100</v>
      </c>
      <c r="Y28" s="259">
        <v>200</v>
      </c>
      <c r="Z28" s="259">
        <v>100</v>
      </c>
      <c r="AA28" s="259">
        <v>200</v>
      </c>
      <c r="AB28" s="259">
        <v>200</v>
      </c>
      <c r="AC28" s="268">
        <f t="shared" si="3"/>
        <v>0</v>
      </c>
      <c r="AD28" s="269"/>
      <c r="AE28" s="269"/>
      <c r="AF28" s="269"/>
      <c r="AG28" s="269"/>
      <c r="AH28" s="269"/>
      <c r="AI28" s="269">
        <v>100</v>
      </c>
      <c r="AJ28" s="263"/>
      <c r="AK28" s="269"/>
      <c r="AL28" s="269"/>
      <c r="AM28" s="269"/>
      <c r="AN28" s="269"/>
      <c r="AO28" s="269"/>
      <c r="AP28" s="269"/>
      <c r="AQ28" s="269"/>
      <c r="AR28" s="269">
        <f t="shared" si="10"/>
        <v>0</v>
      </c>
      <c r="AS28" s="276">
        <f t="shared" si="4"/>
        <v>0</v>
      </c>
      <c r="AT28" s="268">
        <f t="shared" si="5"/>
        <v>0</v>
      </c>
      <c r="AU28" s="268">
        <f t="shared" si="6"/>
        <v>1500</v>
      </c>
      <c r="AV28" s="281"/>
      <c r="AW28" s="282"/>
      <c r="AX28" s="282"/>
      <c r="AY28" s="282"/>
      <c r="AZ28" s="282"/>
      <c r="BA28" s="268">
        <f t="shared" si="7"/>
        <v>1500</v>
      </c>
      <c r="BB28" s="257" t="s">
        <v>85</v>
      </c>
      <c r="BC28" s="94" t="str">
        <f t="shared" si="8"/>
        <v>正确</v>
      </c>
    </row>
    <row r="29" s="1" customFormat="1" ht="33" customHeight="1" spans="1:55">
      <c r="A29" s="229">
        <f t="shared" si="1"/>
        <v>25</v>
      </c>
      <c r="B29" s="299" t="s">
        <v>713</v>
      </c>
      <c r="C29" s="218" t="s">
        <v>263</v>
      </c>
      <c r="D29" s="300">
        <v>45597</v>
      </c>
      <c r="E29" s="220" t="s">
        <v>78</v>
      </c>
      <c r="F29" s="217">
        <f t="shared" si="2"/>
        <v>30</v>
      </c>
      <c r="G29" s="214" t="s">
        <v>79</v>
      </c>
      <c r="H29" s="215"/>
      <c r="I29" s="215"/>
      <c r="J29" s="215"/>
      <c r="K29" s="215"/>
      <c r="L29" s="215"/>
      <c r="M29" s="215"/>
      <c r="N29" s="215"/>
      <c r="O29" s="246"/>
      <c r="P29" s="215"/>
      <c r="Q29" s="215"/>
      <c r="R29" s="215"/>
      <c r="S29" s="256">
        <f t="shared" si="9"/>
        <v>0</v>
      </c>
      <c r="T29" s="263"/>
      <c r="U29" s="322">
        <v>1400</v>
      </c>
      <c r="V29" s="259">
        <v>500</v>
      </c>
      <c r="W29" s="259">
        <v>100</v>
      </c>
      <c r="X29" s="259">
        <v>100</v>
      </c>
      <c r="Y29" s="259">
        <v>200</v>
      </c>
      <c r="Z29" s="259">
        <v>100</v>
      </c>
      <c r="AA29" s="259">
        <v>200</v>
      </c>
      <c r="AB29" s="259">
        <v>200</v>
      </c>
      <c r="AC29" s="268">
        <f t="shared" si="3"/>
        <v>0</v>
      </c>
      <c r="AD29" s="269"/>
      <c r="AE29" s="269"/>
      <c r="AF29" s="269"/>
      <c r="AG29" s="269"/>
      <c r="AH29" s="269"/>
      <c r="AI29" s="269">
        <v>100</v>
      </c>
      <c r="AJ29" s="263"/>
      <c r="AK29" s="269"/>
      <c r="AL29" s="269"/>
      <c r="AM29" s="269"/>
      <c r="AN29" s="269"/>
      <c r="AO29" s="269"/>
      <c r="AP29" s="269"/>
      <c r="AQ29" s="269"/>
      <c r="AR29" s="269">
        <f t="shared" si="10"/>
        <v>0</v>
      </c>
      <c r="AS29" s="276">
        <f t="shared" si="4"/>
        <v>0</v>
      </c>
      <c r="AT29" s="268">
        <f t="shared" si="5"/>
        <v>0</v>
      </c>
      <c r="AU29" s="268">
        <f t="shared" si="6"/>
        <v>1500</v>
      </c>
      <c r="AV29" s="281"/>
      <c r="AW29" s="282"/>
      <c r="AX29" s="282"/>
      <c r="AY29" s="282"/>
      <c r="AZ29" s="282"/>
      <c r="BA29" s="268">
        <f t="shared" si="7"/>
        <v>1500</v>
      </c>
      <c r="BB29" s="257" t="s">
        <v>85</v>
      </c>
      <c r="BC29" s="94" t="str">
        <f t="shared" si="8"/>
        <v>正确</v>
      </c>
    </row>
    <row r="30" s="1" customFormat="1" ht="33" customHeight="1" spans="1:55">
      <c r="A30" s="229">
        <f t="shared" si="1"/>
        <v>26</v>
      </c>
      <c r="B30" s="299" t="s">
        <v>714</v>
      </c>
      <c r="C30" s="218" t="s">
        <v>263</v>
      </c>
      <c r="D30" s="300">
        <v>45597</v>
      </c>
      <c r="E30" s="220" t="s">
        <v>78</v>
      </c>
      <c r="F30" s="217">
        <f t="shared" si="2"/>
        <v>30</v>
      </c>
      <c r="G30" s="214" t="s">
        <v>79</v>
      </c>
      <c r="H30" s="215"/>
      <c r="I30" s="215"/>
      <c r="J30" s="215"/>
      <c r="K30" s="215"/>
      <c r="L30" s="215"/>
      <c r="M30" s="215"/>
      <c r="N30" s="215"/>
      <c r="O30" s="246"/>
      <c r="P30" s="215"/>
      <c r="Q30" s="215"/>
      <c r="R30" s="215"/>
      <c r="S30" s="256">
        <f t="shared" si="9"/>
        <v>0</v>
      </c>
      <c r="T30" s="263"/>
      <c r="U30" s="322">
        <v>1400</v>
      </c>
      <c r="V30" s="259">
        <v>500</v>
      </c>
      <c r="W30" s="259">
        <v>100</v>
      </c>
      <c r="X30" s="259">
        <v>100</v>
      </c>
      <c r="Y30" s="259">
        <v>200</v>
      </c>
      <c r="Z30" s="259">
        <v>100</v>
      </c>
      <c r="AA30" s="259">
        <v>200</v>
      </c>
      <c r="AB30" s="259">
        <v>200</v>
      </c>
      <c r="AC30" s="268">
        <f t="shared" si="3"/>
        <v>0</v>
      </c>
      <c r="AD30" s="269"/>
      <c r="AE30" s="269"/>
      <c r="AF30" s="269"/>
      <c r="AG30" s="269"/>
      <c r="AH30" s="269"/>
      <c r="AI30" s="269">
        <v>100</v>
      </c>
      <c r="AJ30" s="263"/>
      <c r="AK30" s="269"/>
      <c r="AL30" s="269"/>
      <c r="AM30" s="269"/>
      <c r="AN30" s="269">
        <v>100</v>
      </c>
      <c r="AO30" s="269"/>
      <c r="AP30" s="269"/>
      <c r="AQ30" s="269"/>
      <c r="AR30" s="269">
        <f t="shared" si="10"/>
        <v>0</v>
      </c>
      <c r="AS30" s="276">
        <f t="shared" si="4"/>
        <v>0</v>
      </c>
      <c r="AT30" s="268">
        <f t="shared" si="5"/>
        <v>0</v>
      </c>
      <c r="AU30" s="268">
        <f t="shared" si="6"/>
        <v>1600</v>
      </c>
      <c r="AV30" s="281"/>
      <c r="AW30" s="282"/>
      <c r="AX30" s="282"/>
      <c r="AY30" s="282"/>
      <c r="AZ30" s="282"/>
      <c r="BA30" s="268">
        <f t="shared" si="7"/>
        <v>1600</v>
      </c>
      <c r="BB30" s="257" t="s">
        <v>690</v>
      </c>
      <c r="BC30" s="94" t="str">
        <f t="shared" si="8"/>
        <v>正确</v>
      </c>
    </row>
    <row r="31" s="1" customFormat="1" ht="33" customHeight="1" spans="1:55">
      <c r="A31" s="229">
        <f t="shared" si="1"/>
        <v>27</v>
      </c>
      <c r="B31" s="299" t="s">
        <v>715</v>
      </c>
      <c r="C31" s="218" t="s">
        <v>263</v>
      </c>
      <c r="D31" s="300">
        <v>45597</v>
      </c>
      <c r="E31" s="220" t="s">
        <v>78</v>
      </c>
      <c r="F31" s="217">
        <f t="shared" si="2"/>
        <v>30</v>
      </c>
      <c r="G31" s="214" t="s">
        <v>79</v>
      </c>
      <c r="H31" s="215"/>
      <c r="I31" s="215"/>
      <c r="J31" s="215"/>
      <c r="K31" s="215"/>
      <c r="L31" s="215"/>
      <c r="M31" s="215"/>
      <c r="N31" s="215"/>
      <c r="O31" s="246"/>
      <c r="P31" s="215"/>
      <c r="Q31" s="215"/>
      <c r="R31" s="215"/>
      <c r="S31" s="256">
        <f t="shared" si="9"/>
        <v>0</v>
      </c>
      <c r="T31" s="263"/>
      <c r="U31" s="322">
        <v>1400</v>
      </c>
      <c r="V31" s="259">
        <v>500</v>
      </c>
      <c r="W31" s="259">
        <v>100</v>
      </c>
      <c r="X31" s="259">
        <v>100</v>
      </c>
      <c r="Y31" s="259">
        <v>200</v>
      </c>
      <c r="Z31" s="259">
        <v>100</v>
      </c>
      <c r="AA31" s="259">
        <v>200</v>
      </c>
      <c r="AB31" s="259">
        <v>200</v>
      </c>
      <c r="AC31" s="268">
        <f t="shared" si="3"/>
        <v>0</v>
      </c>
      <c r="AD31" s="269"/>
      <c r="AE31" s="269"/>
      <c r="AF31" s="269"/>
      <c r="AG31" s="269"/>
      <c r="AH31" s="269"/>
      <c r="AI31" s="269">
        <v>100</v>
      </c>
      <c r="AJ31" s="263"/>
      <c r="AK31" s="269"/>
      <c r="AL31" s="269"/>
      <c r="AM31" s="269"/>
      <c r="AN31" s="269"/>
      <c r="AO31" s="269"/>
      <c r="AP31" s="269"/>
      <c r="AQ31" s="269">
        <v>20</v>
      </c>
      <c r="AR31" s="269">
        <f t="shared" si="10"/>
        <v>0</v>
      </c>
      <c r="AS31" s="276">
        <f t="shared" si="4"/>
        <v>0</v>
      </c>
      <c r="AT31" s="268">
        <f t="shared" si="5"/>
        <v>0</v>
      </c>
      <c r="AU31" s="268">
        <f t="shared" si="6"/>
        <v>1480</v>
      </c>
      <c r="AV31" s="281"/>
      <c r="AW31" s="282"/>
      <c r="AX31" s="282"/>
      <c r="AY31" s="282"/>
      <c r="AZ31" s="282"/>
      <c r="BA31" s="268">
        <f t="shared" si="7"/>
        <v>1480</v>
      </c>
      <c r="BB31" s="257" t="s">
        <v>716</v>
      </c>
      <c r="BC31" s="94" t="str">
        <f t="shared" si="8"/>
        <v>正确</v>
      </c>
    </row>
    <row r="32" s="1" customFormat="1" ht="33" customHeight="1" spans="1:55">
      <c r="A32" s="229">
        <f t="shared" si="1"/>
        <v>28</v>
      </c>
      <c r="B32" s="299" t="s">
        <v>717</v>
      </c>
      <c r="C32" s="218" t="s">
        <v>263</v>
      </c>
      <c r="D32" s="300">
        <v>45597</v>
      </c>
      <c r="E32" s="220" t="s">
        <v>78</v>
      </c>
      <c r="F32" s="217">
        <f t="shared" si="2"/>
        <v>30</v>
      </c>
      <c r="G32" s="214" t="s">
        <v>79</v>
      </c>
      <c r="H32" s="215"/>
      <c r="I32" s="215"/>
      <c r="J32" s="215"/>
      <c r="K32" s="215"/>
      <c r="L32" s="215"/>
      <c r="M32" s="215"/>
      <c r="N32" s="215"/>
      <c r="O32" s="246"/>
      <c r="P32" s="215"/>
      <c r="Q32" s="215"/>
      <c r="R32" s="215"/>
      <c r="S32" s="256">
        <f t="shared" si="9"/>
        <v>0</v>
      </c>
      <c r="T32" s="263"/>
      <c r="U32" s="322">
        <v>1400</v>
      </c>
      <c r="V32" s="259">
        <v>500</v>
      </c>
      <c r="W32" s="259">
        <v>100</v>
      </c>
      <c r="X32" s="259">
        <v>100</v>
      </c>
      <c r="Y32" s="259">
        <v>200</v>
      </c>
      <c r="Z32" s="259">
        <v>100</v>
      </c>
      <c r="AA32" s="259">
        <v>200</v>
      </c>
      <c r="AB32" s="259">
        <v>200</v>
      </c>
      <c r="AC32" s="268">
        <f t="shared" si="3"/>
        <v>0</v>
      </c>
      <c r="AD32" s="269"/>
      <c r="AE32" s="269"/>
      <c r="AF32" s="269"/>
      <c r="AG32" s="269"/>
      <c r="AH32" s="269"/>
      <c r="AI32" s="269">
        <v>100</v>
      </c>
      <c r="AJ32" s="263"/>
      <c r="AK32" s="269"/>
      <c r="AL32" s="269"/>
      <c r="AM32" s="269"/>
      <c r="AN32" s="269"/>
      <c r="AO32" s="269"/>
      <c r="AP32" s="269"/>
      <c r="AQ32" s="269"/>
      <c r="AR32" s="269">
        <f t="shared" si="10"/>
        <v>0</v>
      </c>
      <c r="AS32" s="276">
        <f t="shared" si="4"/>
        <v>0</v>
      </c>
      <c r="AT32" s="268">
        <f t="shared" si="5"/>
        <v>0</v>
      </c>
      <c r="AU32" s="268">
        <f t="shared" si="6"/>
        <v>1500</v>
      </c>
      <c r="AV32" s="281"/>
      <c r="AW32" s="282"/>
      <c r="AX32" s="282"/>
      <c r="AY32" s="282"/>
      <c r="AZ32" s="282"/>
      <c r="BA32" s="268">
        <f t="shared" si="7"/>
        <v>1500</v>
      </c>
      <c r="BB32" s="257" t="s">
        <v>85</v>
      </c>
      <c r="BC32" s="94" t="str">
        <f t="shared" si="8"/>
        <v>正确</v>
      </c>
    </row>
    <row r="33" s="1" customFormat="1" ht="36" customHeight="1" spans="1:55">
      <c r="A33" s="229">
        <f t="shared" si="1"/>
        <v>29</v>
      </c>
      <c r="B33" s="299" t="s">
        <v>718</v>
      </c>
      <c r="C33" s="218" t="s">
        <v>263</v>
      </c>
      <c r="D33" s="300">
        <v>45597</v>
      </c>
      <c r="E33" s="220" t="s">
        <v>78</v>
      </c>
      <c r="F33" s="217">
        <f t="shared" si="2"/>
        <v>30</v>
      </c>
      <c r="G33" s="214" t="s">
        <v>79</v>
      </c>
      <c r="H33" s="215"/>
      <c r="I33" s="215"/>
      <c r="J33" s="215"/>
      <c r="K33" s="215"/>
      <c r="L33" s="215"/>
      <c r="M33" s="215"/>
      <c r="N33" s="215"/>
      <c r="O33" s="246"/>
      <c r="P33" s="215"/>
      <c r="Q33" s="215"/>
      <c r="R33" s="215"/>
      <c r="S33" s="256">
        <f t="shared" si="9"/>
        <v>0</v>
      </c>
      <c r="T33" s="263"/>
      <c r="U33" s="322">
        <v>1400</v>
      </c>
      <c r="V33" s="259">
        <v>500</v>
      </c>
      <c r="W33" s="259">
        <v>100</v>
      </c>
      <c r="X33" s="259">
        <v>100</v>
      </c>
      <c r="Y33" s="259">
        <v>200</v>
      </c>
      <c r="Z33" s="259">
        <v>100</v>
      </c>
      <c r="AA33" s="259">
        <v>200</v>
      </c>
      <c r="AB33" s="259">
        <v>200</v>
      </c>
      <c r="AC33" s="268">
        <f t="shared" si="3"/>
        <v>0</v>
      </c>
      <c r="AD33" s="269"/>
      <c r="AE33" s="269"/>
      <c r="AF33" s="269"/>
      <c r="AG33" s="269"/>
      <c r="AH33" s="269"/>
      <c r="AI33" s="269">
        <v>100</v>
      </c>
      <c r="AJ33" s="263"/>
      <c r="AK33" s="269"/>
      <c r="AL33" s="269"/>
      <c r="AM33" s="269"/>
      <c r="AN33" s="269">
        <v>200</v>
      </c>
      <c r="AO33" s="269"/>
      <c r="AP33" s="269"/>
      <c r="AQ33" s="269"/>
      <c r="AR33" s="269">
        <f t="shared" si="10"/>
        <v>0</v>
      </c>
      <c r="AS33" s="276">
        <f t="shared" si="4"/>
        <v>0</v>
      </c>
      <c r="AT33" s="268">
        <f t="shared" si="5"/>
        <v>0</v>
      </c>
      <c r="AU33" s="268">
        <f t="shared" si="6"/>
        <v>1700</v>
      </c>
      <c r="AV33" s="281"/>
      <c r="AW33" s="282"/>
      <c r="AX33" s="282"/>
      <c r="AY33" s="282"/>
      <c r="AZ33" s="282"/>
      <c r="BA33" s="268">
        <f t="shared" si="7"/>
        <v>1700</v>
      </c>
      <c r="BB33" s="257" t="s">
        <v>687</v>
      </c>
      <c r="BC33" s="94" t="str">
        <f t="shared" si="8"/>
        <v>正确</v>
      </c>
    </row>
    <row r="34" s="1" customFormat="1" ht="33" customHeight="1" spans="1:55">
      <c r="A34" s="229">
        <f t="shared" si="1"/>
        <v>30</v>
      </c>
      <c r="B34" s="299" t="s">
        <v>719</v>
      </c>
      <c r="C34" s="218" t="s">
        <v>263</v>
      </c>
      <c r="D34" s="300">
        <v>45597</v>
      </c>
      <c r="E34" s="220" t="s">
        <v>78</v>
      </c>
      <c r="F34" s="217">
        <f t="shared" si="2"/>
        <v>30</v>
      </c>
      <c r="G34" s="214" t="s">
        <v>79</v>
      </c>
      <c r="H34" s="215"/>
      <c r="I34" s="215"/>
      <c r="J34" s="215"/>
      <c r="K34" s="215"/>
      <c r="L34" s="215"/>
      <c r="M34" s="215"/>
      <c r="N34" s="215"/>
      <c r="O34" s="246"/>
      <c r="P34" s="215"/>
      <c r="Q34" s="215"/>
      <c r="R34" s="215"/>
      <c r="S34" s="256">
        <f t="shared" si="9"/>
        <v>0</v>
      </c>
      <c r="T34" s="263"/>
      <c r="U34" s="322">
        <v>1400</v>
      </c>
      <c r="V34" s="259">
        <v>500</v>
      </c>
      <c r="W34" s="259">
        <v>100</v>
      </c>
      <c r="X34" s="259">
        <v>100</v>
      </c>
      <c r="Y34" s="259">
        <v>200</v>
      </c>
      <c r="Z34" s="259">
        <v>100</v>
      </c>
      <c r="AA34" s="259">
        <v>200</v>
      </c>
      <c r="AB34" s="259">
        <v>200</v>
      </c>
      <c r="AC34" s="268">
        <f t="shared" si="3"/>
        <v>0</v>
      </c>
      <c r="AD34" s="269"/>
      <c r="AE34" s="269"/>
      <c r="AF34" s="269"/>
      <c r="AG34" s="269"/>
      <c r="AH34" s="269"/>
      <c r="AI34" s="269">
        <v>100</v>
      </c>
      <c r="AJ34" s="263"/>
      <c r="AK34" s="269"/>
      <c r="AL34" s="269"/>
      <c r="AM34" s="269"/>
      <c r="AN34" s="269"/>
      <c r="AO34" s="269"/>
      <c r="AP34" s="269"/>
      <c r="AQ34" s="269"/>
      <c r="AR34" s="269">
        <f t="shared" si="10"/>
        <v>0</v>
      </c>
      <c r="AS34" s="276">
        <f t="shared" si="4"/>
        <v>0</v>
      </c>
      <c r="AT34" s="268">
        <f t="shared" si="5"/>
        <v>0</v>
      </c>
      <c r="AU34" s="268">
        <f t="shared" si="6"/>
        <v>1500</v>
      </c>
      <c r="AV34" s="281"/>
      <c r="AW34" s="282"/>
      <c r="AX34" s="282"/>
      <c r="AY34" s="282"/>
      <c r="AZ34" s="282"/>
      <c r="BA34" s="268">
        <f t="shared" si="7"/>
        <v>1500</v>
      </c>
      <c r="BB34" s="257" t="s">
        <v>85</v>
      </c>
      <c r="BC34" s="94" t="str">
        <f t="shared" si="8"/>
        <v>正确</v>
      </c>
    </row>
    <row r="35" s="1" customFormat="1" ht="33" customHeight="1" spans="1:55">
      <c r="A35" s="229">
        <f t="shared" si="1"/>
        <v>31</v>
      </c>
      <c r="B35" s="299" t="s">
        <v>720</v>
      </c>
      <c r="C35" s="218" t="s">
        <v>141</v>
      </c>
      <c r="D35" s="300">
        <v>45597</v>
      </c>
      <c r="E35" s="220" t="s">
        <v>78</v>
      </c>
      <c r="F35" s="217">
        <f t="shared" si="2"/>
        <v>30</v>
      </c>
      <c r="G35" s="214" t="s">
        <v>79</v>
      </c>
      <c r="H35" s="215"/>
      <c r="I35" s="215"/>
      <c r="J35" s="215"/>
      <c r="K35" s="215"/>
      <c r="L35" s="215"/>
      <c r="M35" s="215"/>
      <c r="N35" s="215"/>
      <c r="O35" s="246"/>
      <c r="P35" s="215"/>
      <c r="Q35" s="215"/>
      <c r="R35" s="215"/>
      <c r="S35" s="256">
        <f t="shared" si="9"/>
        <v>0</v>
      </c>
      <c r="T35" s="257"/>
      <c r="U35" s="322">
        <v>2600</v>
      </c>
      <c r="V35" s="259">
        <v>1500</v>
      </c>
      <c r="W35" s="259">
        <v>300</v>
      </c>
      <c r="X35" s="259">
        <v>300</v>
      </c>
      <c r="Y35" s="259">
        <v>200</v>
      </c>
      <c r="Z35" s="259">
        <v>100</v>
      </c>
      <c r="AA35" s="259">
        <v>100</v>
      </c>
      <c r="AB35" s="259">
        <v>100</v>
      </c>
      <c r="AC35" s="268">
        <f t="shared" si="3"/>
        <v>0</v>
      </c>
      <c r="AD35" s="269"/>
      <c r="AE35" s="269"/>
      <c r="AF35" s="269"/>
      <c r="AG35" s="269"/>
      <c r="AH35" s="269"/>
      <c r="AI35" s="269">
        <v>100</v>
      </c>
      <c r="AJ35" s="263"/>
      <c r="AK35" s="269"/>
      <c r="AL35" s="269"/>
      <c r="AM35" s="269"/>
      <c r="AN35" s="269"/>
      <c r="AO35" s="269"/>
      <c r="AP35" s="269"/>
      <c r="AQ35" s="269"/>
      <c r="AR35" s="269">
        <f t="shared" si="10"/>
        <v>0</v>
      </c>
      <c r="AS35" s="276">
        <f t="shared" si="4"/>
        <v>0</v>
      </c>
      <c r="AT35" s="268">
        <f t="shared" si="5"/>
        <v>0</v>
      </c>
      <c r="AU35" s="268">
        <f t="shared" si="6"/>
        <v>2700</v>
      </c>
      <c r="AV35" s="281"/>
      <c r="AW35" s="282"/>
      <c r="AX35" s="282"/>
      <c r="AY35" s="282"/>
      <c r="AZ35" s="282"/>
      <c r="BA35" s="268">
        <f t="shared" si="7"/>
        <v>2700</v>
      </c>
      <c r="BB35" s="257" t="s">
        <v>85</v>
      </c>
      <c r="BC35" s="94" t="str">
        <f t="shared" si="8"/>
        <v>正确</v>
      </c>
    </row>
    <row r="36" s="1" customFormat="1" ht="34.95" customHeight="1" spans="1:55">
      <c r="A36" s="229">
        <f t="shared" si="1"/>
        <v>32</v>
      </c>
      <c r="B36" s="305" t="s">
        <v>721</v>
      </c>
      <c r="C36" s="218" t="s">
        <v>263</v>
      </c>
      <c r="D36" s="300">
        <v>45597</v>
      </c>
      <c r="E36" s="218" t="s">
        <v>78</v>
      </c>
      <c r="F36" s="217">
        <f t="shared" si="2"/>
        <v>30</v>
      </c>
      <c r="G36" s="214" t="s">
        <v>79</v>
      </c>
      <c r="H36" s="215"/>
      <c r="I36" s="215"/>
      <c r="J36" s="215"/>
      <c r="K36" s="215"/>
      <c r="L36" s="215"/>
      <c r="M36" s="215"/>
      <c r="N36" s="215"/>
      <c r="O36" s="246"/>
      <c r="P36" s="215"/>
      <c r="Q36" s="215"/>
      <c r="R36" s="215"/>
      <c r="S36" s="256">
        <f t="shared" si="9"/>
        <v>0</v>
      </c>
      <c r="T36" s="263"/>
      <c r="U36" s="327">
        <v>1400</v>
      </c>
      <c r="V36" s="259">
        <v>500</v>
      </c>
      <c r="W36" s="259">
        <v>100</v>
      </c>
      <c r="X36" s="259">
        <v>100</v>
      </c>
      <c r="Y36" s="259">
        <v>200</v>
      </c>
      <c r="Z36" s="259">
        <v>100</v>
      </c>
      <c r="AA36" s="259">
        <v>200</v>
      </c>
      <c r="AB36" s="259">
        <v>200</v>
      </c>
      <c r="AC36" s="268">
        <f t="shared" si="3"/>
        <v>0</v>
      </c>
      <c r="AD36" s="269"/>
      <c r="AE36" s="269"/>
      <c r="AF36" s="269"/>
      <c r="AG36" s="269"/>
      <c r="AH36" s="269"/>
      <c r="AI36" s="269">
        <v>100</v>
      </c>
      <c r="AJ36" s="263"/>
      <c r="AK36" s="269"/>
      <c r="AL36" s="269"/>
      <c r="AM36" s="269"/>
      <c r="AN36" s="269"/>
      <c r="AO36" s="269"/>
      <c r="AP36" s="269"/>
      <c r="AQ36" s="269"/>
      <c r="AR36" s="269">
        <f t="shared" si="10"/>
        <v>0</v>
      </c>
      <c r="AS36" s="276">
        <f t="shared" si="4"/>
        <v>0</v>
      </c>
      <c r="AT36" s="268">
        <f t="shared" si="5"/>
        <v>0</v>
      </c>
      <c r="AU36" s="268">
        <f t="shared" si="6"/>
        <v>1500</v>
      </c>
      <c r="AV36" s="281"/>
      <c r="AW36" s="282"/>
      <c r="AX36" s="282"/>
      <c r="AY36" s="282"/>
      <c r="AZ36" s="282"/>
      <c r="BA36" s="268">
        <f t="shared" si="7"/>
        <v>1500</v>
      </c>
      <c r="BB36" s="257" t="s">
        <v>85</v>
      </c>
      <c r="BC36" s="94" t="str">
        <f t="shared" si="8"/>
        <v>正确</v>
      </c>
    </row>
    <row r="37" s="1" customFormat="1" ht="33" customHeight="1" spans="1:55">
      <c r="A37" s="229">
        <f t="shared" si="1"/>
        <v>33</v>
      </c>
      <c r="B37" s="305" t="s">
        <v>722</v>
      </c>
      <c r="C37" s="218" t="s">
        <v>263</v>
      </c>
      <c r="D37" s="300">
        <v>45597</v>
      </c>
      <c r="E37" s="220" t="s">
        <v>78</v>
      </c>
      <c r="F37" s="217">
        <f t="shared" si="2"/>
        <v>30</v>
      </c>
      <c r="G37" s="214" t="s">
        <v>79</v>
      </c>
      <c r="H37" s="215"/>
      <c r="I37" s="215"/>
      <c r="J37" s="215"/>
      <c r="K37" s="215"/>
      <c r="L37" s="215"/>
      <c r="M37" s="215"/>
      <c r="N37" s="215"/>
      <c r="O37" s="246"/>
      <c r="P37" s="215"/>
      <c r="Q37" s="215"/>
      <c r="R37" s="215"/>
      <c r="S37" s="256">
        <f t="shared" si="9"/>
        <v>0</v>
      </c>
      <c r="T37" s="263"/>
      <c r="U37" s="322">
        <v>1400</v>
      </c>
      <c r="V37" s="259">
        <v>500</v>
      </c>
      <c r="W37" s="259">
        <v>100</v>
      </c>
      <c r="X37" s="259">
        <v>100</v>
      </c>
      <c r="Y37" s="259">
        <v>200</v>
      </c>
      <c r="Z37" s="259">
        <v>100</v>
      </c>
      <c r="AA37" s="259">
        <v>200</v>
      </c>
      <c r="AB37" s="259">
        <v>200</v>
      </c>
      <c r="AC37" s="171">
        <f t="shared" si="3"/>
        <v>0</v>
      </c>
      <c r="AD37" s="269"/>
      <c r="AE37" s="269"/>
      <c r="AF37" s="269"/>
      <c r="AG37" s="269"/>
      <c r="AH37" s="269"/>
      <c r="AI37" s="269">
        <v>100</v>
      </c>
      <c r="AJ37" s="263"/>
      <c r="AK37" s="269"/>
      <c r="AL37" s="269"/>
      <c r="AM37" s="269"/>
      <c r="AN37" s="269">
        <v>200</v>
      </c>
      <c r="AO37" s="269"/>
      <c r="AP37" s="269"/>
      <c r="AQ37" s="269"/>
      <c r="AR37" s="269">
        <f t="shared" si="10"/>
        <v>0</v>
      </c>
      <c r="AS37" s="332">
        <f t="shared" si="4"/>
        <v>0</v>
      </c>
      <c r="AT37" s="171">
        <f t="shared" si="5"/>
        <v>0</v>
      </c>
      <c r="AU37" s="171">
        <f t="shared" si="6"/>
        <v>1700</v>
      </c>
      <c r="AV37" s="281"/>
      <c r="AW37" s="282"/>
      <c r="AX37" s="283"/>
      <c r="AY37" s="283"/>
      <c r="AZ37" s="283"/>
      <c r="BA37" s="268">
        <f t="shared" si="7"/>
        <v>1700</v>
      </c>
      <c r="BB37" s="257" t="s">
        <v>723</v>
      </c>
      <c r="BC37" s="94" t="str">
        <f t="shared" si="8"/>
        <v>正确</v>
      </c>
    </row>
    <row r="38" s="1" customFormat="1" ht="33" customHeight="1" spans="1:55">
      <c r="A38" s="229">
        <f t="shared" si="1"/>
        <v>34</v>
      </c>
      <c r="B38" s="305" t="s">
        <v>724</v>
      </c>
      <c r="C38" s="218" t="s">
        <v>141</v>
      </c>
      <c r="D38" s="300">
        <v>45597</v>
      </c>
      <c r="E38" s="220" t="s">
        <v>78</v>
      </c>
      <c r="F38" s="217">
        <f t="shared" si="2"/>
        <v>30</v>
      </c>
      <c r="G38" s="214" t="s">
        <v>79</v>
      </c>
      <c r="H38" s="215"/>
      <c r="I38" s="215"/>
      <c r="J38" s="215"/>
      <c r="K38" s="215"/>
      <c r="L38" s="215"/>
      <c r="M38" s="215"/>
      <c r="N38" s="215"/>
      <c r="O38" s="246"/>
      <c r="P38" s="215"/>
      <c r="Q38" s="215"/>
      <c r="R38" s="215"/>
      <c r="S38" s="256">
        <f t="shared" ref="S38:S65" si="11">P38+Q38-R38</f>
        <v>0</v>
      </c>
      <c r="T38" s="257"/>
      <c r="U38" s="322">
        <v>2600</v>
      </c>
      <c r="V38" s="259">
        <v>1500</v>
      </c>
      <c r="W38" s="259">
        <v>300</v>
      </c>
      <c r="X38" s="259">
        <v>300</v>
      </c>
      <c r="Y38" s="259">
        <v>200</v>
      </c>
      <c r="Z38" s="259">
        <v>100</v>
      </c>
      <c r="AA38" s="259">
        <v>100</v>
      </c>
      <c r="AB38" s="259">
        <v>100</v>
      </c>
      <c r="AC38" s="268">
        <f t="shared" si="3"/>
        <v>0</v>
      </c>
      <c r="AD38" s="269"/>
      <c r="AE38" s="269"/>
      <c r="AF38" s="269"/>
      <c r="AG38" s="269"/>
      <c r="AH38" s="269"/>
      <c r="AI38" s="269">
        <v>100</v>
      </c>
      <c r="AJ38" s="263"/>
      <c r="AK38" s="269"/>
      <c r="AL38" s="269"/>
      <c r="AM38" s="269"/>
      <c r="AN38" s="269"/>
      <c r="AO38" s="269"/>
      <c r="AP38" s="269"/>
      <c r="AQ38" s="269"/>
      <c r="AR38" s="269">
        <f t="shared" si="10"/>
        <v>0</v>
      </c>
      <c r="AS38" s="276">
        <f t="shared" si="4"/>
        <v>0</v>
      </c>
      <c r="AT38" s="268">
        <f t="shared" si="5"/>
        <v>0</v>
      </c>
      <c r="AU38" s="268">
        <f t="shared" si="6"/>
        <v>2700</v>
      </c>
      <c r="AV38" s="281"/>
      <c r="AW38" s="282"/>
      <c r="AX38" s="282"/>
      <c r="AY38" s="282"/>
      <c r="AZ38" s="282"/>
      <c r="BA38" s="268">
        <f t="shared" si="7"/>
        <v>2700</v>
      </c>
      <c r="BB38" s="257" t="s">
        <v>85</v>
      </c>
      <c r="BC38" s="94" t="str">
        <f t="shared" si="8"/>
        <v>正确</v>
      </c>
    </row>
    <row r="39" s="1" customFormat="1" ht="40.05" customHeight="1" spans="1:55">
      <c r="A39" s="229">
        <f t="shared" si="1"/>
        <v>35</v>
      </c>
      <c r="B39" s="306" t="s">
        <v>725</v>
      </c>
      <c r="C39" s="218" t="s">
        <v>263</v>
      </c>
      <c r="D39" s="300">
        <v>45621</v>
      </c>
      <c r="E39" s="220" t="s">
        <v>78</v>
      </c>
      <c r="F39" s="217">
        <f t="shared" si="2"/>
        <v>30</v>
      </c>
      <c r="G39" s="214" t="s">
        <v>79</v>
      </c>
      <c r="H39" s="215"/>
      <c r="I39" s="215"/>
      <c r="J39" s="215"/>
      <c r="K39" s="215"/>
      <c r="L39" s="215"/>
      <c r="M39" s="215"/>
      <c r="N39" s="215"/>
      <c r="O39" s="246"/>
      <c r="P39" s="215"/>
      <c r="Q39" s="215"/>
      <c r="R39" s="215"/>
      <c r="S39" s="256">
        <f t="shared" si="11"/>
        <v>0</v>
      </c>
      <c r="T39" s="263"/>
      <c r="U39" s="322">
        <v>1400</v>
      </c>
      <c r="V39" s="259">
        <v>500</v>
      </c>
      <c r="W39" s="259">
        <v>100</v>
      </c>
      <c r="X39" s="259">
        <v>100</v>
      </c>
      <c r="Y39" s="259">
        <v>200</v>
      </c>
      <c r="Z39" s="259">
        <v>100</v>
      </c>
      <c r="AA39" s="259">
        <v>200</v>
      </c>
      <c r="AB39" s="259">
        <v>200</v>
      </c>
      <c r="AC39" s="268">
        <f t="shared" si="3"/>
        <v>0</v>
      </c>
      <c r="AD39" s="269"/>
      <c r="AE39" s="269"/>
      <c r="AF39" s="269"/>
      <c r="AG39" s="269"/>
      <c r="AH39" s="269"/>
      <c r="AI39" s="269">
        <v>100</v>
      </c>
      <c r="AJ39" s="263"/>
      <c r="AK39" s="269"/>
      <c r="AL39" s="269"/>
      <c r="AM39" s="269"/>
      <c r="AN39" s="269"/>
      <c r="AO39" s="269"/>
      <c r="AP39" s="269"/>
      <c r="AQ39" s="269"/>
      <c r="AR39" s="269">
        <f t="shared" si="10"/>
        <v>0</v>
      </c>
      <c r="AS39" s="276">
        <f t="shared" si="4"/>
        <v>0</v>
      </c>
      <c r="AT39" s="268">
        <f t="shared" si="5"/>
        <v>0</v>
      </c>
      <c r="AU39" s="268">
        <f t="shared" si="6"/>
        <v>1500</v>
      </c>
      <c r="AV39" s="281"/>
      <c r="AW39" s="282"/>
      <c r="AX39" s="282"/>
      <c r="AY39" s="282"/>
      <c r="AZ39" s="282"/>
      <c r="BA39" s="268">
        <f t="shared" si="7"/>
        <v>1500</v>
      </c>
      <c r="BB39" s="257" t="s">
        <v>85</v>
      </c>
      <c r="BC39" s="94" t="str">
        <f t="shared" si="8"/>
        <v>正确</v>
      </c>
    </row>
    <row r="40" s="1" customFormat="1" ht="42" customHeight="1" spans="1:55">
      <c r="A40" s="229">
        <f t="shared" si="1"/>
        <v>36</v>
      </c>
      <c r="B40" s="307" t="s">
        <v>726</v>
      </c>
      <c r="C40" s="220" t="s">
        <v>692</v>
      </c>
      <c r="D40" s="298">
        <v>45708</v>
      </c>
      <c r="E40" s="220" t="s">
        <v>78</v>
      </c>
      <c r="F40" s="217">
        <f t="shared" si="2"/>
        <v>30</v>
      </c>
      <c r="G40" s="214" t="s">
        <v>79</v>
      </c>
      <c r="H40" s="215"/>
      <c r="I40" s="215"/>
      <c r="J40" s="215"/>
      <c r="K40" s="215"/>
      <c r="L40" s="215"/>
      <c r="M40" s="215"/>
      <c r="N40" s="215"/>
      <c r="O40" s="246"/>
      <c r="P40" s="215"/>
      <c r="Q40" s="215"/>
      <c r="R40" s="215"/>
      <c r="S40" s="256">
        <f t="shared" si="11"/>
        <v>0</v>
      </c>
      <c r="T40" s="263"/>
      <c r="U40" s="322">
        <v>1700</v>
      </c>
      <c r="V40" s="259">
        <v>1000</v>
      </c>
      <c r="W40" s="259">
        <v>200</v>
      </c>
      <c r="X40" s="259">
        <v>100</v>
      </c>
      <c r="Y40" s="259">
        <v>100</v>
      </c>
      <c r="Z40" s="259">
        <v>100</v>
      </c>
      <c r="AA40" s="259">
        <v>100</v>
      </c>
      <c r="AB40" s="259">
        <v>100</v>
      </c>
      <c r="AC40" s="268">
        <f t="shared" si="3"/>
        <v>0</v>
      </c>
      <c r="AD40" s="269"/>
      <c r="AE40" s="269"/>
      <c r="AF40" s="269"/>
      <c r="AG40" s="269"/>
      <c r="AH40" s="269"/>
      <c r="AI40" s="269">
        <v>100</v>
      </c>
      <c r="AJ40" s="263"/>
      <c r="AK40" s="269"/>
      <c r="AL40" s="269"/>
      <c r="AM40" s="269"/>
      <c r="AN40" s="269"/>
      <c r="AO40" s="269"/>
      <c r="AP40" s="269"/>
      <c r="AQ40" s="269"/>
      <c r="AR40" s="269">
        <f t="shared" si="10"/>
        <v>0</v>
      </c>
      <c r="AS40" s="276">
        <f t="shared" si="4"/>
        <v>0</v>
      </c>
      <c r="AT40" s="268">
        <f t="shared" si="5"/>
        <v>0</v>
      </c>
      <c r="AU40" s="268">
        <f t="shared" si="6"/>
        <v>1800</v>
      </c>
      <c r="AV40" s="281"/>
      <c r="AW40" s="282"/>
      <c r="AX40" s="282"/>
      <c r="AY40" s="282"/>
      <c r="AZ40" s="282"/>
      <c r="BA40" s="268">
        <f t="shared" si="7"/>
        <v>1800</v>
      </c>
      <c r="BB40" s="336" t="s">
        <v>85</v>
      </c>
      <c r="BC40" s="94" t="str">
        <f t="shared" si="8"/>
        <v>正确</v>
      </c>
    </row>
    <row r="41" s="1" customFormat="1" ht="33" customHeight="1" spans="1:55">
      <c r="A41" s="229">
        <f t="shared" si="1"/>
        <v>37</v>
      </c>
      <c r="B41" s="306" t="s">
        <v>727</v>
      </c>
      <c r="C41" s="218" t="s">
        <v>141</v>
      </c>
      <c r="D41" s="298">
        <v>45697</v>
      </c>
      <c r="E41" s="220" t="s">
        <v>78</v>
      </c>
      <c r="F41" s="217">
        <f t="shared" si="2"/>
        <v>30</v>
      </c>
      <c r="G41" s="214" t="s">
        <v>79</v>
      </c>
      <c r="H41" s="215"/>
      <c r="I41" s="215"/>
      <c r="J41" s="215"/>
      <c r="K41" s="215"/>
      <c r="L41" s="215"/>
      <c r="M41" s="215"/>
      <c r="N41" s="215"/>
      <c r="O41" s="246"/>
      <c r="P41" s="215"/>
      <c r="Q41" s="215"/>
      <c r="R41" s="215"/>
      <c r="S41" s="256">
        <f t="shared" si="11"/>
        <v>0</v>
      </c>
      <c r="T41" s="257"/>
      <c r="U41" s="322">
        <v>2600</v>
      </c>
      <c r="V41" s="259">
        <v>1000</v>
      </c>
      <c r="W41" s="259">
        <v>500</v>
      </c>
      <c r="X41" s="259">
        <v>400</v>
      </c>
      <c r="Y41" s="259">
        <v>300</v>
      </c>
      <c r="Z41" s="259">
        <v>200</v>
      </c>
      <c r="AA41" s="259">
        <v>100</v>
      </c>
      <c r="AB41" s="259">
        <v>100</v>
      </c>
      <c r="AC41" s="268">
        <f t="shared" si="3"/>
        <v>0</v>
      </c>
      <c r="AD41" s="269"/>
      <c r="AE41" s="269"/>
      <c r="AF41" s="269"/>
      <c r="AG41" s="269"/>
      <c r="AH41" s="269"/>
      <c r="AI41" s="269">
        <v>100</v>
      </c>
      <c r="AJ41" s="263"/>
      <c r="AK41" s="269"/>
      <c r="AL41" s="269"/>
      <c r="AM41" s="269"/>
      <c r="AN41" s="269"/>
      <c r="AO41" s="269"/>
      <c r="AP41" s="269"/>
      <c r="AQ41" s="269"/>
      <c r="AR41" s="269">
        <f t="shared" si="10"/>
        <v>0</v>
      </c>
      <c r="AS41" s="276">
        <f t="shared" si="4"/>
        <v>0</v>
      </c>
      <c r="AT41" s="268">
        <f t="shared" si="5"/>
        <v>0</v>
      </c>
      <c r="AU41" s="268">
        <f t="shared" si="6"/>
        <v>2700</v>
      </c>
      <c r="AV41" s="281"/>
      <c r="AW41" s="282"/>
      <c r="AX41" s="282"/>
      <c r="AY41" s="282"/>
      <c r="AZ41" s="282"/>
      <c r="BA41" s="268">
        <f t="shared" si="7"/>
        <v>2700</v>
      </c>
      <c r="BB41" s="257" t="s">
        <v>85</v>
      </c>
      <c r="BC41" s="94" t="str">
        <f t="shared" si="8"/>
        <v>正确</v>
      </c>
    </row>
    <row r="42" s="1" customFormat="1" ht="39" customHeight="1" spans="1:55">
      <c r="A42" s="229">
        <f t="shared" si="1"/>
        <v>38</v>
      </c>
      <c r="B42" s="306" t="s">
        <v>728</v>
      </c>
      <c r="C42" s="218" t="s">
        <v>141</v>
      </c>
      <c r="D42" s="298">
        <v>45733</v>
      </c>
      <c r="E42" s="220" t="s">
        <v>78</v>
      </c>
      <c r="F42" s="217">
        <f t="shared" si="2"/>
        <v>30</v>
      </c>
      <c r="G42" s="214" t="s">
        <v>79</v>
      </c>
      <c r="H42" s="215"/>
      <c r="I42" s="215"/>
      <c r="J42" s="215"/>
      <c r="K42" s="215"/>
      <c r="L42" s="215"/>
      <c r="M42" s="215"/>
      <c r="N42" s="215"/>
      <c r="O42" s="246"/>
      <c r="P42" s="215"/>
      <c r="Q42" s="215"/>
      <c r="R42" s="215"/>
      <c r="S42" s="256">
        <f t="shared" si="11"/>
        <v>0</v>
      </c>
      <c r="T42" s="257"/>
      <c r="U42" s="322">
        <v>2800</v>
      </c>
      <c r="V42" s="259">
        <v>1000</v>
      </c>
      <c r="W42" s="259">
        <v>500</v>
      </c>
      <c r="X42" s="259">
        <v>400</v>
      </c>
      <c r="Y42" s="259">
        <v>500</v>
      </c>
      <c r="Z42" s="259">
        <v>200</v>
      </c>
      <c r="AA42" s="259">
        <v>100</v>
      </c>
      <c r="AB42" s="259">
        <v>100</v>
      </c>
      <c r="AC42" s="268">
        <f t="shared" si="3"/>
        <v>0</v>
      </c>
      <c r="AD42" s="269"/>
      <c r="AE42" s="269"/>
      <c r="AF42" s="269"/>
      <c r="AG42" s="269"/>
      <c r="AH42" s="269"/>
      <c r="AI42" s="269">
        <v>100</v>
      </c>
      <c r="AJ42" s="263"/>
      <c r="AK42" s="269"/>
      <c r="AL42" s="269"/>
      <c r="AM42" s="269"/>
      <c r="AN42" s="269"/>
      <c r="AO42" s="269"/>
      <c r="AP42" s="269"/>
      <c r="AQ42" s="269"/>
      <c r="AR42" s="269">
        <f t="shared" si="10"/>
        <v>0</v>
      </c>
      <c r="AS42" s="276">
        <f t="shared" si="4"/>
        <v>0</v>
      </c>
      <c r="AT42" s="268">
        <f t="shared" si="5"/>
        <v>0</v>
      </c>
      <c r="AU42" s="268">
        <f t="shared" si="6"/>
        <v>2900</v>
      </c>
      <c r="AV42" s="281"/>
      <c r="AW42" s="282"/>
      <c r="AX42" s="282"/>
      <c r="AY42" s="282"/>
      <c r="AZ42" s="282"/>
      <c r="BA42" s="268">
        <f t="shared" si="7"/>
        <v>2900</v>
      </c>
      <c r="BB42" s="257" t="s">
        <v>85</v>
      </c>
      <c r="BC42" s="94" t="str">
        <f t="shared" si="8"/>
        <v>正确</v>
      </c>
    </row>
    <row r="43" s="1" customFormat="1" ht="33" customHeight="1" spans="1:55">
      <c r="A43" s="229">
        <f t="shared" si="1"/>
        <v>39</v>
      </c>
      <c r="B43" s="306" t="s">
        <v>729</v>
      </c>
      <c r="C43" s="218" t="s">
        <v>141</v>
      </c>
      <c r="D43" s="298">
        <v>45740</v>
      </c>
      <c r="E43" s="220" t="s">
        <v>78</v>
      </c>
      <c r="F43" s="217">
        <f t="shared" si="2"/>
        <v>30</v>
      </c>
      <c r="G43" s="214" t="s">
        <v>79</v>
      </c>
      <c r="H43" s="215"/>
      <c r="I43" s="215"/>
      <c r="J43" s="215"/>
      <c r="K43" s="215"/>
      <c r="L43" s="215"/>
      <c r="M43" s="215"/>
      <c r="N43" s="215"/>
      <c r="O43" s="246"/>
      <c r="P43" s="215"/>
      <c r="Q43" s="215"/>
      <c r="R43" s="215"/>
      <c r="S43" s="256">
        <f t="shared" si="11"/>
        <v>0</v>
      </c>
      <c r="T43" s="257"/>
      <c r="U43" s="322">
        <v>2600</v>
      </c>
      <c r="V43" s="259">
        <v>1000</v>
      </c>
      <c r="W43" s="259">
        <v>500</v>
      </c>
      <c r="X43" s="259">
        <v>400</v>
      </c>
      <c r="Y43" s="259">
        <v>300</v>
      </c>
      <c r="Z43" s="259">
        <v>200</v>
      </c>
      <c r="AA43" s="259">
        <v>100</v>
      </c>
      <c r="AB43" s="259">
        <v>100</v>
      </c>
      <c r="AC43" s="268">
        <f t="shared" si="3"/>
        <v>0</v>
      </c>
      <c r="AD43" s="269"/>
      <c r="AE43" s="269"/>
      <c r="AF43" s="269"/>
      <c r="AG43" s="269"/>
      <c r="AH43" s="269"/>
      <c r="AI43" s="269">
        <v>100</v>
      </c>
      <c r="AJ43" s="263"/>
      <c r="AK43" s="269"/>
      <c r="AL43" s="269"/>
      <c r="AM43" s="269"/>
      <c r="AN43" s="269"/>
      <c r="AO43" s="269"/>
      <c r="AP43" s="269"/>
      <c r="AQ43" s="269"/>
      <c r="AR43" s="269">
        <f t="shared" si="10"/>
        <v>0</v>
      </c>
      <c r="AS43" s="276">
        <f t="shared" si="4"/>
        <v>0</v>
      </c>
      <c r="AT43" s="268">
        <f t="shared" si="5"/>
        <v>0</v>
      </c>
      <c r="AU43" s="268">
        <f t="shared" si="6"/>
        <v>2700</v>
      </c>
      <c r="AV43" s="281"/>
      <c r="AW43" s="282"/>
      <c r="AX43" s="282"/>
      <c r="AY43" s="282"/>
      <c r="AZ43" s="282"/>
      <c r="BA43" s="268">
        <f t="shared" si="7"/>
        <v>2700</v>
      </c>
      <c r="BB43" s="257" t="s">
        <v>85</v>
      </c>
      <c r="BC43" s="94" t="str">
        <f t="shared" si="8"/>
        <v>正确</v>
      </c>
    </row>
    <row r="44" s="1" customFormat="1" ht="46.05" customHeight="1" spans="1:55">
      <c r="A44" s="229">
        <f t="shared" si="1"/>
        <v>40</v>
      </c>
      <c r="B44" s="308" t="s">
        <v>730</v>
      </c>
      <c r="C44" s="218" t="s">
        <v>141</v>
      </c>
      <c r="D44" s="298">
        <v>45717</v>
      </c>
      <c r="E44" s="309" t="s">
        <v>200</v>
      </c>
      <c r="F44" s="217">
        <f t="shared" si="2"/>
        <v>30</v>
      </c>
      <c r="G44" s="214" t="s">
        <v>79</v>
      </c>
      <c r="H44" s="215"/>
      <c r="I44" s="215"/>
      <c r="J44" s="215"/>
      <c r="K44" s="215"/>
      <c r="L44" s="215"/>
      <c r="M44" s="215"/>
      <c r="N44" s="215"/>
      <c r="O44" s="246"/>
      <c r="P44" s="215"/>
      <c r="Q44" s="215"/>
      <c r="R44" s="215"/>
      <c r="S44" s="256">
        <f t="shared" si="11"/>
        <v>0</v>
      </c>
      <c r="T44" s="325" t="s">
        <v>700</v>
      </c>
      <c r="U44" s="322">
        <v>2800</v>
      </c>
      <c r="V44" s="259">
        <v>1000</v>
      </c>
      <c r="W44" s="259">
        <v>500</v>
      </c>
      <c r="X44" s="259">
        <v>500</v>
      </c>
      <c r="Y44" s="259">
        <v>300</v>
      </c>
      <c r="Z44" s="259">
        <v>300</v>
      </c>
      <c r="AA44" s="259">
        <v>100</v>
      </c>
      <c r="AB44" s="259">
        <v>100</v>
      </c>
      <c r="AC44" s="268">
        <f>IF(G45="是",30,0)</f>
        <v>0</v>
      </c>
      <c r="AD44" s="269"/>
      <c r="AE44" s="269"/>
      <c r="AF44" s="269"/>
      <c r="AG44" s="269"/>
      <c r="AH44" s="269"/>
      <c r="AI44" s="269"/>
      <c r="AJ44" s="263"/>
      <c r="AK44" s="269"/>
      <c r="AL44" s="269"/>
      <c r="AM44" s="269"/>
      <c r="AN44" s="269"/>
      <c r="AO44" s="269"/>
      <c r="AP44" s="269"/>
      <c r="AQ44" s="269"/>
      <c r="AR44" s="269">
        <f t="shared" si="10"/>
        <v>0</v>
      </c>
      <c r="AS44" s="276">
        <f t="shared" si="4"/>
        <v>0</v>
      </c>
      <c r="AT44" s="268">
        <f t="shared" si="5"/>
        <v>0</v>
      </c>
      <c r="AU44" s="268">
        <f t="shared" si="6"/>
        <v>2800</v>
      </c>
      <c r="AV44" s="281"/>
      <c r="AW44" s="282"/>
      <c r="AX44" s="282"/>
      <c r="AY44" s="282"/>
      <c r="AZ44" s="282"/>
      <c r="BA44" s="268">
        <f t="shared" si="7"/>
        <v>2800</v>
      </c>
      <c r="BB44" s="325" t="s">
        <v>701</v>
      </c>
      <c r="BC44" s="94" t="str">
        <f t="shared" si="8"/>
        <v>正确</v>
      </c>
    </row>
    <row r="45" s="1" customFormat="1" ht="33" customHeight="1" spans="1:55">
      <c r="A45" s="229">
        <f t="shared" si="1"/>
        <v>41</v>
      </c>
      <c r="B45" s="306" t="s">
        <v>731</v>
      </c>
      <c r="C45" s="218" t="s">
        <v>141</v>
      </c>
      <c r="D45" s="298">
        <v>45717</v>
      </c>
      <c r="E45" s="220" t="s">
        <v>78</v>
      </c>
      <c r="F45" s="217">
        <f t="shared" si="2"/>
        <v>30</v>
      </c>
      <c r="G45" s="214" t="s">
        <v>79</v>
      </c>
      <c r="H45" s="215"/>
      <c r="I45" s="215"/>
      <c r="J45" s="215"/>
      <c r="K45" s="215"/>
      <c r="L45" s="215"/>
      <c r="M45" s="215"/>
      <c r="N45" s="215"/>
      <c r="O45" s="246"/>
      <c r="P45" s="215"/>
      <c r="Q45" s="215"/>
      <c r="R45" s="215"/>
      <c r="S45" s="256">
        <f t="shared" si="11"/>
        <v>0</v>
      </c>
      <c r="T45" s="257"/>
      <c r="U45" s="322">
        <v>2600</v>
      </c>
      <c r="V45" s="259">
        <v>1000</v>
      </c>
      <c r="W45" s="259">
        <v>500</v>
      </c>
      <c r="X45" s="259">
        <v>400</v>
      </c>
      <c r="Y45" s="259">
        <v>300</v>
      </c>
      <c r="Z45" s="259">
        <v>200</v>
      </c>
      <c r="AA45" s="259">
        <v>100</v>
      </c>
      <c r="AB45" s="259">
        <v>100</v>
      </c>
      <c r="AC45" s="268">
        <f t="shared" ref="AC45:AC108" si="12">IF(G45="是",30,0)</f>
        <v>0</v>
      </c>
      <c r="AD45" s="269"/>
      <c r="AE45" s="269"/>
      <c r="AF45" s="269"/>
      <c r="AG45" s="269"/>
      <c r="AH45" s="269"/>
      <c r="AI45" s="269">
        <v>100</v>
      </c>
      <c r="AJ45" s="263"/>
      <c r="AK45" s="269"/>
      <c r="AL45" s="269"/>
      <c r="AM45" s="269"/>
      <c r="AN45" s="269"/>
      <c r="AO45" s="269"/>
      <c r="AP45" s="269"/>
      <c r="AQ45" s="269"/>
      <c r="AR45" s="269">
        <f t="shared" si="10"/>
        <v>0</v>
      </c>
      <c r="AS45" s="276">
        <f t="shared" si="4"/>
        <v>0</v>
      </c>
      <c r="AT45" s="268">
        <f t="shared" si="5"/>
        <v>0</v>
      </c>
      <c r="AU45" s="268">
        <f t="shared" si="6"/>
        <v>2700</v>
      </c>
      <c r="AV45" s="281"/>
      <c r="AW45" s="282"/>
      <c r="AX45" s="282"/>
      <c r="AY45" s="282"/>
      <c r="AZ45" s="282"/>
      <c r="BA45" s="268">
        <f t="shared" si="7"/>
        <v>2700</v>
      </c>
      <c r="BB45" s="257" t="s">
        <v>85</v>
      </c>
      <c r="BC45" s="94" t="str">
        <f t="shared" si="8"/>
        <v>正确</v>
      </c>
    </row>
    <row r="46" s="1" customFormat="1" ht="34.95" customHeight="1" spans="1:55">
      <c r="A46" s="229">
        <f t="shared" si="1"/>
        <v>42</v>
      </c>
      <c r="B46" s="306" t="s">
        <v>234</v>
      </c>
      <c r="C46" s="218" t="s">
        <v>141</v>
      </c>
      <c r="D46" s="310">
        <v>45748</v>
      </c>
      <c r="E46" s="220" t="s">
        <v>78</v>
      </c>
      <c r="F46" s="217">
        <f t="shared" si="2"/>
        <v>30</v>
      </c>
      <c r="G46" s="214" t="s">
        <v>79</v>
      </c>
      <c r="H46" s="215"/>
      <c r="I46" s="215"/>
      <c r="J46" s="215"/>
      <c r="K46" s="215"/>
      <c r="L46" s="215"/>
      <c r="M46" s="215"/>
      <c r="N46" s="215"/>
      <c r="O46" s="246"/>
      <c r="P46" s="215"/>
      <c r="Q46" s="215"/>
      <c r="R46" s="215"/>
      <c r="S46" s="256">
        <f t="shared" si="11"/>
        <v>0</v>
      </c>
      <c r="T46" s="257"/>
      <c r="U46" s="322">
        <v>2600</v>
      </c>
      <c r="V46" s="259">
        <v>1000</v>
      </c>
      <c r="W46" s="259">
        <v>500</v>
      </c>
      <c r="X46" s="259">
        <v>400</v>
      </c>
      <c r="Y46" s="259">
        <v>300</v>
      </c>
      <c r="Z46" s="259">
        <v>200</v>
      </c>
      <c r="AA46" s="259">
        <v>100</v>
      </c>
      <c r="AB46" s="259">
        <v>100</v>
      </c>
      <c r="AC46" s="268">
        <f t="shared" si="12"/>
        <v>0</v>
      </c>
      <c r="AD46" s="269"/>
      <c r="AE46" s="269"/>
      <c r="AF46" s="269"/>
      <c r="AG46" s="269"/>
      <c r="AH46" s="269"/>
      <c r="AI46" s="269">
        <v>100</v>
      </c>
      <c r="AJ46" s="263"/>
      <c r="AK46" s="269"/>
      <c r="AL46" s="269"/>
      <c r="AM46" s="269"/>
      <c r="AN46" s="269"/>
      <c r="AO46" s="269"/>
      <c r="AP46" s="269"/>
      <c r="AQ46" s="269"/>
      <c r="AR46" s="269">
        <f t="shared" si="10"/>
        <v>0</v>
      </c>
      <c r="AS46" s="276">
        <f t="shared" si="4"/>
        <v>0</v>
      </c>
      <c r="AT46" s="268">
        <f t="shared" si="5"/>
        <v>0</v>
      </c>
      <c r="AU46" s="268">
        <f t="shared" si="6"/>
        <v>2700</v>
      </c>
      <c r="AV46" s="281"/>
      <c r="AW46" s="282"/>
      <c r="AX46" s="282"/>
      <c r="AY46" s="282"/>
      <c r="AZ46" s="282"/>
      <c r="BA46" s="268">
        <f t="shared" si="7"/>
        <v>2700</v>
      </c>
      <c r="BB46" s="257" t="s">
        <v>85</v>
      </c>
      <c r="BC46" s="94" t="str">
        <f t="shared" si="8"/>
        <v>正确</v>
      </c>
    </row>
    <row r="47" s="1" customFormat="1" ht="45" customHeight="1" spans="1:55">
      <c r="A47" s="229">
        <f t="shared" si="1"/>
        <v>43</v>
      </c>
      <c r="B47" s="308" t="s">
        <v>732</v>
      </c>
      <c r="C47" s="220" t="s">
        <v>692</v>
      </c>
      <c r="D47" s="310">
        <v>45759</v>
      </c>
      <c r="E47" s="309" t="s">
        <v>200</v>
      </c>
      <c r="F47" s="217">
        <f t="shared" si="2"/>
        <v>30</v>
      </c>
      <c r="G47" s="214" t="s">
        <v>79</v>
      </c>
      <c r="H47" s="215"/>
      <c r="I47" s="215"/>
      <c r="J47" s="215"/>
      <c r="K47" s="215"/>
      <c r="L47" s="215"/>
      <c r="M47" s="215"/>
      <c r="N47" s="215"/>
      <c r="O47" s="246"/>
      <c r="P47" s="215"/>
      <c r="Q47" s="215"/>
      <c r="R47" s="215"/>
      <c r="S47" s="256">
        <f t="shared" si="11"/>
        <v>0</v>
      </c>
      <c r="T47" s="325" t="s">
        <v>700</v>
      </c>
      <c r="U47" s="322">
        <v>1700</v>
      </c>
      <c r="V47" s="259">
        <v>1000</v>
      </c>
      <c r="W47" s="259">
        <v>200</v>
      </c>
      <c r="X47" s="259">
        <v>100</v>
      </c>
      <c r="Y47" s="259">
        <v>100</v>
      </c>
      <c r="Z47" s="259">
        <v>100</v>
      </c>
      <c r="AA47" s="259">
        <v>100</v>
      </c>
      <c r="AB47" s="259">
        <v>100</v>
      </c>
      <c r="AC47" s="268">
        <f t="shared" si="12"/>
        <v>0</v>
      </c>
      <c r="AD47" s="269"/>
      <c r="AE47" s="269"/>
      <c r="AF47" s="269"/>
      <c r="AG47" s="269"/>
      <c r="AH47" s="269"/>
      <c r="AI47" s="269"/>
      <c r="AJ47" s="263"/>
      <c r="AK47" s="269"/>
      <c r="AL47" s="269"/>
      <c r="AM47" s="269"/>
      <c r="AN47" s="269"/>
      <c r="AO47" s="269"/>
      <c r="AP47" s="269"/>
      <c r="AQ47" s="269"/>
      <c r="AR47" s="269">
        <f t="shared" si="10"/>
        <v>0</v>
      </c>
      <c r="AS47" s="276">
        <f t="shared" si="4"/>
        <v>0</v>
      </c>
      <c r="AT47" s="268">
        <f t="shared" si="5"/>
        <v>0</v>
      </c>
      <c r="AU47" s="268">
        <f t="shared" si="6"/>
        <v>1700</v>
      </c>
      <c r="AV47" s="281"/>
      <c r="AW47" s="282"/>
      <c r="AX47" s="282"/>
      <c r="AY47" s="282"/>
      <c r="AZ47" s="282"/>
      <c r="BA47" s="268">
        <f t="shared" si="7"/>
        <v>1700</v>
      </c>
      <c r="BB47" s="325" t="s">
        <v>701</v>
      </c>
      <c r="BC47" s="94" t="str">
        <f t="shared" si="8"/>
        <v>正确</v>
      </c>
    </row>
    <row r="48" s="1" customFormat="1" ht="33" customHeight="1" spans="1:55">
      <c r="A48" s="229">
        <f t="shared" si="1"/>
        <v>44</v>
      </c>
      <c r="B48" s="306" t="s">
        <v>733</v>
      </c>
      <c r="C48" s="218" t="s">
        <v>263</v>
      </c>
      <c r="D48" s="310">
        <v>45765</v>
      </c>
      <c r="E48" s="220" t="s">
        <v>78</v>
      </c>
      <c r="F48" s="217">
        <f t="shared" si="2"/>
        <v>30</v>
      </c>
      <c r="G48" s="214" t="s">
        <v>79</v>
      </c>
      <c r="H48" s="215"/>
      <c r="I48" s="215"/>
      <c r="J48" s="215"/>
      <c r="K48" s="215"/>
      <c r="L48" s="215"/>
      <c r="M48" s="215"/>
      <c r="N48" s="215"/>
      <c r="O48" s="246"/>
      <c r="P48" s="215"/>
      <c r="Q48" s="215"/>
      <c r="R48" s="215"/>
      <c r="S48" s="256">
        <f t="shared" si="11"/>
        <v>0</v>
      </c>
      <c r="T48" s="257"/>
      <c r="U48" s="322">
        <v>1400</v>
      </c>
      <c r="V48" s="259">
        <v>500</v>
      </c>
      <c r="W48" s="259">
        <v>100</v>
      </c>
      <c r="X48" s="259">
        <v>100</v>
      </c>
      <c r="Y48" s="259">
        <v>200</v>
      </c>
      <c r="Z48" s="259">
        <v>100</v>
      </c>
      <c r="AA48" s="259">
        <v>200</v>
      </c>
      <c r="AB48" s="259">
        <v>200</v>
      </c>
      <c r="AC48" s="268">
        <f t="shared" si="12"/>
        <v>0</v>
      </c>
      <c r="AD48" s="269"/>
      <c r="AE48" s="269"/>
      <c r="AF48" s="269"/>
      <c r="AG48" s="269"/>
      <c r="AH48" s="269"/>
      <c r="AI48" s="269">
        <v>100</v>
      </c>
      <c r="AJ48" s="263"/>
      <c r="AK48" s="269"/>
      <c r="AL48" s="269"/>
      <c r="AM48" s="269"/>
      <c r="AN48" s="269"/>
      <c r="AO48" s="269"/>
      <c r="AP48" s="269"/>
      <c r="AQ48" s="269"/>
      <c r="AR48" s="269">
        <f t="shared" si="10"/>
        <v>0</v>
      </c>
      <c r="AS48" s="276">
        <f t="shared" si="4"/>
        <v>0</v>
      </c>
      <c r="AT48" s="268">
        <f t="shared" si="5"/>
        <v>0</v>
      </c>
      <c r="AU48" s="268">
        <f t="shared" si="6"/>
        <v>1500</v>
      </c>
      <c r="AV48" s="281"/>
      <c r="AW48" s="282"/>
      <c r="AX48" s="282"/>
      <c r="AY48" s="282"/>
      <c r="AZ48" s="282"/>
      <c r="BA48" s="268">
        <f t="shared" si="7"/>
        <v>1500</v>
      </c>
      <c r="BB48" s="257" t="s">
        <v>85</v>
      </c>
      <c r="BC48" s="94" t="str">
        <f t="shared" si="8"/>
        <v>正确</v>
      </c>
    </row>
    <row r="49" s="1" customFormat="1" ht="45" customHeight="1" spans="1:55">
      <c r="A49" s="229">
        <f t="shared" si="1"/>
        <v>45</v>
      </c>
      <c r="B49" s="306" t="s">
        <v>734</v>
      </c>
      <c r="C49" s="220" t="s">
        <v>692</v>
      </c>
      <c r="D49" s="310">
        <v>45748</v>
      </c>
      <c r="E49" s="220" t="s">
        <v>78</v>
      </c>
      <c r="F49" s="217">
        <f t="shared" si="2"/>
        <v>30</v>
      </c>
      <c r="G49" s="214" t="s">
        <v>79</v>
      </c>
      <c r="H49" s="215"/>
      <c r="I49" s="215"/>
      <c r="J49" s="215"/>
      <c r="K49" s="215"/>
      <c r="L49" s="215"/>
      <c r="M49" s="215"/>
      <c r="N49" s="215"/>
      <c r="O49" s="246"/>
      <c r="P49" s="215"/>
      <c r="Q49" s="215"/>
      <c r="R49" s="215"/>
      <c r="S49" s="256">
        <f t="shared" si="11"/>
        <v>0</v>
      </c>
      <c r="T49" s="263"/>
      <c r="U49" s="322">
        <v>1700</v>
      </c>
      <c r="V49" s="259">
        <v>1000</v>
      </c>
      <c r="W49" s="259">
        <v>200</v>
      </c>
      <c r="X49" s="259">
        <v>100</v>
      </c>
      <c r="Y49" s="259">
        <v>100</v>
      </c>
      <c r="Z49" s="259">
        <v>100</v>
      </c>
      <c r="AA49" s="259">
        <v>100</v>
      </c>
      <c r="AB49" s="259">
        <v>100</v>
      </c>
      <c r="AC49" s="268">
        <f t="shared" si="12"/>
        <v>0</v>
      </c>
      <c r="AD49" s="269"/>
      <c r="AE49" s="269"/>
      <c r="AF49" s="269"/>
      <c r="AG49" s="269"/>
      <c r="AH49" s="269"/>
      <c r="AI49" s="269">
        <v>100</v>
      </c>
      <c r="AJ49" s="263"/>
      <c r="AK49" s="269"/>
      <c r="AL49" s="269"/>
      <c r="AM49" s="269"/>
      <c r="AN49" s="269"/>
      <c r="AO49" s="269"/>
      <c r="AP49" s="269"/>
      <c r="AQ49" s="269"/>
      <c r="AR49" s="269">
        <f t="shared" si="10"/>
        <v>0</v>
      </c>
      <c r="AS49" s="276">
        <f t="shared" si="4"/>
        <v>0</v>
      </c>
      <c r="AT49" s="268">
        <f t="shared" si="5"/>
        <v>0</v>
      </c>
      <c r="AU49" s="268">
        <f t="shared" si="6"/>
        <v>1800</v>
      </c>
      <c r="AV49" s="281"/>
      <c r="AW49" s="282"/>
      <c r="AX49" s="282"/>
      <c r="AY49" s="282"/>
      <c r="AZ49" s="282"/>
      <c r="BA49" s="268">
        <f t="shared" si="7"/>
        <v>1800</v>
      </c>
      <c r="BB49" s="257" t="s">
        <v>85</v>
      </c>
      <c r="BC49" s="94" t="str">
        <f t="shared" si="8"/>
        <v>正确</v>
      </c>
    </row>
    <row r="50" s="1" customFormat="1" ht="40" customHeight="1" spans="1:55">
      <c r="A50" s="229">
        <f t="shared" si="1"/>
        <v>46</v>
      </c>
      <c r="B50" s="306" t="s">
        <v>735</v>
      </c>
      <c r="C50" s="218" t="s">
        <v>141</v>
      </c>
      <c r="D50" s="310">
        <v>45763</v>
      </c>
      <c r="E50" s="220" t="s">
        <v>78</v>
      </c>
      <c r="F50" s="217">
        <f t="shared" si="2"/>
        <v>30</v>
      </c>
      <c r="G50" s="214" t="s">
        <v>79</v>
      </c>
      <c r="H50" s="215"/>
      <c r="I50" s="215"/>
      <c r="J50" s="215"/>
      <c r="K50" s="215"/>
      <c r="L50" s="215"/>
      <c r="M50" s="215"/>
      <c r="N50" s="215">
        <v>18</v>
      </c>
      <c r="O50" s="246"/>
      <c r="P50" s="215"/>
      <c r="Q50" s="215"/>
      <c r="R50" s="215"/>
      <c r="S50" s="256">
        <f t="shared" si="11"/>
        <v>0</v>
      </c>
      <c r="T50" s="325" t="s">
        <v>736</v>
      </c>
      <c r="U50" s="322" t="s">
        <v>737</v>
      </c>
      <c r="V50" s="259">
        <f>2600/30*18+2300/30*12</f>
        <v>2480</v>
      </c>
      <c r="W50" s="259"/>
      <c r="X50" s="259"/>
      <c r="Y50" s="259"/>
      <c r="Z50" s="259"/>
      <c r="AA50" s="259"/>
      <c r="AB50" s="259"/>
      <c r="AC50" s="268">
        <f t="shared" si="12"/>
        <v>0</v>
      </c>
      <c r="AD50" s="269"/>
      <c r="AE50" s="269"/>
      <c r="AF50" s="269"/>
      <c r="AG50" s="269"/>
      <c r="AH50" s="269"/>
      <c r="AI50" s="269">
        <v>100</v>
      </c>
      <c r="AJ50" s="263"/>
      <c r="AK50" s="269"/>
      <c r="AL50" s="269"/>
      <c r="AM50" s="269"/>
      <c r="AN50" s="269"/>
      <c r="AO50" s="269"/>
      <c r="AP50" s="269"/>
      <c r="AQ50" s="269"/>
      <c r="AR50" s="269"/>
      <c r="AS50" s="276">
        <f t="shared" si="4"/>
        <v>0</v>
      </c>
      <c r="AT50" s="268">
        <f t="shared" si="5"/>
        <v>0</v>
      </c>
      <c r="AU50" s="268">
        <f t="shared" si="6"/>
        <v>2580</v>
      </c>
      <c r="AV50" s="281"/>
      <c r="AW50" s="282"/>
      <c r="AX50" s="282"/>
      <c r="AY50" s="282"/>
      <c r="AZ50" s="282"/>
      <c r="BA50" s="268">
        <f t="shared" si="7"/>
        <v>2580</v>
      </c>
      <c r="BB50" s="257" t="s">
        <v>85</v>
      </c>
      <c r="BC50" s="94" t="e">
        <f t="shared" si="8"/>
        <v>#VALUE!</v>
      </c>
    </row>
    <row r="51" s="1" customFormat="1" ht="45" customHeight="1" spans="1:55">
      <c r="A51" s="229">
        <f t="shared" si="1"/>
        <v>47</v>
      </c>
      <c r="B51" s="311" t="s">
        <v>738</v>
      </c>
      <c r="C51" s="220" t="s">
        <v>692</v>
      </c>
      <c r="D51" s="310">
        <v>45778</v>
      </c>
      <c r="E51" s="220" t="s">
        <v>78</v>
      </c>
      <c r="F51" s="217">
        <f t="shared" si="2"/>
        <v>30</v>
      </c>
      <c r="G51" s="214" t="s">
        <v>79</v>
      </c>
      <c r="H51" s="215"/>
      <c r="I51" s="215"/>
      <c r="J51" s="215"/>
      <c r="K51" s="215"/>
      <c r="L51" s="215"/>
      <c r="M51" s="215"/>
      <c r="N51" s="215"/>
      <c r="O51" s="246"/>
      <c r="P51" s="215"/>
      <c r="Q51" s="215"/>
      <c r="R51" s="215"/>
      <c r="S51" s="256">
        <f t="shared" si="11"/>
        <v>0</v>
      </c>
      <c r="T51" s="257"/>
      <c r="U51" s="322">
        <v>1700</v>
      </c>
      <c r="V51" s="259">
        <v>1000</v>
      </c>
      <c r="W51" s="259">
        <v>200</v>
      </c>
      <c r="X51" s="259">
        <v>100</v>
      </c>
      <c r="Y51" s="259">
        <v>100</v>
      </c>
      <c r="Z51" s="259">
        <v>100</v>
      </c>
      <c r="AA51" s="259">
        <v>100</v>
      </c>
      <c r="AB51" s="259">
        <v>100</v>
      </c>
      <c r="AC51" s="268">
        <f t="shared" si="12"/>
        <v>0</v>
      </c>
      <c r="AD51" s="269"/>
      <c r="AE51" s="269"/>
      <c r="AF51" s="269"/>
      <c r="AG51" s="269"/>
      <c r="AH51" s="269"/>
      <c r="AI51" s="269">
        <v>100</v>
      </c>
      <c r="AJ51" s="263"/>
      <c r="AK51" s="269"/>
      <c r="AL51" s="269"/>
      <c r="AM51" s="269"/>
      <c r="AN51" s="269"/>
      <c r="AO51" s="269"/>
      <c r="AP51" s="269"/>
      <c r="AQ51" s="269"/>
      <c r="AR51" s="269">
        <f>U51/31*O51*0.5</f>
        <v>0</v>
      </c>
      <c r="AS51" s="276">
        <f t="shared" si="4"/>
        <v>0</v>
      </c>
      <c r="AT51" s="268">
        <f t="shared" si="5"/>
        <v>0</v>
      </c>
      <c r="AU51" s="268">
        <f t="shared" si="6"/>
        <v>1800</v>
      </c>
      <c r="AV51" s="281"/>
      <c r="AW51" s="282"/>
      <c r="AX51" s="282"/>
      <c r="AY51" s="282"/>
      <c r="AZ51" s="282"/>
      <c r="BA51" s="268">
        <f t="shared" si="7"/>
        <v>1800</v>
      </c>
      <c r="BB51" s="257" t="s">
        <v>85</v>
      </c>
      <c r="BC51" s="94" t="str">
        <f t="shared" si="8"/>
        <v>正确</v>
      </c>
    </row>
    <row r="52" s="1" customFormat="1" ht="42" customHeight="1" spans="1:55">
      <c r="A52" s="229">
        <f t="shared" si="1"/>
        <v>48</v>
      </c>
      <c r="B52" s="311" t="s">
        <v>739</v>
      </c>
      <c r="C52" s="218" t="s">
        <v>141</v>
      </c>
      <c r="D52" s="310">
        <v>45809</v>
      </c>
      <c r="E52" s="220" t="s">
        <v>78</v>
      </c>
      <c r="F52" s="217">
        <f t="shared" si="2"/>
        <v>30</v>
      </c>
      <c r="G52" s="214" t="s">
        <v>79</v>
      </c>
      <c r="H52" s="215"/>
      <c r="I52" s="215"/>
      <c r="J52" s="215"/>
      <c r="K52" s="215"/>
      <c r="L52" s="215"/>
      <c r="M52" s="215"/>
      <c r="N52" s="215"/>
      <c r="O52" s="246"/>
      <c r="P52" s="215"/>
      <c r="Q52" s="215"/>
      <c r="R52" s="215"/>
      <c r="S52" s="256">
        <f t="shared" si="11"/>
        <v>0</v>
      </c>
      <c r="T52" s="263"/>
      <c r="U52" s="322">
        <v>2600</v>
      </c>
      <c r="V52" s="259">
        <v>1000</v>
      </c>
      <c r="W52" s="259">
        <v>500</v>
      </c>
      <c r="X52" s="259">
        <v>400</v>
      </c>
      <c r="Y52" s="259">
        <v>300</v>
      </c>
      <c r="Z52" s="259">
        <v>200</v>
      </c>
      <c r="AA52" s="259">
        <v>100</v>
      </c>
      <c r="AB52" s="259">
        <v>100</v>
      </c>
      <c r="AC52" s="268">
        <f t="shared" si="12"/>
        <v>0</v>
      </c>
      <c r="AD52" s="269"/>
      <c r="AE52" s="269"/>
      <c r="AF52" s="269"/>
      <c r="AG52" s="269"/>
      <c r="AH52" s="269"/>
      <c r="AI52" s="269">
        <v>100</v>
      </c>
      <c r="AJ52" s="263"/>
      <c r="AK52" s="269"/>
      <c r="AL52" s="269"/>
      <c r="AM52" s="269"/>
      <c r="AN52" s="269"/>
      <c r="AO52" s="269"/>
      <c r="AP52" s="269"/>
      <c r="AQ52" s="269"/>
      <c r="AR52" s="269">
        <f>U52/31*O52*0.5</f>
        <v>0</v>
      </c>
      <c r="AS52" s="276">
        <f t="shared" si="4"/>
        <v>0</v>
      </c>
      <c r="AT52" s="268">
        <f t="shared" si="5"/>
        <v>0</v>
      </c>
      <c r="AU52" s="268">
        <f t="shared" si="6"/>
        <v>2700</v>
      </c>
      <c r="AV52" s="281"/>
      <c r="AW52" s="282"/>
      <c r="AX52" s="282"/>
      <c r="AY52" s="282"/>
      <c r="AZ52" s="282"/>
      <c r="BA52" s="268">
        <f t="shared" si="7"/>
        <v>2700</v>
      </c>
      <c r="BB52" s="257" t="s">
        <v>85</v>
      </c>
      <c r="BC52" s="94" t="str">
        <f t="shared" si="8"/>
        <v>正确</v>
      </c>
    </row>
    <row r="53" s="1" customFormat="1" ht="33" customHeight="1" spans="1:55">
      <c r="A53" s="229">
        <f t="shared" si="1"/>
        <v>49</v>
      </c>
      <c r="B53" s="311" t="s">
        <v>740</v>
      </c>
      <c r="C53" s="218" t="s">
        <v>141</v>
      </c>
      <c r="D53" s="312">
        <v>45819</v>
      </c>
      <c r="E53" s="218" t="s">
        <v>78</v>
      </c>
      <c r="F53" s="217">
        <f t="shared" si="2"/>
        <v>30</v>
      </c>
      <c r="G53" s="214" t="s">
        <v>79</v>
      </c>
      <c r="H53" s="215"/>
      <c r="I53" s="215"/>
      <c r="J53" s="215"/>
      <c r="K53" s="215"/>
      <c r="L53" s="215"/>
      <c r="M53" s="215"/>
      <c r="N53" s="215"/>
      <c r="O53" s="246"/>
      <c r="P53" s="215"/>
      <c r="Q53" s="215"/>
      <c r="R53" s="215"/>
      <c r="S53" s="256">
        <f t="shared" si="11"/>
        <v>0</v>
      </c>
      <c r="T53" s="263"/>
      <c r="U53" s="322">
        <v>2400</v>
      </c>
      <c r="V53" s="259">
        <v>1000</v>
      </c>
      <c r="W53" s="259">
        <v>500</v>
      </c>
      <c r="X53" s="259">
        <v>200</v>
      </c>
      <c r="Y53" s="259">
        <v>300</v>
      </c>
      <c r="Z53" s="259">
        <v>200</v>
      </c>
      <c r="AA53" s="259">
        <v>100</v>
      </c>
      <c r="AB53" s="259">
        <v>100</v>
      </c>
      <c r="AC53" s="268">
        <f t="shared" si="12"/>
        <v>0</v>
      </c>
      <c r="AD53" s="269"/>
      <c r="AE53" s="269"/>
      <c r="AF53" s="269"/>
      <c r="AG53" s="269"/>
      <c r="AH53" s="269"/>
      <c r="AI53" s="269">
        <f>2300/30*3+100</f>
        <v>330</v>
      </c>
      <c r="AJ53" s="263"/>
      <c r="AK53" s="269"/>
      <c r="AL53" s="269"/>
      <c r="AM53" s="269"/>
      <c r="AN53" s="269"/>
      <c r="AO53" s="269"/>
      <c r="AP53" s="269"/>
      <c r="AQ53" s="269"/>
      <c r="AR53" s="269"/>
      <c r="AS53" s="276">
        <f t="shared" si="4"/>
        <v>0</v>
      </c>
      <c r="AT53" s="268">
        <f t="shared" si="5"/>
        <v>0</v>
      </c>
      <c r="AU53" s="268">
        <f t="shared" si="6"/>
        <v>2730</v>
      </c>
      <c r="AV53" s="281"/>
      <c r="AW53" s="282"/>
      <c r="AX53" s="282"/>
      <c r="AY53" s="282"/>
      <c r="AZ53" s="282"/>
      <c r="BA53" s="268">
        <f t="shared" si="7"/>
        <v>2730</v>
      </c>
      <c r="BB53" s="257" t="s">
        <v>741</v>
      </c>
      <c r="BC53" s="94" t="str">
        <f t="shared" si="8"/>
        <v>正确</v>
      </c>
    </row>
    <row r="54" s="1" customFormat="1" ht="33" customHeight="1" spans="1:55">
      <c r="A54" s="229">
        <f t="shared" si="1"/>
        <v>50</v>
      </c>
      <c r="B54" s="311" t="s">
        <v>742</v>
      </c>
      <c r="C54" s="218" t="s">
        <v>263</v>
      </c>
      <c r="D54" s="310">
        <v>45813</v>
      </c>
      <c r="E54" s="218" t="s">
        <v>78</v>
      </c>
      <c r="F54" s="217">
        <f t="shared" si="2"/>
        <v>30</v>
      </c>
      <c r="G54" s="214" t="s">
        <v>79</v>
      </c>
      <c r="H54" s="215"/>
      <c r="I54" s="215"/>
      <c r="J54" s="215"/>
      <c r="K54" s="215"/>
      <c r="L54" s="215"/>
      <c r="M54" s="215"/>
      <c r="N54" s="215"/>
      <c r="O54" s="246"/>
      <c r="P54" s="215"/>
      <c r="Q54" s="215"/>
      <c r="R54" s="215"/>
      <c r="S54" s="256">
        <f t="shared" si="11"/>
        <v>0</v>
      </c>
      <c r="T54" s="257"/>
      <c r="U54" s="322">
        <v>1400</v>
      </c>
      <c r="V54" s="259">
        <v>500</v>
      </c>
      <c r="W54" s="259">
        <v>100</v>
      </c>
      <c r="X54" s="259">
        <v>100</v>
      </c>
      <c r="Y54" s="259">
        <v>200</v>
      </c>
      <c r="Z54" s="259">
        <v>100</v>
      </c>
      <c r="AA54" s="259">
        <v>200</v>
      </c>
      <c r="AB54" s="259">
        <v>200</v>
      </c>
      <c r="AC54" s="268">
        <f t="shared" si="12"/>
        <v>0</v>
      </c>
      <c r="AD54" s="269"/>
      <c r="AE54" s="269"/>
      <c r="AF54" s="269"/>
      <c r="AG54" s="269"/>
      <c r="AH54" s="269"/>
      <c r="AI54" s="269">
        <v>100</v>
      </c>
      <c r="AJ54" s="263"/>
      <c r="AK54" s="269"/>
      <c r="AL54" s="269"/>
      <c r="AM54" s="269"/>
      <c r="AN54" s="269"/>
      <c r="AO54" s="269"/>
      <c r="AP54" s="269"/>
      <c r="AQ54" s="269"/>
      <c r="AR54" s="269">
        <f t="shared" ref="AR54:AR63" si="13">U54/31*O54*0.5</f>
        <v>0</v>
      </c>
      <c r="AS54" s="276">
        <f t="shared" si="4"/>
        <v>0</v>
      </c>
      <c r="AT54" s="268">
        <f t="shared" si="5"/>
        <v>0</v>
      </c>
      <c r="AU54" s="268">
        <f t="shared" si="6"/>
        <v>1500</v>
      </c>
      <c r="AV54" s="281"/>
      <c r="AW54" s="282"/>
      <c r="AX54" s="282"/>
      <c r="AY54" s="282"/>
      <c r="AZ54" s="282"/>
      <c r="BA54" s="268">
        <f t="shared" si="7"/>
        <v>1500</v>
      </c>
      <c r="BB54" s="257" t="s">
        <v>85</v>
      </c>
      <c r="BC54" s="94" t="str">
        <f t="shared" si="8"/>
        <v>正确</v>
      </c>
    </row>
    <row r="55" s="1" customFormat="1" ht="33" customHeight="1" spans="1:55">
      <c r="A55" s="229">
        <f t="shared" si="1"/>
        <v>51</v>
      </c>
      <c r="B55" s="313" t="s">
        <v>743</v>
      </c>
      <c r="C55" s="220" t="s">
        <v>692</v>
      </c>
      <c r="D55" s="310">
        <v>45829</v>
      </c>
      <c r="E55" s="309" t="s">
        <v>200</v>
      </c>
      <c r="F55" s="217">
        <f t="shared" si="2"/>
        <v>30</v>
      </c>
      <c r="G55" s="214" t="s">
        <v>79</v>
      </c>
      <c r="H55" s="215"/>
      <c r="I55" s="215"/>
      <c r="J55" s="215">
        <v>17</v>
      </c>
      <c r="K55" s="215"/>
      <c r="L55" s="215"/>
      <c r="M55" s="215"/>
      <c r="N55" s="215"/>
      <c r="O55" s="246"/>
      <c r="P55" s="215"/>
      <c r="Q55" s="215"/>
      <c r="R55" s="215"/>
      <c r="S55" s="256">
        <f t="shared" si="11"/>
        <v>0</v>
      </c>
      <c r="T55" s="325" t="s">
        <v>744</v>
      </c>
      <c r="U55" s="322" t="s">
        <v>615</v>
      </c>
      <c r="V55" s="259">
        <v>1000</v>
      </c>
      <c r="W55" s="259">
        <v>200</v>
      </c>
      <c r="X55" s="259">
        <v>100</v>
      </c>
      <c r="Y55" s="259">
        <v>100</v>
      </c>
      <c r="Z55" s="259">
        <v>100</v>
      </c>
      <c r="AA55" s="259">
        <v>100</v>
      </c>
      <c r="AB55" s="259">
        <v>100</v>
      </c>
      <c r="AC55" s="268">
        <f t="shared" si="12"/>
        <v>0</v>
      </c>
      <c r="AD55" s="269"/>
      <c r="AE55" s="269"/>
      <c r="AF55" s="269"/>
      <c r="AG55" s="269"/>
      <c r="AH55" s="269"/>
      <c r="AI55" s="269"/>
      <c r="AJ55" s="263"/>
      <c r="AK55" s="269"/>
      <c r="AL55" s="269"/>
      <c r="AM55" s="269"/>
      <c r="AN55" s="269"/>
      <c r="AO55" s="269"/>
      <c r="AP55" s="269"/>
      <c r="AQ55" s="269"/>
      <c r="AR55" s="269">
        <f t="shared" si="13"/>
        <v>0</v>
      </c>
      <c r="AS55" s="276">
        <f t="shared" si="4"/>
        <v>0</v>
      </c>
      <c r="AT55" s="268">
        <f t="shared" si="5"/>
        <v>963.333333333333</v>
      </c>
      <c r="AU55" s="268">
        <f t="shared" si="6"/>
        <v>736.67</v>
      </c>
      <c r="AV55" s="281"/>
      <c r="AW55" s="282"/>
      <c r="AX55" s="282"/>
      <c r="AY55" s="282"/>
      <c r="AZ55" s="282"/>
      <c r="BA55" s="268">
        <f t="shared" si="7"/>
        <v>736.67</v>
      </c>
      <c r="BB55" s="257"/>
      <c r="BC55" s="94" t="str">
        <f t="shared" si="8"/>
        <v>正确</v>
      </c>
    </row>
    <row r="56" s="1" customFormat="1" ht="33" customHeight="1" spans="1:55">
      <c r="A56" s="229">
        <f t="shared" si="1"/>
        <v>52</v>
      </c>
      <c r="B56" s="314" t="s">
        <v>745</v>
      </c>
      <c r="C56" s="218" t="s">
        <v>263</v>
      </c>
      <c r="D56" s="310">
        <v>45823</v>
      </c>
      <c r="E56" s="218" t="s">
        <v>78</v>
      </c>
      <c r="F56" s="217">
        <f t="shared" si="2"/>
        <v>30</v>
      </c>
      <c r="G56" s="214" t="s">
        <v>79</v>
      </c>
      <c r="H56" s="215"/>
      <c r="I56" s="215"/>
      <c r="J56" s="215"/>
      <c r="K56" s="215"/>
      <c r="L56" s="215"/>
      <c r="M56" s="215"/>
      <c r="N56" s="215"/>
      <c r="O56" s="246"/>
      <c r="P56" s="215"/>
      <c r="Q56" s="215"/>
      <c r="R56" s="215"/>
      <c r="S56" s="256">
        <f t="shared" si="11"/>
        <v>0</v>
      </c>
      <c r="T56" s="257"/>
      <c r="U56" s="322" t="s">
        <v>746</v>
      </c>
      <c r="V56" s="259">
        <v>1000</v>
      </c>
      <c r="W56" s="259">
        <v>200</v>
      </c>
      <c r="X56" s="259">
        <v>100</v>
      </c>
      <c r="Y56" s="259">
        <v>100</v>
      </c>
      <c r="Z56" s="259">
        <v>100</v>
      </c>
      <c r="AA56" s="259">
        <v>100</v>
      </c>
      <c r="AB56" s="259">
        <v>300</v>
      </c>
      <c r="AC56" s="268">
        <f t="shared" si="12"/>
        <v>0</v>
      </c>
      <c r="AD56" s="269"/>
      <c r="AE56" s="269"/>
      <c r="AF56" s="269"/>
      <c r="AG56" s="269"/>
      <c r="AH56" s="269"/>
      <c r="AI56" s="269">
        <v>100</v>
      </c>
      <c r="AJ56" s="263"/>
      <c r="AK56" s="269"/>
      <c r="AL56" s="269"/>
      <c r="AM56" s="269"/>
      <c r="AN56" s="269"/>
      <c r="AO56" s="269"/>
      <c r="AP56" s="269"/>
      <c r="AQ56" s="269"/>
      <c r="AR56" s="269">
        <f t="shared" si="13"/>
        <v>0</v>
      </c>
      <c r="AS56" s="276">
        <f t="shared" si="4"/>
        <v>0</v>
      </c>
      <c r="AT56" s="268">
        <f t="shared" si="5"/>
        <v>0</v>
      </c>
      <c r="AU56" s="268">
        <f t="shared" si="6"/>
        <v>2000</v>
      </c>
      <c r="AV56" s="281"/>
      <c r="AW56" s="282"/>
      <c r="AX56" s="282"/>
      <c r="AY56" s="282"/>
      <c r="AZ56" s="282"/>
      <c r="BA56" s="268">
        <f t="shared" si="7"/>
        <v>2000</v>
      </c>
      <c r="BB56" s="257" t="s">
        <v>85</v>
      </c>
      <c r="BC56" s="94" t="str">
        <f t="shared" si="8"/>
        <v>正确</v>
      </c>
    </row>
    <row r="57" s="1" customFormat="1" ht="33" customHeight="1" spans="1:55">
      <c r="A57" s="229">
        <f t="shared" si="1"/>
        <v>53</v>
      </c>
      <c r="B57" s="314" t="s">
        <v>747</v>
      </c>
      <c r="C57" s="218" t="s">
        <v>263</v>
      </c>
      <c r="D57" s="312">
        <v>45841</v>
      </c>
      <c r="E57" s="218" t="s">
        <v>78</v>
      </c>
      <c r="F57" s="217">
        <f t="shared" si="2"/>
        <v>30</v>
      </c>
      <c r="G57" s="214" t="s">
        <v>79</v>
      </c>
      <c r="H57" s="215"/>
      <c r="I57" s="215"/>
      <c r="J57" s="215"/>
      <c r="K57" s="215"/>
      <c r="L57" s="215"/>
      <c r="M57" s="215"/>
      <c r="N57" s="215"/>
      <c r="O57" s="246"/>
      <c r="P57" s="215"/>
      <c r="Q57" s="215"/>
      <c r="R57" s="215"/>
      <c r="S57" s="256">
        <f t="shared" si="11"/>
        <v>0</v>
      </c>
      <c r="T57" s="257"/>
      <c r="U57" s="322" t="s">
        <v>748</v>
      </c>
      <c r="V57" s="259">
        <v>500</v>
      </c>
      <c r="W57" s="259">
        <v>100</v>
      </c>
      <c r="X57" s="259">
        <v>100</v>
      </c>
      <c r="Y57" s="259">
        <v>200</v>
      </c>
      <c r="Z57" s="259">
        <v>100</v>
      </c>
      <c r="AA57" s="259">
        <v>200</v>
      </c>
      <c r="AB57" s="259">
        <v>200</v>
      </c>
      <c r="AC57" s="268">
        <f t="shared" si="12"/>
        <v>0</v>
      </c>
      <c r="AD57" s="269"/>
      <c r="AE57" s="269"/>
      <c r="AF57" s="269"/>
      <c r="AG57" s="269"/>
      <c r="AH57" s="269"/>
      <c r="AI57" s="269">
        <v>100</v>
      </c>
      <c r="AJ57" s="263"/>
      <c r="AK57" s="269"/>
      <c r="AL57" s="269"/>
      <c r="AM57" s="269"/>
      <c r="AN57" s="269"/>
      <c r="AO57" s="269"/>
      <c r="AP57" s="269"/>
      <c r="AQ57" s="269"/>
      <c r="AR57" s="269">
        <f t="shared" si="13"/>
        <v>0</v>
      </c>
      <c r="AS57" s="276">
        <f t="shared" si="4"/>
        <v>0</v>
      </c>
      <c r="AT57" s="268">
        <f t="shared" si="5"/>
        <v>0</v>
      </c>
      <c r="AU57" s="268">
        <f t="shared" si="6"/>
        <v>1500</v>
      </c>
      <c r="AV57" s="281"/>
      <c r="AW57" s="282"/>
      <c r="AX57" s="282"/>
      <c r="AY57" s="282"/>
      <c r="AZ57" s="282"/>
      <c r="BA57" s="268">
        <f t="shared" si="7"/>
        <v>1500</v>
      </c>
      <c r="BB57" s="257" t="s">
        <v>85</v>
      </c>
      <c r="BC57" s="94" t="str">
        <f t="shared" si="8"/>
        <v>正确</v>
      </c>
    </row>
    <row r="58" s="1" customFormat="1" ht="33" customHeight="1" spans="1:55">
      <c r="A58" s="229">
        <f t="shared" si="1"/>
        <v>54</v>
      </c>
      <c r="B58" s="314" t="s">
        <v>710</v>
      </c>
      <c r="C58" s="218" t="s">
        <v>263</v>
      </c>
      <c r="D58" s="312">
        <v>45839</v>
      </c>
      <c r="E58" s="218" t="s">
        <v>78</v>
      </c>
      <c r="F58" s="217">
        <f t="shared" si="2"/>
        <v>30</v>
      </c>
      <c r="G58" s="214" t="s">
        <v>79</v>
      </c>
      <c r="H58" s="215"/>
      <c r="I58" s="215"/>
      <c r="J58" s="215"/>
      <c r="K58" s="215"/>
      <c r="L58" s="215"/>
      <c r="M58" s="215"/>
      <c r="N58" s="215"/>
      <c r="O58" s="246"/>
      <c r="P58" s="215"/>
      <c r="Q58" s="215"/>
      <c r="R58" s="215"/>
      <c r="S58" s="256">
        <f t="shared" si="11"/>
        <v>0</v>
      </c>
      <c r="T58" s="257"/>
      <c r="U58" s="322">
        <v>1900</v>
      </c>
      <c r="V58" s="259">
        <v>1000</v>
      </c>
      <c r="W58" s="259">
        <v>200</v>
      </c>
      <c r="X58" s="259">
        <v>100</v>
      </c>
      <c r="Y58" s="259">
        <v>100</v>
      </c>
      <c r="Z58" s="259">
        <v>100</v>
      </c>
      <c r="AA58" s="259">
        <v>100</v>
      </c>
      <c r="AB58" s="259">
        <v>300</v>
      </c>
      <c r="AC58" s="268">
        <f t="shared" si="12"/>
        <v>0</v>
      </c>
      <c r="AD58" s="269"/>
      <c r="AE58" s="269"/>
      <c r="AF58" s="269"/>
      <c r="AG58" s="269"/>
      <c r="AH58" s="269"/>
      <c r="AI58" s="269">
        <v>100</v>
      </c>
      <c r="AJ58" s="263"/>
      <c r="AK58" s="269"/>
      <c r="AL58" s="269"/>
      <c r="AM58" s="269"/>
      <c r="AN58" s="269"/>
      <c r="AO58" s="269"/>
      <c r="AP58" s="269"/>
      <c r="AQ58" s="269"/>
      <c r="AR58" s="269">
        <f t="shared" si="13"/>
        <v>0</v>
      </c>
      <c r="AS58" s="276">
        <f t="shared" si="4"/>
        <v>0</v>
      </c>
      <c r="AT58" s="268">
        <f t="shared" si="5"/>
        <v>0</v>
      </c>
      <c r="AU58" s="268">
        <f t="shared" si="6"/>
        <v>2000</v>
      </c>
      <c r="AV58" s="281"/>
      <c r="AW58" s="282"/>
      <c r="AX58" s="282"/>
      <c r="AY58" s="282"/>
      <c r="AZ58" s="282"/>
      <c r="BA58" s="268">
        <f t="shared" si="7"/>
        <v>2000</v>
      </c>
      <c r="BB58" s="257" t="s">
        <v>85</v>
      </c>
      <c r="BC58" s="94" t="str">
        <f t="shared" si="8"/>
        <v>正确</v>
      </c>
    </row>
    <row r="59" s="1" customFormat="1" ht="43.05" customHeight="1" spans="1:55">
      <c r="A59" s="229">
        <f t="shared" si="1"/>
        <v>55</v>
      </c>
      <c r="B59" s="313" t="s">
        <v>749</v>
      </c>
      <c r="C59" s="218" t="s">
        <v>263</v>
      </c>
      <c r="D59" s="312">
        <v>45839</v>
      </c>
      <c r="E59" s="309" t="s">
        <v>200</v>
      </c>
      <c r="F59" s="217">
        <f t="shared" si="2"/>
        <v>30</v>
      </c>
      <c r="G59" s="214" t="s">
        <v>79</v>
      </c>
      <c r="H59" s="215"/>
      <c r="I59" s="215"/>
      <c r="J59" s="215"/>
      <c r="K59" s="215"/>
      <c r="L59" s="215"/>
      <c r="M59" s="215"/>
      <c r="N59" s="215"/>
      <c r="O59" s="246"/>
      <c r="P59" s="215"/>
      <c r="Q59" s="215"/>
      <c r="R59" s="215"/>
      <c r="S59" s="256">
        <f t="shared" si="11"/>
        <v>0</v>
      </c>
      <c r="T59" s="325" t="s">
        <v>700</v>
      </c>
      <c r="U59" s="322" t="s">
        <v>748</v>
      </c>
      <c r="V59" s="259">
        <v>500</v>
      </c>
      <c r="W59" s="259">
        <v>100</v>
      </c>
      <c r="X59" s="259">
        <v>100</v>
      </c>
      <c r="Y59" s="259">
        <v>200</v>
      </c>
      <c r="Z59" s="259">
        <v>100</v>
      </c>
      <c r="AA59" s="259">
        <v>200</v>
      </c>
      <c r="AB59" s="259">
        <v>200</v>
      </c>
      <c r="AC59" s="268">
        <f t="shared" si="12"/>
        <v>0</v>
      </c>
      <c r="AD59" s="269"/>
      <c r="AE59" s="269"/>
      <c r="AF59" s="269"/>
      <c r="AG59" s="269"/>
      <c r="AH59" s="269"/>
      <c r="AI59" s="269"/>
      <c r="AJ59" s="263"/>
      <c r="AK59" s="269"/>
      <c r="AL59" s="269"/>
      <c r="AM59" s="269"/>
      <c r="AN59" s="269"/>
      <c r="AO59" s="269"/>
      <c r="AP59" s="269"/>
      <c r="AQ59" s="269"/>
      <c r="AR59" s="269">
        <f t="shared" si="13"/>
        <v>0</v>
      </c>
      <c r="AS59" s="276">
        <f t="shared" si="4"/>
        <v>0</v>
      </c>
      <c r="AT59" s="268">
        <f t="shared" si="5"/>
        <v>0</v>
      </c>
      <c r="AU59" s="268">
        <f t="shared" si="6"/>
        <v>1400</v>
      </c>
      <c r="AV59" s="281"/>
      <c r="AW59" s="282"/>
      <c r="AX59" s="282"/>
      <c r="AY59" s="282"/>
      <c r="AZ59" s="282"/>
      <c r="BA59" s="268">
        <f t="shared" si="7"/>
        <v>1400</v>
      </c>
      <c r="BB59" s="325" t="s">
        <v>701</v>
      </c>
      <c r="BC59" s="94" t="str">
        <f t="shared" si="8"/>
        <v>正确</v>
      </c>
    </row>
    <row r="60" s="1" customFormat="1" ht="40.05" customHeight="1" spans="1:55">
      <c r="A60" s="229">
        <f t="shared" si="1"/>
        <v>56</v>
      </c>
      <c r="B60" s="314" t="s">
        <v>750</v>
      </c>
      <c r="C60" s="218" t="s">
        <v>263</v>
      </c>
      <c r="D60" s="312">
        <v>45857</v>
      </c>
      <c r="E60" s="218" t="s">
        <v>78</v>
      </c>
      <c r="F60" s="217">
        <f t="shared" si="2"/>
        <v>30</v>
      </c>
      <c r="G60" s="214" t="s">
        <v>79</v>
      </c>
      <c r="H60" s="215"/>
      <c r="I60" s="215"/>
      <c r="J60" s="215"/>
      <c r="K60" s="215"/>
      <c r="L60" s="215"/>
      <c r="M60" s="215"/>
      <c r="N60" s="215"/>
      <c r="O60" s="246"/>
      <c r="P60" s="215"/>
      <c r="Q60" s="215"/>
      <c r="R60" s="215"/>
      <c r="S60" s="256">
        <f t="shared" si="11"/>
        <v>0</v>
      </c>
      <c r="T60" s="325"/>
      <c r="U60" s="322" t="s">
        <v>746</v>
      </c>
      <c r="V60" s="259">
        <v>1000</v>
      </c>
      <c r="W60" s="259">
        <v>200</v>
      </c>
      <c r="X60" s="259">
        <v>100</v>
      </c>
      <c r="Y60" s="259">
        <v>100</v>
      </c>
      <c r="Z60" s="259">
        <v>100</v>
      </c>
      <c r="AA60" s="259">
        <v>100</v>
      </c>
      <c r="AB60" s="259">
        <v>300</v>
      </c>
      <c r="AC60" s="171">
        <f t="shared" si="12"/>
        <v>0</v>
      </c>
      <c r="AD60" s="269"/>
      <c r="AE60" s="269"/>
      <c r="AF60" s="269"/>
      <c r="AG60" s="269"/>
      <c r="AH60" s="269"/>
      <c r="AI60" s="269">
        <v>100</v>
      </c>
      <c r="AJ60" s="263"/>
      <c r="AK60" s="269"/>
      <c r="AL60" s="269"/>
      <c r="AM60" s="269"/>
      <c r="AN60" s="269"/>
      <c r="AO60" s="269"/>
      <c r="AP60" s="269"/>
      <c r="AQ60" s="269"/>
      <c r="AR60" s="269">
        <f t="shared" si="13"/>
        <v>0</v>
      </c>
      <c r="AS60" s="276">
        <f t="shared" si="4"/>
        <v>0</v>
      </c>
      <c r="AT60" s="268">
        <f t="shared" si="5"/>
        <v>0</v>
      </c>
      <c r="AU60" s="268">
        <f t="shared" si="6"/>
        <v>2000</v>
      </c>
      <c r="AV60" s="281"/>
      <c r="AW60" s="282"/>
      <c r="AX60" s="283"/>
      <c r="AY60" s="283"/>
      <c r="AZ60" s="283"/>
      <c r="BA60" s="268">
        <f t="shared" si="7"/>
        <v>2000</v>
      </c>
      <c r="BB60" s="257" t="s">
        <v>85</v>
      </c>
      <c r="BC60" s="94" t="str">
        <f t="shared" si="8"/>
        <v>正确</v>
      </c>
    </row>
    <row r="61" s="1" customFormat="1" ht="33" customHeight="1" spans="1:55">
      <c r="A61" s="229">
        <f t="shared" si="1"/>
        <v>57</v>
      </c>
      <c r="B61" s="315" t="s">
        <v>751</v>
      </c>
      <c r="C61" s="218" t="s">
        <v>692</v>
      </c>
      <c r="D61" s="227">
        <v>45870</v>
      </c>
      <c r="E61" s="218" t="s">
        <v>78</v>
      </c>
      <c r="F61" s="217">
        <f t="shared" si="2"/>
        <v>30</v>
      </c>
      <c r="G61" s="214" t="s">
        <v>79</v>
      </c>
      <c r="H61" s="215"/>
      <c r="I61" s="215"/>
      <c r="J61" s="215"/>
      <c r="K61" s="215"/>
      <c r="L61" s="215"/>
      <c r="M61" s="215"/>
      <c r="N61" s="215"/>
      <c r="O61" s="246"/>
      <c r="P61" s="215"/>
      <c r="Q61" s="215"/>
      <c r="R61" s="215"/>
      <c r="S61" s="256">
        <f t="shared" si="11"/>
        <v>0</v>
      </c>
      <c r="T61" s="257"/>
      <c r="U61" s="322">
        <v>1400</v>
      </c>
      <c r="V61" s="259">
        <v>500</v>
      </c>
      <c r="W61" s="259">
        <v>100</v>
      </c>
      <c r="X61" s="259">
        <v>100</v>
      </c>
      <c r="Y61" s="259">
        <v>200</v>
      </c>
      <c r="Z61" s="259">
        <v>100</v>
      </c>
      <c r="AA61" s="259">
        <v>200</v>
      </c>
      <c r="AB61" s="259">
        <v>200</v>
      </c>
      <c r="AC61" s="268">
        <f t="shared" si="12"/>
        <v>0</v>
      </c>
      <c r="AD61" s="269"/>
      <c r="AE61" s="269"/>
      <c r="AF61" s="269"/>
      <c r="AG61" s="269"/>
      <c r="AH61" s="269"/>
      <c r="AI61" s="269">
        <v>100</v>
      </c>
      <c r="AJ61" s="269"/>
      <c r="AK61" s="269"/>
      <c r="AL61" s="269"/>
      <c r="AM61" s="269"/>
      <c r="AN61" s="269"/>
      <c r="AO61" s="269"/>
      <c r="AP61" s="269"/>
      <c r="AQ61" s="269"/>
      <c r="AR61" s="269">
        <f t="shared" si="13"/>
        <v>0</v>
      </c>
      <c r="AS61" s="276">
        <f t="shared" si="4"/>
        <v>0</v>
      </c>
      <c r="AT61" s="268">
        <f t="shared" si="5"/>
        <v>0</v>
      </c>
      <c r="AU61" s="268">
        <f t="shared" si="6"/>
        <v>1500</v>
      </c>
      <c r="AV61" s="281"/>
      <c r="AW61" s="282"/>
      <c r="AX61" s="282"/>
      <c r="AY61" s="282"/>
      <c r="AZ61" s="282"/>
      <c r="BA61" s="268">
        <f t="shared" si="7"/>
        <v>1500</v>
      </c>
      <c r="BB61" s="337" t="s">
        <v>85</v>
      </c>
      <c r="BC61" s="94" t="str">
        <f t="shared" si="8"/>
        <v>正确</v>
      </c>
    </row>
    <row r="62" s="1" customFormat="1" ht="33" customHeight="1" spans="1:55">
      <c r="A62" s="229">
        <f t="shared" si="1"/>
        <v>58</v>
      </c>
      <c r="B62" s="316" t="s">
        <v>752</v>
      </c>
      <c r="C62" s="220" t="s">
        <v>692</v>
      </c>
      <c r="D62" s="227">
        <v>45892</v>
      </c>
      <c r="E62" s="317" t="s">
        <v>78</v>
      </c>
      <c r="F62" s="217">
        <f t="shared" si="2"/>
        <v>30</v>
      </c>
      <c r="G62" s="214" t="s">
        <v>79</v>
      </c>
      <c r="H62" s="215"/>
      <c r="I62" s="215"/>
      <c r="J62" s="215"/>
      <c r="K62" s="215"/>
      <c r="L62" s="215"/>
      <c r="M62" s="215"/>
      <c r="N62" s="215"/>
      <c r="O62" s="246"/>
      <c r="P62" s="215"/>
      <c r="Q62" s="215"/>
      <c r="R62" s="215"/>
      <c r="S62" s="256">
        <f t="shared" si="11"/>
        <v>0</v>
      </c>
      <c r="T62" s="257"/>
      <c r="U62" s="322">
        <v>1700</v>
      </c>
      <c r="V62" s="289">
        <v>800</v>
      </c>
      <c r="W62" s="290">
        <v>200</v>
      </c>
      <c r="X62" s="290">
        <v>200</v>
      </c>
      <c r="Y62" s="290">
        <v>100</v>
      </c>
      <c r="Z62" s="290">
        <v>200</v>
      </c>
      <c r="AA62" s="290">
        <v>100</v>
      </c>
      <c r="AB62" s="269">
        <v>100</v>
      </c>
      <c r="AC62" s="268">
        <f t="shared" si="12"/>
        <v>0</v>
      </c>
      <c r="AD62" s="269"/>
      <c r="AE62" s="269"/>
      <c r="AF62" s="269"/>
      <c r="AG62" s="269"/>
      <c r="AH62" s="269"/>
      <c r="AI62" s="269">
        <v>100</v>
      </c>
      <c r="AJ62" s="269"/>
      <c r="AK62" s="269"/>
      <c r="AL62" s="269"/>
      <c r="AM62" s="269"/>
      <c r="AN62" s="269"/>
      <c r="AO62" s="269"/>
      <c r="AP62" s="269"/>
      <c r="AQ62" s="269"/>
      <c r="AR62" s="269">
        <f t="shared" si="13"/>
        <v>0</v>
      </c>
      <c r="AS62" s="276">
        <f t="shared" si="4"/>
        <v>0</v>
      </c>
      <c r="AT62" s="268">
        <f t="shared" si="5"/>
        <v>0</v>
      </c>
      <c r="AU62" s="268">
        <f t="shared" si="6"/>
        <v>1800</v>
      </c>
      <c r="AV62" s="281"/>
      <c r="AW62" s="282"/>
      <c r="AX62" s="282"/>
      <c r="AY62" s="282"/>
      <c r="AZ62" s="282"/>
      <c r="BA62" s="268">
        <f t="shared" si="7"/>
        <v>1800</v>
      </c>
      <c r="BB62" s="337" t="s">
        <v>85</v>
      </c>
      <c r="BC62" s="94" t="str">
        <f t="shared" si="8"/>
        <v>正确</v>
      </c>
    </row>
    <row r="63" s="1" customFormat="1" ht="33" customHeight="1" spans="1:55">
      <c r="A63" s="229">
        <f t="shared" si="1"/>
        <v>59</v>
      </c>
      <c r="B63" s="316" t="s">
        <v>753</v>
      </c>
      <c r="C63" s="218" t="s">
        <v>141</v>
      </c>
      <c r="D63" s="227">
        <v>45894</v>
      </c>
      <c r="E63" s="317" t="s">
        <v>78</v>
      </c>
      <c r="F63" s="217">
        <f t="shared" si="2"/>
        <v>30</v>
      </c>
      <c r="G63" s="214" t="s">
        <v>79</v>
      </c>
      <c r="H63" s="215"/>
      <c r="I63" s="215"/>
      <c r="J63" s="215"/>
      <c r="K63" s="215"/>
      <c r="L63" s="215"/>
      <c r="M63" s="215"/>
      <c r="N63" s="215"/>
      <c r="O63" s="246"/>
      <c r="P63" s="215"/>
      <c r="Q63" s="215"/>
      <c r="R63" s="215"/>
      <c r="S63" s="256">
        <f t="shared" si="11"/>
        <v>0</v>
      </c>
      <c r="T63" s="257" t="s">
        <v>754</v>
      </c>
      <c r="U63" s="328">
        <v>2600</v>
      </c>
      <c r="V63" s="289">
        <v>1200</v>
      </c>
      <c r="W63" s="290">
        <v>600</v>
      </c>
      <c r="X63" s="290">
        <v>200</v>
      </c>
      <c r="Y63" s="290">
        <v>100</v>
      </c>
      <c r="Z63" s="290">
        <v>200</v>
      </c>
      <c r="AA63" s="290">
        <v>200</v>
      </c>
      <c r="AB63" s="269">
        <v>100</v>
      </c>
      <c r="AC63" s="268">
        <f t="shared" si="12"/>
        <v>0</v>
      </c>
      <c r="AD63" s="269"/>
      <c r="AE63" s="269"/>
      <c r="AF63" s="269"/>
      <c r="AG63" s="269"/>
      <c r="AH63" s="269"/>
      <c r="AI63" s="269">
        <v>100</v>
      </c>
      <c r="AJ63" s="269"/>
      <c r="AK63" s="269"/>
      <c r="AL63" s="269"/>
      <c r="AM63" s="269"/>
      <c r="AN63" s="269"/>
      <c r="AO63" s="269"/>
      <c r="AP63" s="269"/>
      <c r="AQ63" s="269"/>
      <c r="AR63" s="269">
        <f t="shared" si="13"/>
        <v>0</v>
      </c>
      <c r="AS63" s="276">
        <f t="shared" si="4"/>
        <v>0</v>
      </c>
      <c r="AT63" s="268">
        <f t="shared" si="5"/>
        <v>0</v>
      </c>
      <c r="AU63" s="268">
        <f t="shared" si="6"/>
        <v>2700</v>
      </c>
      <c r="AV63" s="281"/>
      <c r="AW63" s="282"/>
      <c r="AX63" s="282"/>
      <c r="AY63" s="282"/>
      <c r="AZ63" s="282"/>
      <c r="BA63" s="268">
        <f t="shared" si="7"/>
        <v>2700</v>
      </c>
      <c r="BB63" s="337" t="s">
        <v>85</v>
      </c>
      <c r="BC63" s="94" t="str">
        <f t="shared" si="8"/>
        <v>正确</v>
      </c>
    </row>
    <row r="64" s="1" customFormat="1" ht="33" customHeight="1" spans="1:55">
      <c r="A64" s="229">
        <f t="shared" si="1"/>
        <v>60</v>
      </c>
      <c r="B64" s="316" t="s">
        <v>755</v>
      </c>
      <c r="C64" s="220" t="s">
        <v>692</v>
      </c>
      <c r="D64" s="227">
        <v>45877</v>
      </c>
      <c r="E64" s="317" t="s">
        <v>78</v>
      </c>
      <c r="F64" s="217">
        <f t="shared" si="2"/>
        <v>30</v>
      </c>
      <c r="G64" s="214" t="s">
        <v>79</v>
      </c>
      <c r="H64" s="215"/>
      <c r="I64" s="215"/>
      <c r="J64" s="215"/>
      <c r="K64" s="215"/>
      <c r="L64" s="215"/>
      <c r="M64" s="215"/>
      <c r="N64" s="215"/>
      <c r="O64" s="246"/>
      <c r="P64" s="215"/>
      <c r="Q64" s="215"/>
      <c r="R64" s="215"/>
      <c r="S64" s="256">
        <f t="shared" si="11"/>
        <v>0</v>
      </c>
      <c r="T64" s="257"/>
      <c r="U64" s="322" t="s">
        <v>746</v>
      </c>
      <c r="V64" s="289">
        <v>800</v>
      </c>
      <c r="W64" s="290">
        <v>300</v>
      </c>
      <c r="X64" s="290">
        <v>200</v>
      </c>
      <c r="Y64" s="290">
        <v>200</v>
      </c>
      <c r="Z64" s="290">
        <v>100</v>
      </c>
      <c r="AA64" s="290">
        <v>100</v>
      </c>
      <c r="AB64" s="269">
        <v>200</v>
      </c>
      <c r="AC64" s="268">
        <f t="shared" si="12"/>
        <v>0</v>
      </c>
      <c r="AD64" s="269"/>
      <c r="AE64" s="269"/>
      <c r="AF64" s="269"/>
      <c r="AG64" s="269"/>
      <c r="AH64" s="269"/>
      <c r="AI64" s="269">
        <v>100</v>
      </c>
      <c r="AJ64" s="269"/>
      <c r="AK64" s="269"/>
      <c r="AL64" s="269"/>
      <c r="AM64" s="269"/>
      <c r="AN64" s="269"/>
      <c r="AO64" s="269"/>
      <c r="AP64" s="269"/>
      <c r="AQ64" s="269"/>
      <c r="AR64" s="269"/>
      <c r="AS64" s="276">
        <f t="shared" si="4"/>
        <v>0</v>
      </c>
      <c r="AT64" s="268">
        <f t="shared" si="5"/>
        <v>0</v>
      </c>
      <c r="AU64" s="268">
        <f t="shared" si="6"/>
        <v>2000</v>
      </c>
      <c r="AV64" s="281"/>
      <c r="AW64" s="282"/>
      <c r="AX64" s="282"/>
      <c r="AY64" s="282"/>
      <c r="AZ64" s="282"/>
      <c r="BA64" s="268">
        <f t="shared" si="7"/>
        <v>2000</v>
      </c>
      <c r="BB64" s="337" t="s">
        <v>85</v>
      </c>
      <c r="BC64" s="94" t="str">
        <f t="shared" si="8"/>
        <v>正确</v>
      </c>
    </row>
    <row r="65" s="1" customFormat="1" ht="33" customHeight="1" spans="1:55">
      <c r="A65" s="229">
        <f t="shared" si="1"/>
        <v>61</v>
      </c>
      <c r="B65" s="338" t="s">
        <v>756</v>
      </c>
      <c r="C65" s="218" t="s">
        <v>141</v>
      </c>
      <c r="D65" s="227">
        <v>45874</v>
      </c>
      <c r="E65" s="228" t="s">
        <v>200</v>
      </c>
      <c r="F65" s="217">
        <f t="shared" si="2"/>
        <v>30</v>
      </c>
      <c r="G65" s="214" t="s">
        <v>79</v>
      </c>
      <c r="H65" s="215"/>
      <c r="I65" s="215"/>
      <c r="J65" s="215"/>
      <c r="K65" s="215"/>
      <c r="L65" s="215"/>
      <c r="M65" s="215"/>
      <c r="N65" s="215"/>
      <c r="O65" s="246"/>
      <c r="P65" s="215">
        <v>1</v>
      </c>
      <c r="Q65" s="215">
        <v>1</v>
      </c>
      <c r="R65" s="215">
        <v>0</v>
      </c>
      <c r="S65" s="256">
        <f t="shared" si="11"/>
        <v>2</v>
      </c>
      <c r="T65" s="325" t="s">
        <v>757</v>
      </c>
      <c r="U65" s="322" t="s">
        <v>758</v>
      </c>
      <c r="V65" s="289">
        <v>800</v>
      </c>
      <c r="W65" s="290">
        <v>300</v>
      </c>
      <c r="X65" s="290">
        <v>200</v>
      </c>
      <c r="Y65" s="290">
        <v>300</v>
      </c>
      <c r="Z65" s="290">
        <v>100</v>
      </c>
      <c r="AA65" s="290">
        <v>400</v>
      </c>
      <c r="AB65" s="269">
        <v>200</v>
      </c>
      <c r="AC65" s="268">
        <f t="shared" si="12"/>
        <v>0</v>
      </c>
      <c r="AD65" s="269"/>
      <c r="AE65" s="269"/>
      <c r="AF65" s="269"/>
      <c r="AG65" s="269"/>
      <c r="AH65" s="269"/>
      <c r="AI65" s="269">
        <f>2300/31*1+2300/30*1</f>
        <v>150.860215053763</v>
      </c>
      <c r="AJ65" s="269"/>
      <c r="AK65" s="269"/>
      <c r="AL65" s="269"/>
      <c r="AM65" s="269"/>
      <c r="AN65" s="269"/>
      <c r="AO65" s="269"/>
      <c r="AP65" s="269"/>
      <c r="AQ65" s="269"/>
      <c r="AR65" s="269">
        <f>U65/31*O65*0.5</f>
        <v>0</v>
      </c>
      <c r="AS65" s="276">
        <f t="shared" si="4"/>
        <v>0</v>
      </c>
      <c r="AT65" s="268">
        <f t="shared" si="5"/>
        <v>0</v>
      </c>
      <c r="AU65" s="268">
        <f t="shared" si="6"/>
        <v>2450.86</v>
      </c>
      <c r="AV65" s="281"/>
      <c r="AW65" s="282"/>
      <c r="AX65" s="282"/>
      <c r="AY65" s="282"/>
      <c r="AZ65" s="282"/>
      <c r="BA65" s="268">
        <f t="shared" si="7"/>
        <v>2450.86</v>
      </c>
      <c r="BB65" s="352" t="s">
        <v>759</v>
      </c>
      <c r="BC65" s="94" t="str">
        <f t="shared" si="8"/>
        <v>正确</v>
      </c>
    </row>
    <row r="66" s="1" customFormat="1" ht="39" customHeight="1" spans="1:55">
      <c r="A66" s="229">
        <f t="shared" si="1"/>
        <v>62</v>
      </c>
      <c r="B66" s="302" t="s">
        <v>760</v>
      </c>
      <c r="C66" s="218" t="s">
        <v>141</v>
      </c>
      <c r="D66" s="300">
        <v>45597</v>
      </c>
      <c r="E66" s="309" t="s">
        <v>200</v>
      </c>
      <c r="F66" s="217">
        <f t="shared" si="2"/>
        <v>30</v>
      </c>
      <c r="G66" s="214" t="s">
        <v>79</v>
      </c>
      <c r="H66" s="215"/>
      <c r="I66" s="215"/>
      <c r="J66" s="215">
        <v>4</v>
      </c>
      <c r="K66" s="215"/>
      <c r="L66" s="215"/>
      <c r="M66" s="215"/>
      <c r="N66" s="215"/>
      <c r="O66" s="246"/>
      <c r="P66" s="215"/>
      <c r="Q66" s="215"/>
      <c r="R66" s="215"/>
      <c r="S66" s="256">
        <f t="shared" ref="S66:S75" si="14">P66+Q66-R66</f>
        <v>0</v>
      </c>
      <c r="T66" s="261" t="s">
        <v>761</v>
      </c>
      <c r="U66" s="322">
        <v>2600</v>
      </c>
      <c r="V66" s="289">
        <v>1500</v>
      </c>
      <c r="W66" s="259">
        <v>300</v>
      </c>
      <c r="X66" s="259">
        <v>300</v>
      </c>
      <c r="Y66" s="259">
        <v>200</v>
      </c>
      <c r="Z66" s="259">
        <v>100</v>
      </c>
      <c r="AA66" s="259">
        <v>100</v>
      </c>
      <c r="AB66" s="259">
        <v>100</v>
      </c>
      <c r="AC66" s="268">
        <f t="shared" si="12"/>
        <v>0</v>
      </c>
      <c r="AD66" s="269"/>
      <c r="AE66" s="269"/>
      <c r="AF66" s="269"/>
      <c r="AG66" s="269"/>
      <c r="AH66" s="269"/>
      <c r="AI66" s="269"/>
      <c r="AJ66" s="351"/>
      <c r="AK66" s="269"/>
      <c r="AL66" s="269"/>
      <c r="AM66" s="269"/>
      <c r="AN66" s="269">
        <v>200</v>
      </c>
      <c r="AO66" s="269"/>
      <c r="AP66" s="269"/>
      <c r="AQ66" s="269"/>
      <c r="AR66" s="269">
        <f>U66/31*O66*0.5</f>
        <v>0</v>
      </c>
      <c r="AS66" s="276">
        <f t="shared" si="4"/>
        <v>0</v>
      </c>
      <c r="AT66" s="268">
        <f t="shared" si="5"/>
        <v>346.666666666667</v>
      </c>
      <c r="AU66" s="268">
        <f t="shared" si="6"/>
        <v>2453.33</v>
      </c>
      <c r="AV66" s="281"/>
      <c r="AW66" s="282"/>
      <c r="AX66" s="282"/>
      <c r="AY66" s="282"/>
      <c r="AZ66" s="282"/>
      <c r="BA66" s="268">
        <f t="shared" si="7"/>
        <v>2453.33</v>
      </c>
      <c r="BB66" s="325" t="s">
        <v>762</v>
      </c>
      <c r="BC66" s="94" t="str">
        <f t="shared" si="8"/>
        <v>正确</v>
      </c>
    </row>
    <row r="67" s="1" customFormat="1" ht="33" customHeight="1" spans="1:55">
      <c r="A67" s="229">
        <f t="shared" si="1"/>
        <v>63</v>
      </c>
      <c r="B67" s="339" t="s">
        <v>763</v>
      </c>
      <c r="C67" s="288" t="s">
        <v>141</v>
      </c>
      <c r="D67" s="227">
        <v>45901</v>
      </c>
      <c r="E67" s="238" t="s">
        <v>114</v>
      </c>
      <c r="F67" s="217">
        <f t="shared" si="2"/>
        <v>30</v>
      </c>
      <c r="G67" s="214" t="s">
        <v>79</v>
      </c>
      <c r="H67" s="215"/>
      <c r="I67" s="215"/>
      <c r="J67" s="215"/>
      <c r="K67" s="215"/>
      <c r="L67" s="215"/>
      <c r="M67" s="215"/>
      <c r="N67" s="215"/>
      <c r="O67" s="246"/>
      <c r="P67" s="215"/>
      <c r="Q67" s="215"/>
      <c r="R67" s="215"/>
      <c r="S67" s="256">
        <f t="shared" si="14"/>
        <v>0</v>
      </c>
      <c r="T67" s="263" t="s">
        <v>764</v>
      </c>
      <c r="U67" s="322">
        <v>2600</v>
      </c>
      <c r="V67" s="289">
        <v>1500</v>
      </c>
      <c r="W67" s="259">
        <v>300</v>
      </c>
      <c r="X67" s="259">
        <v>300</v>
      </c>
      <c r="Y67" s="259">
        <v>200</v>
      </c>
      <c r="Z67" s="259">
        <v>100</v>
      </c>
      <c r="AA67" s="259">
        <v>100</v>
      </c>
      <c r="AB67" s="259">
        <v>100</v>
      </c>
      <c r="AC67" s="268">
        <f t="shared" si="12"/>
        <v>0</v>
      </c>
      <c r="AD67" s="269"/>
      <c r="AE67" s="269"/>
      <c r="AF67" s="269"/>
      <c r="AG67" s="269"/>
      <c r="AH67" s="269"/>
      <c r="AI67" s="269">
        <v>100</v>
      </c>
      <c r="AJ67" s="269"/>
      <c r="AK67" s="269"/>
      <c r="AL67" s="269"/>
      <c r="AM67" s="269"/>
      <c r="AN67" s="269"/>
      <c r="AO67" s="269"/>
      <c r="AP67" s="269"/>
      <c r="AQ67" s="269"/>
      <c r="AR67" s="269"/>
      <c r="AS67" s="276">
        <f t="shared" si="4"/>
        <v>0</v>
      </c>
      <c r="AT67" s="268">
        <f t="shared" si="5"/>
        <v>0</v>
      </c>
      <c r="AU67" s="268">
        <f t="shared" si="6"/>
        <v>2700</v>
      </c>
      <c r="AV67" s="281"/>
      <c r="AW67" s="282"/>
      <c r="AX67" s="282"/>
      <c r="AY67" s="282"/>
      <c r="AZ67" s="282"/>
      <c r="BA67" s="268">
        <f t="shared" si="7"/>
        <v>2700</v>
      </c>
      <c r="BB67" s="292" t="s">
        <v>85</v>
      </c>
      <c r="BC67" s="94" t="str">
        <f t="shared" si="8"/>
        <v>正确</v>
      </c>
    </row>
    <row r="68" s="1" customFormat="1" ht="33" customHeight="1" spans="1:55">
      <c r="A68" s="229">
        <f t="shared" ref="A68:A131" si="15">ROW()-4</f>
        <v>64</v>
      </c>
      <c r="B68" s="340" t="s">
        <v>765</v>
      </c>
      <c r="C68" s="288" t="s">
        <v>141</v>
      </c>
      <c r="D68" s="227">
        <v>45923</v>
      </c>
      <c r="E68" s="238" t="s">
        <v>114</v>
      </c>
      <c r="F68" s="217">
        <f t="shared" ref="F68:F131" si="16">IF($C$2-D68+1&lt;$E$2,$C$2-D68+1,$E$2)</f>
        <v>8</v>
      </c>
      <c r="G68" s="214" t="s">
        <v>79</v>
      </c>
      <c r="H68" s="215"/>
      <c r="I68" s="215"/>
      <c r="J68" s="215"/>
      <c r="K68" s="215"/>
      <c r="L68" s="215"/>
      <c r="M68" s="215"/>
      <c r="N68" s="215"/>
      <c r="O68" s="246"/>
      <c r="P68" s="215"/>
      <c r="Q68" s="215"/>
      <c r="R68" s="215"/>
      <c r="S68" s="256">
        <f t="shared" si="14"/>
        <v>0</v>
      </c>
      <c r="T68" s="263" t="s">
        <v>766</v>
      </c>
      <c r="U68" s="260" t="s">
        <v>767</v>
      </c>
      <c r="V68" s="289">
        <f>U68/30*8</f>
        <v>533.333333333333</v>
      </c>
      <c r="W68" s="290"/>
      <c r="X68" s="290"/>
      <c r="Y68" s="290"/>
      <c r="Z68" s="290"/>
      <c r="AA68" s="290"/>
      <c r="AB68" s="269"/>
      <c r="AC68" s="268">
        <f t="shared" si="12"/>
        <v>0</v>
      </c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276">
        <f t="shared" ref="AS68:AS131" si="17">IFERROR(U68/$E$2*2*H68+I68*2,0)</f>
        <v>0</v>
      </c>
      <c r="AT68" s="268">
        <f t="shared" ref="AT68:AT131" si="18">IFERROR(U68/$E$2*(J68+K68*0.2+L68+M68*0.5),0)</f>
        <v>0</v>
      </c>
      <c r="AU68" s="268">
        <f t="shared" ref="AU68:AU131" si="19">ROUND(SUM(V68:AP68)-SUM(AQ68:AT68),2)</f>
        <v>533.33</v>
      </c>
      <c r="AV68" s="281"/>
      <c r="AW68" s="282"/>
      <c r="AX68" s="282"/>
      <c r="AY68" s="282"/>
      <c r="AZ68" s="282"/>
      <c r="BA68" s="268">
        <f t="shared" ref="BA68:BA131" si="20">ROUND(AU68-SUM(AV68:AZ68),2)</f>
        <v>533.33</v>
      </c>
      <c r="BB68" s="292"/>
      <c r="BC68" s="94" t="str">
        <f t="shared" ref="BC68:BC131" si="21">IF(U68-SUM(V68:AB68)=0,"正确","错误")</f>
        <v>错误</v>
      </c>
    </row>
    <row r="69" s="1" customFormat="1" ht="33" customHeight="1" spans="1:55">
      <c r="A69" s="229">
        <f t="shared" si="15"/>
        <v>65</v>
      </c>
      <c r="B69" s="340" t="s">
        <v>768</v>
      </c>
      <c r="C69" s="288" t="s">
        <v>141</v>
      </c>
      <c r="D69" s="227">
        <v>45901</v>
      </c>
      <c r="E69" s="238" t="s">
        <v>114</v>
      </c>
      <c r="F69" s="217">
        <f t="shared" si="16"/>
        <v>30</v>
      </c>
      <c r="G69" s="214" t="s">
        <v>79</v>
      </c>
      <c r="H69" s="215"/>
      <c r="I69" s="215"/>
      <c r="J69" s="215"/>
      <c r="K69" s="215"/>
      <c r="L69" s="215"/>
      <c r="M69" s="215"/>
      <c r="N69" s="215"/>
      <c r="O69" s="246"/>
      <c r="P69" s="215"/>
      <c r="Q69" s="215"/>
      <c r="R69" s="215"/>
      <c r="S69" s="256">
        <f t="shared" si="14"/>
        <v>0</v>
      </c>
      <c r="T69" s="263" t="s">
        <v>769</v>
      </c>
      <c r="U69" s="260" t="s">
        <v>770</v>
      </c>
      <c r="V69" s="289">
        <v>1500</v>
      </c>
      <c r="W69" s="259">
        <v>300</v>
      </c>
      <c r="X69" s="259">
        <v>300</v>
      </c>
      <c r="Y69" s="259">
        <v>200</v>
      </c>
      <c r="Z69" s="259">
        <v>100</v>
      </c>
      <c r="AA69" s="259">
        <v>100</v>
      </c>
      <c r="AB69" s="259">
        <v>100</v>
      </c>
      <c r="AC69" s="268">
        <f t="shared" si="12"/>
        <v>0</v>
      </c>
      <c r="AD69" s="269"/>
      <c r="AE69" s="269"/>
      <c r="AF69" s="269"/>
      <c r="AG69" s="269"/>
      <c r="AH69" s="269"/>
      <c r="AI69" s="269">
        <v>100</v>
      </c>
      <c r="AJ69" s="269"/>
      <c r="AK69" s="269"/>
      <c r="AL69" s="269"/>
      <c r="AM69" s="269"/>
      <c r="AN69" s="269"/>
      <c r="AO69" s="269"/>
      <c r="AP69" s="269"/>
      <c r="AQ69" s="269"/>
      <c r="AR69" s="269"/>
      <c r="AS69" s="276">
        <f t="shared" si="17"/>
        <v>0</v>
      </c>
      <c r="AT69" s="268">
        <f t="shared" si="18"/>
        <v>0</v>
      </c>
      <c r="AU69" s="268">
        <f t="shared" si="19"/>
        <v>2700</v>
      </c>
      <c r="AV69" s="281"/>
      <c r="AW69" s="282"/>
      <c r="AX69" s="282"/>
      <c r="AY69" s="282"/>
      <c r="AZ69" s="282"/>
      <c r="BA69" s="268">
        <f t="shared" si="20"/>
        <v>2700</v>
      </c>
      <c r="BB69" s="292" t="s">
        <v>85</v>
      </c>
      <c r="BC69" s="94" t="str">
        <f t="shared" si="21"/>
        <v>正确</v>
      </c>
    </row>
    <row r="70" s="1" customFormat="1" ht="43.05" customHeight="1" spans="1:55">
      <c r="A70" s="229">
        <f t="shared" si="15"/>
        <v>66</v>
      </c>
      <c r="B70" s="340" t="s">
        <v>771</v>
      </c>
      <c r="C70" s="288" t="s">
        <v>141</v>
      </c>
      <c r="D70" s="227">
        <v>45927</v>
      </c>
      <c r="E70" s="238" t="s">
        <v>114</v>
      </c>
      <c r="F70" s="217">
        <f t="shared" si="16"/>
        <v>4</v>
      </c>
      <c r="G70" s="214" t="s">
        <v>79</v>
      </c>
      <c r="H70" s="215"/>
      <c r="I70" s="215"/>
      <c r="J70" s="215"/>
      <c r="K70" s="215"/>
      <c r="L70" s="215"/>
      <c r="M70" s="215"/>
      <c r="N70" s="215"/>
      <c r="O70" s="246"/>
      <c r="P70" s="215"/>
      <c r="Q70" s="215"/>
      <c r="R70" s="215"/>
      <c r="S70" s="256">
        <f t="shared" si="14"/>
        <v>0</v>
      </c>
      <c r="T70" s="263" t="s">
        <v>772</v>
      </c>
      <c r="U70" s="260" t="s">
        <v>770</v>
      </c>
      <c r="V70" s="289">
        <f>U70/30*4</f>
        <v>346.666666666667</v>
      </c>
      <c r="W70" s="290"/>
      <c r="X70" s="290"/>
      <c r="Y70" s="290"/>
      <c r="Z70" s="290"/>
      <c r="AA70" s="290"/>
      <c r="AB70" s="269"/>
      <c r="AC70" s="171">
        <f t="shared" si="12"/>
        <v>0</v>
      </c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276">
        <f t="shared" si="17"/>
        <v>0</v>
      </c>
      <c r="AT70" s="268">
        <f t="shared" si="18"/>
        <v>0</v>
      </c>
      <c r="AU70" s="268">
        <f t="shared" si="19"/>
        <v>346.67</v>
      </c>
      <c r="AV70" s="281"/>
      <c r="AW70" s="282"/>
      <c r="AX70" s="283"/>
      <c r="AY70" s="283"/>
      <c r="AZ70" s="283"/>
      <c r="BA70" s="268">
        <f t="shared" si="20"/>
        <v>346.67</v>
      </c>
      <c r="BB70" s="292"/>
      <c r="BC70" s="94" t="str">
        <f t="shared" si="21"/>
        <v>错误</v>
      </c>
    </row>
    <row r="71" s="1" customFormat="1" ht="46" customHeight="1" spans="1:55">
      <c r="A71" s="229">
        <f t="shared" si="15"/>
        <v>67</v>
      </c>
      <c r="B71" s="313" t="s">
        <v>773</v>
      </c>
      <c r="C71" s="288" t="s">
        <v>141</v>
      </c>
      <c r="D71" s="227">
        <v>45901</v>
      </c>
      <c r="E71" s="228" t="s">
        <v>200</v>
      </c>
      <c r="F71" s="217">
        <f t="shared" si="16"/>
        <v>30</v>
      </c>
      <c r="G71" s="214" t="s">
        <v>79</v>
      </c>
      <c r="H71" s="215"/>
      <c r="I71" s="215"/>
      <c r="J71" s="215">
        <v>4</v>
      </c>
      <c r="K71" s="215"/>
      <c r="L71" s="215"/>
      <c r="M71" s="215"/>
      <c r="N71" s="215"/>
      <c r="O71" s="246"/>
      <c r="P71" s="215"/>
      <c r="Q71" s="215"/>
      <c r="R71" s="215"/>
      <c r="S71" s="256">
        <f t="shared" si="14"/>
        <v>0</v>
      </c>
      <c r="T71" s="263" t="s">
        <v>774</v>
      </c>
      <c r="U71" s="258" t="s">
        <v>775</v>
      </c>
      <c r="V71" s="289">
        <f>2300/30*22+2400/30*4</f>
        <v>2006.66666666667</v>
      </c>
      <c r="W71" s="290"/>
      <c r="X71" s="290"/>
      <c r="Y71" s="290"/>
      <c r="Z71" s="290"/>
      <c r="AA71" s="290"/>
      <c r="AB71" s="269"/>
      <c r="AC71" s="268">
        <f t="shared" si="12"/>
        <v>0</v>
      </c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276">
        <f t="shared" si="17"/>
        <v>0</v>
      </c>
      <c r="AT71" s="268">
        <f t="shared" si="18"/>
        <v>0</v>
      </c>
      <c r="AU71" s="268">
        <f t="shared" si="19"/>
        <v>2006.67</v>
      </c>
      <c r="AV71" s="281"/>
      <c r="AW71" s="282"/>
      <c r="AX71" s="282"/>
      <c r="AY71" s="282"/>
      <c r="AZ71" s="282"/>
      <c r="BA71" s="268">
        <f t="shared" si="20"/>
        <v>2006.67</v>
      </c>
      <c r="BB71" s="292"/>
      <c r="BC71" s="94" t="e">
        <f t="shared" si="21"/>
        <v>#VALUE!</v>
      </c>
    </row>
    <row r="72" s="1" customFormat="1" ht="49.95" customHeight="1" spans="1:55">
      <c r="A72" s="229">
        <f t="shared" si="15"/>
        <v>68</v>
      </c>
      <c r="B72" s="339" t="s">
        <v>776</v>
      </c>
      <c r="C72" s="288" t="s">
        <v>777</v>
      </c>
      <c r="D72" s="227">
        <v>45914</v>
      </c>
      <c r="E72" s="238" t="s">
        <v>114</v>
      </c>
      <c r="F72" s="217">
        <f t="shared" si="16"/>
        <v>17</v>
      </c>
      <c r="G72" s="214" t="s">
        <v>79</v>
      </c>
      <c r="H72" s="215"/>
      <c r="I72" s="215"/>
      <c r="J72" s="215"/>
      <c r="K72" s="215"/>
      <c r="L72" s="215"/>
      <c r="M72" s="215"/>
      <c r="N72" s="215"/>
      <c r="O72" s="246"/>
      <c r="P72" s="215"/>
      <c r="Q72" s="215"/>
      <c r="R72" s="215"/>
      <c r="S72" s="256">
        <f t="shared" si="14"/>
        <v>0</v>
      </c>
      <c r="T72" s="263" t="s">
        <v>778</v>
      </c>
      <c r="U72" s="260" t="s">
        <v>615</v>
      </c>
      <c r="V72" s="289">
        <f>U72/30*17</f>
        <v>963.333333333333</v>
      </c>
      <c r="W72" s="290"/>
      <c r="X72" s="290"/>
      <c r="Y72" s="290"/>
      <c r="Z72" s="290"/>
      <c r="AA72" s="290"/>
      <c r="AB72" s="269"/>
      <c r="AC72" s="268">
        <f t="shared" si="12"/>
        <v>0</v>
      </c>
      <c r="AD72" s="269"/>
      <c r="AE72" s="269"/>
      <c r="AF72" s="269"/>
      <c r="AG72" s="269"/>
      <c r="AH72" s="269"/>
      <c r="AI72" s="269">
        <v>100</v>
      </c>
      <c r="AJ72" s="269"/>
      <c r="AK72" s="269"/>
      <c r="AL72" s="269"/>
      <c r="AM72" s="269"/>
      <c r="AN72" s="269"/>
      <c r="AO72" s="269"/>
      <c r="AP72" s="269"/>
      <c r="AQ72" s="269"/>
      <c r="AR72" s="269"/>
      <c r="AS72" s="276">
        <f t="shared" si="17"/>
        <v>0</v>
      </c>
      <c r="AT72" s="268">
        <f t="shared" si="18"/>
        <v>0</v>
      </c>
      <c r="AU72" s="268">
        <f t="shared" si="19"/>
        <v>1063.33</v>
      </c>
      <c r="AV72" s="281"/>
      <c r="AW72" s="282"/>
      <c r="AX72" s="282"/>
      <c r="AY72" s="282"/>
      <c r="AZ72" s="282"/>
      <c r="BA72" s="268">
        <f t="shared" si="20"/>
        <v>1063.33</v>
      </c>
      <c r="BB72" s="292" t="s">
        <v>85</v>
      </c>
      <c r="BC72" s="94" t="str">
        <f t="shared" si="21"/>
        <v>错误</v>
      </c>
    </row>
    <row r="73" s="1" customFormat="1" ht="33" customHeight="1" spans="1:55">
      <c r="A73" s="229">
        <f t="shared" si="15"/>
        <v>69</v>
      </c>
      <c r="B73" s="339" t="s">
        <v>779</v>
      </c>
      <c r="C73" s="288" t="s">
        <v>777</v>
      </c>
      <c r="D73" s="227">
        <v>45901</v>
      </c>
      <c r="E73" s="238" t="s">
        <v>114</v>
      </c>
      <c r="F73" s="217">
        <f t="shared" si="16"/>
        <v>30</v>
      </c>
      <c r="G73" s="214" t="s">
        <v>79</v>
      </c>
      <c r="H73" s="215"/>
      <c r="I73" s="215"/>
      <c r="J73" s="215"/>
      <c r="K73" s="215"/>
      <c r="L73" s="215"/>
      <c r="M73" s="215"/>
      <c r="N73" s="215"/>
      <c r="O73" s="246"/>
      <c r="P73" s="215"/>
      <c r="Q73" s="215"/>
      <c r="R73" s="215"/>
      <c r="S73" s="256">
        <f t="shared" si="14"/>
        <v>0</v>
      </c>
      <c r="T73" s="263" t="s">
        <v>764</v>
      </c>
      <c r="U73" s="260" t="s">
        <v>615</v>
      </c>
      <c r="V73" s="289">
        <v>800</v>
      </c>
      <c r="W73" s="290">
        <v>200</v>
      </c>
      <c r="X73" s="290">
        <v>200</v>
      </c>
      <c r="Y73" s="290">
        <v>100</v>
      </c>
      <c r="Z73" s="290">
        <v>200</v>
      </c>
      <c r="AA73" s="290">
        <v>100</v>
      </c>
      <c r="AB73" s="269">
        <v>100</v>
      </c>
      <c r="AC73" s="268">
        <f t="shared" si="12"/>
        <v>0</v>
      </c>
      <c r="AD73" s="269"/>
      <c r="AE73" s="269"/>
      <c r="AF73" s="269"/>
      <c r="AG73" s="269"/>
      <c r="AH73" s="269"/>
      <c r="AI73" s="269">
        <v>100</v>
      </c>
      <c r="AJ73" s="269"/>
      <c r="AK73" s="269"/>
      <c r="AL73" s="269"/>
      <c r="AM73" s="269"/>
      <c r="AN73" s="269"/>
      <c r="AO73" s="269"/>
      <c r="AP73" s="269"/>
      <c r="AQ73" s="269"/>
      <c r="AR73" s="269"/>
      <c r="AS73" s="276">
        <f t="shared" si="17"/>
        <v>0</v>
      </c>
      <c r="AT73" s="268">
        <f t="shared" si="18"/>
        <v>0</v>
      </c>
      <c r="AU73" s="268">
        <f t="shared" si="19"/>
        <v>1800</v>
      </c>
      <c r="AV73" s="281"/>
      <c r="AW73" s="282"/>
      <c r="AX73" s="282"/>
      <c r="AY73" s="282"/>
      <c r="AZ73" s="282"/>
      <c r="BA73" s="268">
        <f t="shared" si="20"/>
        <v>1800</v>
      </c>
      <c r="BB73" s="292" t="s">
        <v>85</v>
      </c>
      <c r="BC73" s="94" t="str">
        <f t="shared" si="21"/>
        <v>正确</v>
      </c>
    </row>
    <row r="74" s="1" customFormat="1" ht="33" customHeight="1" spans="1:55">
      <c r="A74" s="229">
        <f t="shared" si="15"/>
        <v>70</v>
      </c>
      <c r="B74" s="299" t="s">
        <v>780</v>
      </c>
      <c r="C74" s="341" t="s">
        <v>141</v>
      </c>
      <c r="D74" s="211">
        <v>45621</v>
      </c>
      <c r="E74" s="341" t="s">
        <v>78</v>
      </c>
      <c r="F74" s="217">
        <f t="shared" si="16"/>
        <v>30</v>
      </c>
      <c r="G74" s="342" t="s">
        <v>79</v>
      </c>
      <c r="H74" s="343"/>
      <c r="I74" s="343"/>
      <c r="J74" s="343"/>
      <c r="K74" s="343"/>
      <c r="L74" s="343"/>
      <c r="M74" s="343"/>
      <c r="N74" s="343"/>
      <c r="O74" s="345"/>
      <c r="P74" s="345"/>
      <c r="Q74" s="345"/>
      <c r="R74" s="345"/>
      <c r="S74" s="256">
        <f t="shared" si="14"/>
        <v>0</v>
      </c>
      <c r="T74" s="347" t="s">
        <v>781</v>
      </c>
      <c r="U74" s="348">
        <v>2300</v>
      </c>
      <c r="V74" s="289">
        <v>1200</v>
      </c>
      <c r="W74" s="259">
        <v>300</v>
      </c>
      <c r="X74" s="259">
        <v>200</v>
      </c>
      <c r="Y74" s="259">
        <v>200</v>
      </c>
      <c r="Z74" s="259">
        <v>200</v>
      </c>
      <c r="AA74" s="259">
        <v>100</v>
      </c>
      <c r="AB74" s="259">
        <v>100</v>
      </c>
      <c r="AC74" s="268">
        <f t="shared" si="12"/>
        <v>0</v>
      </c>
      <c r="AD74" s="349"/>
      <c r="AE74" s="349"/>
      <c r="AF74" s="349"/>
      <c r="AG74" s="349"/>
      <c r="AH74" s="349"/>
      <c r="AI74" s="269">
        <v>100</v>
      </c>
      <c r="AJ74" s="349"/>
      <c r="AK74" s="349"/>
      <c r="AL74" s="349"/>
      <c r="AM74" s="349"/>
      <c r="AN74" s="349"/>
      <c r="AO74" s="349"/>
      <c r="AP74" s="349"/>
      <c r="AQ74" s="349"/>
      <c r="AR74" s="314"/>
      <c r="AS74" s="276">
        <f t="shared" si="17"/>
        <v>0</v>
      </c>
      <c r="AT74" s="268">
        <f t="shared" si="18"/>
        <v>0</v>
      </c>
      <c r="AU74" s="268">
        <f t="shared" si="19"/>
        <v>2400</v>
      </c>
      <c r="AV74" s="281"/>
      <c r="AW74" s="282"/>
      <c r="AX74" s="282"/>
      <c r="AY74" s="282"/>
      <c r="AZ74" s="282"/>
      <c r="BA74" s="268">
        <f t="shared" si="20"/>
        <v>2400</v>
      </c>
      <c r="BB74" s="292" t="s">
        <v>85</v>
      </c>
      <c r="BC74" s="94" t="str">
        <f t="shared" si="21"/>
        <v>正确</v>
      </c>
    </row>
    <row r="75" s="1" customFormat="1" ht="33" customHeight="1" spans="1:55">
      <c r="A75" s="229">
        <f t="shared" si="15"/>
        <v>71</v>
      </c>
      <c r="B75" s="341" t="s">
        <v>782</v>
      </c>
      <c r="C75" s="341" t="s">
        <v>141</v>
      </c>
      <c r="D75" s="344">
        <v>45819</v>
      </c>
      <c r="E75" s="341" t="s">
        <v>78</v>
      </c>
      <c r="F75" s="217">
        <f t="shared" si="16"/>
        <v>30</v>
      </c>
      <c r="G75" s="342" t="s">
        <v>79</v>
      </c>
      <c r="H75" s="343"/>
      <c r="I75" s="343"/>
      <c r="J75" s="343"/>
      <c r="K75" s="343"/>
      <c r="L75" s="343"/>
      <c r="M75" s="343"/>
      <c r="N75" s="343"/>
      <c r="O75" s="346"/>
      <c r="P75" s="345"/>
      <c r="Q75" s="345"/>
      <c r="R75" s="345"/>
      <c r="S75" s="256">
        <f t="shared" si="14"/>
        <v>0</v>
      </c>
      <c r="T75" s="347" t="s">
        <v>781</v>
      </c>
      <c r="U75" s="348">
        <v>2300</v>
      </c>
      <c r="V75" s="289">
        <v>1200</v>
      </c>
      <c r="W75" s="259">
        <v>300</v>
      </c>
      <c r="X75" s="259">
        <v>200</v>
      </c>
      <c r="Y75" s="259">
        <v>200</v>
      </c>
      <c r="Z75" s="259">
        <v>200</v>
      </c>
      <c r="AA75" s="259">
        <v>100</v>
      </c>
      <c r="AB75" s="259">
        <v>100</v>
      </c>
      <c r="AC75" s="268">
        <f t="shared" si="12"/>
        <v>0</v>
      </c>
      <c r="AD75" s="350"/>
      <c r="AE75" s="350"/>
      <c r="AF75" s="350"/>
      <c r="AG75" s="350"/>
      <c r="AH75" s="350"/>
      <c r="AI75" s="269">
        <v>100</v>
      </c>
      <c r="AJ75" s="350"/>
      <c r="AK75" s="350"/>
      <c r="AL75" s="350"/>
      <c r="AM75" s="350"/>
      <c r="AN75" s="350"/>
      <c r="AO75" s="350"/>
      <c r="AP75" s="350"/>
      <c r="AQ75" s="350"/>
      <c r="AR75" s="314"/>
      <c r="AS75" s="276">
        <f t="shared" si="17"/>
        <v>0</v>
      </c>
      <c r="AT75" s="268">
        <f t="shared" si="18"/>
        <v>0</v>
      </c>
      <c r="AU75" s="268">
        <f t="shared" si="19"/>
        <v>2400</v>
      </c>
      <c r="AV75" s="281"/>
      <c r="AW75" s="282"/>
      <c r="AX75" s="282"/>
      <c r="AY75" s="282"/>
      <c r="AZ75" s="282"/>
      <c r="BA75" s="268">
        <f t="shared" si="20"/>
        <v>2400</v>
      </c>
      <c r="BB75" s="292" t="s">
        <v>85</v>
      </c>
      <c r="BC75" s="94" t="str">
        <f t="shared" si="21"/>
        <v>正确</v>
      </c>
    </row>
    <row r="76" s="1" customFormat="1" ht="33" customHeight="1" spans="1:55">
      <c r="A76" s="229">
        <f t="shared" si="15"/>
        <v>72</v>
      </c>
      <c r="B76" s="314"/>
      <c r="C76" s="288"/>
      <c r="D76" s="227"/>
      <c r="E76" s="287"/>
      <c r="F76" s="217">
        <f t="shared" si="16"/>
        <v>30</v>
      </c>
      <c r="G76" s="214"/>
      <c r="H76" s="215"/>
      <c r="I76" s="215"/>
      <c r="J76" s="215"/>
      <c r="K76" s="215"/>
      <c r="L76" s="215"/>
      <c r="M76" s="215"/>
      <c r="N76" s="215"/>
      <c r="O76" s="246"/>
      <c r="P76" s="215"/>
      <c r="Q76" s="215"/>
      <c r="R76" s="215"/>
      <c r="S76" s="256">
        <f t="shared" ref="S67:S130" si="22">P76+Q76-R76</f>
        <v>0</v>
      </c>
      <c r="T76" s="263"/>
      <c r="U76" s="260"/>
      <c r="V76" s="289"/>
      <c r="W76" s="290"/>
      <c r="X76" s="290"/>
      <c r="Y76" s="290"/>
      <c r="Z76" s="290"/>
      <c r="AA76" s="290"/>
      <c r="AB76" s="269"/>
      <c r="AC76" s="268">
        <f t="shared" si="12"/>
        <v>0</v>
      </c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276">
        <f t="shared" si="17"/>
        <v>0</v>
      </c>
      <c r="AT76" s="268">
        <f t="shared" si="18"/>
        <v>0</v>
      </c>
      <c r="AU76" s="268">
        <f t="shared" si="19"/>
        <v>0</v>
      </c>
      <c r="AV76" s="281"/>
      <c r="AW76" s="282"/>
      <c r="AX76" s="282"/>
      <c r="AY76" s="282"/>
      <c r="AZ76" s="282"/>
      <c r="BA76" s="268">
        <f t="shared" si="20"/>
        <v>0</v>
      </c>
      <c r="BB76" s="292"/>
      <c r="BC76" s="94" t="str">
        <f t="shared" si="21"/>
        <v>正确</v>
      </c>
    </row>
    <row r="77" s="1" customFormat="1" ht="33" customHeight="1" spans="1:55">
      <c r="A77" s="229">
        <f t="shared" si="15"/>
        <v>73</v>
      </c>
      <c r="B77" s="314"/>
      <c r="C77" s="288"/>
      <c r="D77" s="227"/>
      <c r="E77" s="287"/>
      <c r="F77" s="217">
        <f t="shared" si="16"/>
        <v>30</v>
      </c>
      <c r="G77" s="286"/>
      <c r="H77" s="215"/>
      <c r="I77" s="215"/>
      <c r="J77" s="215"/>
      <c r="K77" s="215"/>
      <c r="L77" s="215"/>
      <c r="M77" s="215"/>
      <c r="N77" s="215"/>
      <c r="O77" s="246"/>
      <c r="P77" s="215"/>
      <c r="Q77" s="215"/>
      <c r="R77" s="215"/>
      <c r="S77" s="256">
        <f t="shared" si="22"/>
        <v>0</v>
      </c>
      <c r="T77" s="263"/>
      <c r="U77" s="260"/>
      <c r="V77" s="289"/>
      <c r="W77" s="290"/>
      <c r="X77" s="290"/>
      <c r="Y77" s="290"/>
      <c r="Z77" s="290"/>
      <c r="AA77" s="290"/>
      <c r="AB77" s="269"/>
      <c r="AC77" s="268">
        <f t="shared" si="12"/>
        <v>0</v>
      </c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276">
        <f t="shared" si="17"/>
        <v>0</v>
      </c>
      <c r="AT77" s="268">
        <f t="shared" si="18"/>
        <v>0</v>
      </c>
      <c r="AU77" s="268">
        <f t="shared" si="19"/>
        <v>0</v>
      </c>
      <c r="AV77" s="281"/>
      <c r="AW77" s="282"/>
      <c r="AX77" s="282"/>
      <c r="AY77" s="282"/>
      <c r="AZ77" s="282"/>
      <c r="BA77" s="268">
        <f t="shared" si="20"/>
        <v>0</v>
      </c>
      <c r="BB77" s="292"/>
      <c r="BC77" s="94" t="str">
        <f t="shared" si="21"/>
        <v>正确</v>
      </c>
    </row>
    <row r="78" s="1" customFormat="1" ht="33" customHeight="1" spans="1:55">
      <c r="A78" s="229">
        <f t="shared" si="15"/>
        <v>74</v>
      </c>
      <c r="B78" s="314"/>
      <c r="C78" s="288"/>
      <c r="D78" s="227"/>
      <c r="E78" s="287"/>
      <c r="F78" s="217">
        <f t="shared" si="16"/>
        <v>30</v>
      </c>
      <c r="G78" s="286"/>
      <c r="H78" s="215"/>
      <c r="I78" s="215"/>
      <c r="J78" s="215"/>
      <c r="K78" s="215"/>
      <c r="L78" s="215"/>
      <c r="M78" s="215"/>
      <c r="N78" s="215"/>
      <c r="O78" s="246"/>
      <c r="P78" s="215"/>
      <c r="Q78" s="215"/>
      <c r="R78" s="215"/>
      <c r="S78" s="256">
        <f t="shared" si="22"/>
        <v>0</v>
      </c>
      <c r="T78" s="263"/>
      <c r="U78" s="260"/>
      <c r="V78" s="289"/>
      <c r="W78" s="290"/>
      <c r="X78" s="290"/>
      <c r="Y78" s="290"/>
      <c r="Z78" s="290"/>
      <c r="AA78" s="290"/>
      <c r="AB78" s="269"/>
      <c r="AC78" s="268">
        <f t="shared" si="12"/>
        <v>0</v>
      </c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276">
        <f t="shared" si="17"/>
        <v>0</v>
      </c>
      <c r="AT78" s="268">
        <f t="shared" si="18"/>
        <v>0</v>
      </c>
      <c r="AU78" s="268">
        <f t="shared" si="19"/>
        <v>0</v>
      </c>
      <c r="AV78" s="281"/>
      <c r="AW78" s="282"/>
      <c r="AX78" s="282"/>
      <c r="AY78" s="282"/>
      <c r="AZ78" s="282"/>
      <c r="BA78" s="268">
        <f t="shared" si="20"/>
        <v>0</v>
      </c>
      <c r="BB78" s="292"/>
      <c r="BC78" s="94" t="str">
        <f t="shared" si="21"/>
        <v>正确</v>
      </c>
    </row>
    <row r="79" s="1" customFormat="1" ht="33" customHeight="1" spans="1:55">
      <c r="A79" s="229">
        <f t="shared" si="15"/>
        <v>75</v>
      </c>
      <c r="B79" s="314"/>
      <c r="C79" s="288"/>
      <c r="D79" s="227"/>
      <c r="E79" s="287"/>
      <c r="F79" s="217">
        <f t="shared" si="16"/>
        <v>30</v>
      </c>
      <c r="G79" s="286"/>
      <c r="H79" s="215"/>
      <c r="I79" s="215"/>
      <c r="J79" s="215"/>
      <c r="K79" s="215"/>
      <c r="L79" s="215"/>
      <c r="M79" s="215"/>
      <c r="N79" s="215"/>
      <c r="O79" s="246"/>
      <c r="P79" s="215"/>
      <c r="Q79" s="215"/>
      <c r="R79" s="215"/>
      <c r="S79" s="256">
        <f t="shared" si="22"/>
        <v>0</v>
      </c>
      <c r="T79" s="263"/>
      <c r="U79" s="260"/>
      <c r="V79" s="289"/>
      <c r="W79" s="290"/>
      <c r="X79" s="290"/>
      <c r="Y79" s="290"/>
      <c r="Z79" s="290"/>
      <c r="AA79" s="290"/>
      <c r="AB79" s="269"/>
      <c r="AC79" s="268">
        <f t="shared" si="12"/>
        <v>0</v>
      </c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276">
        <f t="shared" si="17"/>
        <v>0</v>
      </c>
      <c r="AT79" s="268">
        <f t="shared" si="18"/>
        <v>0</v>
      </c>
      <c r="AU79" s="268">
        <f t="shared" si="19"/>
        <v>0</v>
      </c>
      <c r="AV79" s="281"/>
      <c r="AW79" s="282"/>
      <c r="AX79" s="282"/>
      <c r="AY79" s="282"/>
      <c r="AZ79" s="282"/>
      <c r="BA79" s="268">
        <f t="shared" si="20"/>
        <v>0</v>
      </c>
      <c r="BB79" s="292"/>
      <c r="BC79" s="94" t="str">
        <f t="shared" si="21"/>
        <v>正确</v>
      </c>
    </row>
    <row r="80" s="1" customFormat="1" ht="33" customHeight="1" spans="1:55">
      <c r="A80" s="229">
        <f t="shared" si="15"/>
        <v>76</v>
      </c>
      <c r="B80" s="314"/>
      <c r="C80" s="288"/>
      <c r="D80" s="227"/>
      <c r="E80" s="287"/>
      <c r="F80" s="217">
        <f t="shared" si="16"/>
        <v>30</v>
      </c>
      <c r="G80" s="286"/>
      <c r="H80" s="215"/>
      <c r="I80" s="215"/>
      <c r="J80" s="215"/>
      <c r="K80" s="215"/>
      <c r="L80" s="215"/>
      <c r="M80" s="215"/>
      <c r="N80" s="215"/>
      <c r="O80" s="246"/>
      <c r="P80" s="215"/>
      <c r="Q80" s="215"/>
      <c r="R80" s="215"/>
      <c r="S80" s="256">
        <f t="shared" si="22"/>
        <v>0</v>
      </c>
      <c r="T80" s="263"/>
      <c r="U80" s="260"/>
      <c r="V80" s="289"/>
      <c r="W80" s="290"/>
      <c r="X80" s="290"/>
      <c r="Y80" s="290"/>
      <c r="Z80" s="290"/>
      <c r="AA80" s="290"/>
      <c r="AB80" s="269"/>
      <c r="AC80" s="268">
        <f t="shared" si="12"/>
        <v>0</v>
      </c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276">
        <f t="shared" si="17"/>
        <v>0</v>
      </c>
      <c r="AT80" s="268">
        <f t="shared" si="18"/>
        <v>0</v>
      </c>
      <c r="AU80" s="268">
        <f t="shared" si="19"/>
        <v>0</v>
      </c>
      <c r="AV80" s="281"/>
      <c r="AW80" s="282"/>
      <c r="AX80" s="282"/>
      <c r="AY80" s="282"/>
      <c r="AZ80" s="282"/>
      <c r="BA80" s="268">
        <f t="shared" si="20"/>
        <v>0</v>
      </c>
      <c r="BB80" s="292"/>
      <c r="BC80" s="94" t="str">
        <f t="shared" si="21"/>
        <v>正确</v>
      </c>
    </row>
    <row r="81" s="1" customFormat="1" ht="33" customHeight="1" spans="1:55">
      <c r="A81" s="229">
        <f t="shared" si="15"/>
        <v>77</v>
      </c>
      <c r="B81" s="314"/>
      <c r="C81" s="288"/>
      <c r="D81" s="227"/>
      <c r="E81" s="287"/>
      <c r="F81" s="217">
        <f t="shared" si="16"/>
        <v>30</v>
      </c>
      <c r="G81" s="286"/>
      <c r="H81" s="215"/>
      <c r="I81" s="215"/>
      <c r="J81" s="215"/>
      <c r="K81" s="215"/>
      <c r="L81" s="215"/>
      <c r="M81" s="215"/>
      <c r="N81" s="215"/>
      <c r="O81" s="246"/>
      <c r="P81" s="215"/>
      <c r="Q81" s="215"/>
      <c r="R81" s="215"/>
      <c r="S81" s="256">
        <f t="shared" si="22"/>
        <v>0</v>
      </c>
      <c r="T81" s="263"/>
      <c r="U81" s="260"/>
      <c r="V81" s="289"/>
      <c r="W81" s="290"/>
      <c r="X81" s="290"/>
      <c r="Y81" s="290"/>
      <c r="Z81" s="290"/>
      <c r="AA81" s="290"/>
      <c r="AB81" s="269"/>
      <c r="AC81" s="268">
        <f t="shared" si="12"/>
        <v>0</v>
      </c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276">
        <f t="shared" si="17"/>
        <v>0</v>
      </c>
      <c r="AT81" s="268">
        <f t="shared" si="18"/>
        <v>0</v>
      </c>
      <c r="AU81" s="268">
        <f t="shared" si="19"/>
        <v>0</v>
      </c>
      <c r="AV81" s="281"/>
      <c r="AW81" s="282"/>
      <c r="AX81" s="282"/>
      <c r="AY81" s="282"/>
      <c r="AZ81" s="282"/>
      <c r="BA81" s="268">
        <f t="shared" si="20"/>
        <v>0</v>
      </c>
      <c r="BB81" s="292"/>
      <c r="BC81" s="94" t="str">
        <f t="shared" si="21"/>
        <v>正确</v>
      </c>
    </row>
    <row r="82" s="1" customFormat="1" ht="33" customHeight="1" spans="1:55">
      <c r="A82" s="229">
        <f t="shared" si="15"/>
        <v>78</v>
      </c>
      <c r="B82" s="314"/>
      <c r="C82" s="288"/>
      <c r="D82" s="227"/>
      <c r="E82" s="287"/>
      <c r="F82" s="217">
        <f t="shared" si="16"/>
        <v>30</v>
      </c>
      <c r="G82" s="286"/>
      <c r="H82" s="215"/>
      <c r="I82" s="215"/>
      <c r="J82" s="215"/>
      <c r="K82" s="215"/>
      <c r="L82" s="215"/>
      <c r="M82" s="215"/>
      <c r="N82" s="215"/>
      <c r="O82" s="246"/>
      <c r="P82" s="215"/>
      <c r="Q82" s="215"/>
      <c r="R82" s="215"/>
      <c r="S82" s="256">
        <f t="shared" si="22"/>
        <v>0</v>
      </c>
      <c r="T82" s="263"/>
      <c r="U82" s="260"/>
      <c r="V82" s="289"/>
      <c r="W82" s="290"/>
      <c r="X82" s="290"/>
      <c r="Y82" s="290"/>
      <c r="Z82" s="290"/>
      <c r="AA82" s="290"/>
      <c r="AB82" s="269"/>
      <c r="AC82" s="268">
        <f t="shared" si="12"/>
        <v>0</v>
      </c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276">
        <f t="shared" si="17"/>
        <v>0</v>
      </c>
      <c r="AT82" s="268">
        <f t="shared" si="18"/>
        <v>0</v>
      </c>
      <c r="AU82" s="268">
        <f t="shared" si="19"/>
        <v>0</v>
      </c>
      <c r="AV82" s="281"/>
      <c r="AW82" s="282"/>
      <c r="AX82" s="282"/>
      <c r="AY82" s="282"/>
      <c r="AZ82" s="282"/>
      <c r="BA82" s="268">
        <f t="shared" si="20"/>
        <v>0</v>
      </c>
      <c r="BB82" s="292"/>
      <c r="BC82" s="94" t="str">
        <f t="shared" si="21"/>
        <v>正确</v>
      </c>
    </row>
    <row r="83" s="1" customFormat="1" ht="33" customHeight="1" spans="1:55">
      <c r="A83" s="229">
        <f t="shared" si="15"/>
        <v>79</v>
      </c>
      <c r="B83" s="314"/>
      <c r="C83" s="288"/>
      <c r="D83" s="227"/>
      <c r="E83" s="287"/>
      <c r="F83" s="217">
        <f t="shared" si="16"/>
        <v>30</v>
      </c>
      <c r="G83" s="286"/>
      <c r="H83" s="215"/>
      <c r="I83" s="215"/>
      <c r="J83" s="215"/>
      <c r="K83" s="215"/>
      <c r="L83" s="215"/>
      <c r="M83" s="215"/>
      <c r="N83" s="215"/>
      <c r="O83" s="246"/>
      <c r="P83" s="215"/>
      <c r="Q83" s="215"/>
      <c r="R83" s="215"/>
      <c r="S83" s="256">
        <f t="shared" si="22"/>
        <v>0</v>
      </c>
      <c r="T83" s="263"/>
      <c r="U83" s="260"/>
      <c r="V83" s="289"/>
      <c r="W83" s="290"/>
      <c r="X83" s="290"/>
      <c r="Y83" s="290"/>
      <c r="Z83" s="290"/>
      <c r="AA83" s="290"/>
      <c r="AB83" s="269"/>
      <c r="AC83" s="268">
        <f t="shared" si="12"/>
        <v>0</v>
      </c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276">
        <f t="shared" si="17"/>
        <v>0</v>
      </c>
      <c r="AT83" s="268">
        <f t="shared" si="18"/>
        <v>0</v>
      </c>
      <c r="AU83" s="268">
        <f t="shared" si="19"/>
        <v>0</v>
      </c>
      <c r="AV83" s="281"/>
      <c r="AW83" s="282"/>
      <c r="AX83" s="282"/>
      <c r="AY83" s="282"/>
      <c r="AZ83" s="282"/>
      <c r="BA83" s="268">
        <f t="shared" si="20"/>
        <v>0</v>
      </c>
      <c r="BB83" s="292"/>
      <c r="BC83" s="94" t="str">
        <f t="shared" si="21"/>
        <v>正确</v>
      </c>
    </row>
    <row r="84" s="1" customFormat="1" ht="33" customHeight="1" spans="1:55">
      <c r="A84" s="229">
        <f t="shared" si="15"/>
        <v>80</v>
      </c>
      <c r="B84" s="314"/>
      <c r="C84" s="288"/>
      <c r="D84" s="227"/>
      <c r="E84" s="287"/>
      <c r="F84" s="217">
        <f t="shared" si="16"/>
        <v>30</v>
      </c>
      <c r="G84" s="286"/>
      <c r="H84" s="215"/>
      <c r="I84" s="215"/>
      <c r="J84" s="215"/>
      <c r="K84" s="215"/>
      <c r="L84" s="215"/>
      <c r="M84" s="215"/>
      <c r="N84" s="215"/>
      <c r="O84" s="246"/>
      <c r="P84" s="215"/>
      <c r="Q84" s="215"/>
      <c r="R84" s="215"/>
      <c r="S84" s="256">
        <f t="shared" si="22"/>
        <v>0</v>
      </c>
      <c r="T84" s="263"/>
      <c r="U84" s="260"/>
      <c r="V84" s="289"/>
      <c r="W84" s="290"/>
      <c r="X84" s="290"/>
      <c r="Y84" s="290"/>
      <c r="Z84" s="290"/>
      <c r="AA84" s="290"/>
      <c r="AB84" s="269"/>
      <c r="AC84" s="268">
        <f t="shared" si="12"/>
        <v>0</v>
      </c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276">
        <f t="shared" si="17"/>
        <v>0</v>
      </c>
      <c r="AT84" s="268">
        <f t="shared" si="18"/>
        <v>0</v>
      </c>
      <c r="AU84" s="268">
        <f t="shared" si="19"/>
        <v>0</v>
      </c>
      <c r="AV84" s="281"/>
      <c r="AW84" s="282"/>
      <c r="AX84" s="282"/>
      <c r="AY84" s="282"/>
      <c r="AZ84" s="282"/>
      <c r="BA84" s="268">
        <f t="shared" si="20"/>
        <v>0</v>
      </c>
      <c r="BB84" s="292"/>
      <c r="BC84" s="94" t="str">
        <f t="shared" si="21"/>
        <v>正确</v>
      </c>
    </row>
    <row r="85" s="1" customFormat="1" ht="33" customHeight="1" spans="1:55">
      <c r="A85" s="229">
        <f t="shared" si="15"/>
        <v>81</v>
      </c>
      <c r="B85" s="314"/>
      <c r="C85" s="288"/>
      <c r="D85" s="227"/>
      <c r="E85" s="287"/>
      <c r="F85" s="217">
        <f t="shared" si="16"/>
        <v>30</v>
      </c>
      <c r="G85" s="286"/>
      <c r="H85" s="215"/>
      <c r="I85" s="215"/>
      <c r="J85" s="215"/>
      <c r="K85" s="215"/>
      <c r="L85" s="215"/>
      <c r="M85" s="215"/>
      <c r="N85" s="215"/>
      <c r="O85" s="246"/>
      <c r="P85" s="215"/>
      <c r="Q85" s="215"/>
      <c r="R85" s="215"/>
      <c r="S85" s="256">
        <f t="shared" si="22"/>
        <v>0</v>
      </c>
      <c r="T85" s="263"/>
      <c r="U85" s="260"/>
      <c r="V85" s="289"/>
      <c r="W85" s="290"/>
      <c r="X85" s="290"/>
      <c r="Y85" s="290"/>
      <c r="Z85" s="290"/>
      <c r="AA85" s="290"/>
      <c r="AB85" s="269"/>
      <c r="AC85" s="268">
        <f t="shared" si="12"/>
        <v>0</v>
      </c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76">
        <f t="shared" si="17"/>
        <v>0</v>
      </c>
      <c r="AT85" s="268">
        <f t="shared" si="18"/>
        <v>0</v>
      </c>
      <c r="AU85" s="268">
        <f t="shared" si="19"/>
        <v>0</v>
      </c>
      <c r="AV85" s="281"/>
      <c r="AW85" s="282"/>
      <c r="AX85" s="282"/>
      <c r="AY85" s="282"/>
      <c r="AZ85" s="282"/>
      <c r="BA85" s="268">
        <f t="shared" si="20"/>
        <v>0</v>
      </c>
      <c r="BB85" s="292"/>
      <c r="BC85" s="94" t="str">
        <f t="shared" si="21"/>
        <v>正确</v>
      </c>
    </row>
    <row r="86" s="1" customFormat="1" ht="33" customHeight="1" spans="1:55">
      <c r="A86" s="229">
        <f t="shared" si="15"/>
        <v>82</v>
      </c>
      <c r="B86" s="314"/>
      <c r="C86" s="288"/>
      <c r="D86" s="227"/>
      <c r="E86" s="287"/>
      <c r="F86" s="217">
        <f t="shared" si="16"/>
        <v>30</v>
      </c>
      <c r="G86" s="286"/>
      <c r="H86" s="215"/>
      <c r="I86" s="215"/>
      <c r="J86" s="215"/>
      <c r="K86" s="215"/>
      <c r="L86" s="215"/>
      <c r="M86" s="215"/>
      <c r="N86" s="215"/>
      <c r="O86" s="246"/>
      <c r="P86" s="215"/>
      <c r="Q86" s="215"/>
      <c r="R86" s="215"/>
      <c r="S86" s="256">
        <f t="shared" si="22"/>
        <v>0</v>
      </c>
      <c r="T86" s="263"/>
      <c r="U86" s="260"/>
      <c r="V86" s="289"/>
      <c r="W86" s="290"/>
      <c r="X86" s="290"/>
      <c r="Y86" s="290"/>
      <c r="Z86" s="290"/>
      <c r="AA86" s="290"/>
      <c r="AB86" s="269"/>
      <c r="AC86" s="268">
        <f t="shared" si="12"/>
        <v>0</v>
      </c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276">
        <f t="shared" si="17"/>
        <v>0</v>
      </c>
      <c r="AT86" s="268">
        <f t="shared" si="18"/>
        <v>0</v>
      </c>
      <c r="AU86" s="268">
        <f t="shared" si="19"/>
        <v>0</v>
      </c>
      <c r="AV86" s="281"/>
      <c r="AW86" s="282"/>
      <c r="AX86" s="282"/>
      <c r="AY86" s="282"/>
      <c r="AZ86" s="282"/>
      <c r="BA86" s="268">
        <f t="shared" si="20"/>
        <v>0</v>
      </c>
      <c r="BB86" s="292"/>
      <c r="BC86" s="94" t="str">
        <f t="shared" si="21"/>
        <v>正确</v>
      </c>
    </row>
    <row r="87" s="1" customFormat="1" ht="33" customHeight="1" spans="1:55">
      <c r="A87" s="229">
        <f t="shared" si="15"/>
        <v>83</v>
      </c>
      <c r="B87" s="314"/>
      <c r="C87" s="288"/>
      <c r="D87" s="227"/>
      <c r="E87" s="287"/>
      <c r="F87" s="217">
        <f t="shared" si="16"/>
        <v>30</v>
      </c>
      <c r="G87" s="286"/>
      <c r="H87" s="215"/>
      <c r="I87" s="215"/>
      <c r="J87" s="215"/>
      <c r="K87" s="215"/>
      <c r="L87" s="215"/>
      <c r="M87" s="215"/>
      <c r="N87" s="215"/>
      <c r="O87" s="246"/>
      <c r="P87" s="215"/>
      <c r="Q87" s="215"/>
      <c r="R87" s="215"/>
      <c r="S87" s="256">
        <f t="shared" si="22"/>
        <v>0</v>
      </c>
      <c r="T87" s="263"/>
      <c r="U87" s="260"/>
      <c r="V87" s="289"/>
      <c r="W87" s="290"/>
      <c r="X87" s="290"/>
      <c r="Y87" s="290"/>
      <c r="Z87" s="290"/>
      <c r="AA87" s="290"/>
      <c r="AB87" s="269"/>
      <c r="AC87" s="268">
        <f t="shared" si="12"/>
        <v>0</v>
      </c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76">
        <f t="shared" si="17"/>
        <v>0</v>
      </c>
      <c r="AT87" s="268">
        <f t="shared" si="18"/>
        <v>0</v>
      </c>
      <c r="AU87" s="268">
        <f t="shared" si="19"/>
        <v>0</v>
      </c>
      <c r="AV87" s="281"/>
      <c r="AW87" s="282"/>
      <c r="AX87" s="282"/>
      <c r="AY87" s="282"/>
      <c r="AZ87" s="282"/>
      <c r="BA87" s="268">
        <f t="shared" si="20"/>
        <v>0</v>
      </c>
      <c r="BB87" s="292"/>
      <c r="BC87" s="94" t="str">
        <f t="shared" si="21"/>
        <v>正确</v>
      </c>
    </row>
    <row r="88" s="1" customFormat="1" ht="33" customHeight="1" spans="1:55">
      <c r="A88" s="229">
        <f t="shared" si="15"/>
        <v>84</v>
      </c>
      <c r="B88" s="314"/>
      <c r="C88" s="288"/>
      <c r="D88" s="227"/>
      <c r="E88" s="287"/>
      <c r="F88" s="217">
        <f t="shared" si="16"/>
        <v>30</v>
      </c>
      <c r="G88" s="286"/>
      <c r="H88" s="215"/>
      <c r="I88" s="215"/>
      <c r="J88" s="215"/>
      <c r="K88" s="215"/>
      <c r="L88" s="215"/>
      <c r="M88" s="215"/>
      <c r="N88" s="215"/>
      <c r="O88" s="246"/>
      <c r="P88" s="215"/>
      <c r="Q88" s="215"/>
      <c r="R88" s="215"/>
      <c r="S88" s="256">
        <f t="shared" si="22"/>
        <v>0</v>
      </c>
      <c r="T88" s="263"/>
      <c r="U88" s="260"/>
      <c r="V88" s="289"/>
      <c r="W88" s="290"/>
      <c r="X88" s="290"/>
      <c r="Y88" s="290"/>
      <c r="Z88" s="290"/>
      <c r="AA88" s="290"/>
      <c r="AB88" s="269"/>
      <c r="AC88" s="268">
        <f t="shared" si="12"/>
        <v>0</v>
      </c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76">
        <f t="shared" si="17"/>
        <v>0</v>
      </c>
      <c r="AT88" s="268">
        <f t="shared" si="18"/>
        <v>0</v>
      </c>
      <c r="AU88" s="268">
        <f t="shared" si="19"/>
        <v>0</v>
      </c>
      <c r="AV88" s="281"/>
      <c r="AW88" s="282"/>
      <c r="AX88" s="282"/>
      <c r="AY88" s="282"/>
      <c r="AZ88" s="282"/>
      <c r="BA88" s="268">
        <f t="shared" si="20"/>
        <v>0</v>
      </c>
      <c r="BB88" s="292"/>
      <c r="BC88" s="94" t="str">
        <f t="shared" si="21"/>
        <v>正确</v>
      </c>
    </row>
    <row r="89" s="1" customFormat="1" ht="33" customHeight="1" spans="1:55">
      <c r="A89" s="229">
        <f t="shared" si="15"/>
        <v>85</v>
      </c>
      <c r="B89" s="314"/>
      <c r="C89" s="288"/>
      <c r="D89" s="227"/>
      <c r="E89" s="287"/>
      <c r="F89" s="217">
        <f t="shared" si="16"/>
        <v>30</v>
      </c>
      <c r="G89" s="286"/>
      <c r="H89" s="215"/>
      <c r="I89" s="215"/>
      <c r="J89" s="215"/>
      <c r="K89" s="215"/>
      <c r="L89" s="215"/>
      <c r="M89" s="215"/>
      <c r="N89" s="215"/>
      <c r="O89" s="246"/>
      <c r="P89" s="215"/>
      <c r="Q89" s="215"/>
      <c r="R89" s="215"/>
      <c r="S89" s="256">
        <f t="shared" si="22"/>
        <v>0</v>
      </c>
      <c r="T89" s="263"/>
      <c r="U89" s="260"/>
      <c r="V89" s="289"/>
      <c r="W89" s="290"/>
      <c r="X89" s="290"/>
      <c r="Y89" s="290"/>
      <c r="Z89" s="290"/>
      <c r="AA89" s="290"/>
      <c r="AB89" s="269"/>
      <c r="AC89" s="268">
        <f t="shared" si="12"/>
        <v>0</v>
      </c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276">
        <f t="shared" si="17"/>
        <v>0</v>
      </c>
      <c r="AT89" s="268">
        <f t="shared" si="18"/>
        <v>0</v>
      </c>
      <c r="AU89" s="268">
        <f t="shared" si="19"/>
        <v>0</v>
      </c>
      <c r="AV89" s="281"/>
      <c r="AW89" s="282"/>
      <c r="AX89" s="282"/>
      <c r="AY89" s="282"/>
      <c r="AZ89" s="282"/>
      <c r="BA89" s="268">
        <f t="shared" si="20"/>
        <v>0</v>
      </c>
      <c r="BB89" s="292"/>
      <c r="BC89" s="94" t="str">
        <f t="shared" si="21"/>
        <v>正确</v>
      </c>
    </row>
    <row r="90" s="1" customFormat="1" ht="33" customHeight="1" spans="1:55">
      <c r="A90" s="229">
        <f t="shared" si="15"/>
        <v>86</v>
      </c>
      <c r="B90" s="314"/>
      <c r="C90" s="288"/>
      <c r="D90" s="227"/>
      <c r="E90" s="287"/>
      <c r="F90" s="217">
        <f t="shared" si="16"/>
        <v>30</v>
      </c>
      <c r="G90" s="286"/>
      <c r="H90" s="215"/>
      <c r="I90" s="215"/>
      <c r="J90" s="215"/>
      <c r="K90" s="215"/>
      <c r="L90" s="215"/>
      <c r="M90" s="215"/>
      <c r="N90" s="215"/>
      <c r="O90" s="246"/>
      <c r="P90" s="215"/>
      <c r="Q90" s="215"/>
      <c r="R90" s="215"/>
      <c r="S90" s="256">
        <f t="shared" si="22"/>
        <v>0</v>
      </c>
      <c r="T90" s="263"/>
      <c r="U90" s="260"/>
      <c r="V90" s="289"/>
      <c r="W90" s="290"/>
      <c r="X90" s="290"/>
      <c r="Y90" s="290"/>
      <c r="Z90" s="290"/>
      <c r="AA90" s="290"/>
      <c r="AB90" s="269"/>
      <c r="AC90" s="268">
        <f t="shared" si="12"/>
        <v>0</v>
      </c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276">
        <f t="shared" si="17"/>
        <v>0</v>
      </c>
      <c r="AT90" s="268">
        <f t="shared" si="18"/>
        <v>0</v>
      </c>
      <c r="AU90" s="268">
        <f t="shared" si="19"/>
        <v>0</v>
      </c>
      <c r="AV90" s="281"/>
      <c r="AW90" s="282"/>
      <c r="AX90" s="282"/>
      <c r="AY90" s="282"/>
      <c r="AZ90" s="282"/>
      <c r="BA90" s="268">
        <f t="shared" si="20"/>
        <v>0</v>
      </c>
      <c r="BB90" s="292"/>
      <c r="BC90" s="94" t="str">
        <f t="shared" si="21"/>
        <v>正确</v>
      </c>
    </row>
    <row r="91" s="1" customFormat="1" ht="33" customHeight="1" spans="1:55">
      <c r="A91" s="229">
        <f t="shared" si="15"/>
        <v>87</v>
      </c>
      <c r="B91" s="314"/>
      <c r="C91" s="288"/>
      <c r="D91" s="227"/>
      <c r="E91" s="287"/>
      <c r="F91" s="217">
        <f t="shared" si="16"/>
        <v>30</v>
      </c>
      <c r="G91" s="286"/>
      <c r="H91" s="215"/>
      <c r="I91" s="215"/>
      <c r="J91" s="215"/>
      <c r="K91" s="215"/>
      <c r="L91" s="215"/>
      <c r="M91" s="215"/>
      <c r="N91" s="215"/>
      <c r="O91" s="246"/>
      <c r="P91" s="215"/>
      <c r="Q91" s="215"/>
      <c r="R91" s="215"/>
      <c r="S91" s="256">
        <f t="shared" si="22"/>
        <v>0</v>
      </c>
      <c r="T91" s="263"/>
      <c r="U91" s="260"/>
      <c r="V91" s="289"/>
      <c r="W91" s="290"/>
      <c r="X91" s="290"/>
      <c r="Y91" s="290"/>
      <c r="Z91" s="290"/>
      <c r="AA91" s="290"/>
      <c r="AB91" s="269"/>
      <c r="AC91" s="268">
        <f t="shared" si="12"/>
        <v>0</v>
      </c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276">
        <f t="shared" si="17"/>
        <v>0</v>
      </c>
      <c r="AT91" s="268">
        <f t="shared" si="18"/>
        <v>0</v>
      </c>
      <c r="AU91" s="268">
        <f t="shared" si="19"/>
        <v>0</v>
      </c>
      <c r="AV91" s="281"/>
      <c r="AW91" s="282"/>
      <c r="AX91" s="282"/>
      <c r="AY91" s="282"/>
      <c r="AZ91" s="282"/>
      <c r="BA91" s="268">
        <f t="shared" si="20"/>
        <v>0</v>
      </c>
      <c r="BB91" s="292"/>
      <c r="BC91" s="94" t="str">
        <f t="shared" si="21"/>
        <v>正确</v>
      </c>
    </row>
    <row r="92" s="1" customFormat="1" ht="33" customHeight="1" spans="1:55">
      <c r="A92" s="229">
        <f t="shared" si="15"/>
        <v>88</v>
      </c>
      <c r="B92" s="314"/>
      <c r="C92" s="288"/>
      <c r="D92" s="227"/>
      <c r="E92" s="287"/>
      <c r="F92" s="217">
        <f t="shared" si="16"/>
        <v>30</v>
      </c>
      <c r="G92" s="286"/>
      <c r="H92" s="215"/>
      <c r="I92" s="215"/>
      <c r="J92" s="215"/>
      <c r="K92" s="215"/>
      <c r="L92" s="215"/>
      <c r="M92" s="215"/>
      <c r="N92" s="215"/>
      <c r="O92" s="246"/>
      <c r="P92" s="215"/>
      <c r="Q92" s="215"/>
      <c r="R92" s="215"/>
      <c r="S92" s="256">
        <f t="shared" si="22"/>
        <v>0</v>
      </c>
      <c r="T92" s="263"/>
      <c r="U92" s="260"/>
      <c r="V92" s="289"/>
      <c r="W92" s="290"/>
      <c r="X92" s="290"/>
      <c r="Y92" s="290"/>
      <c r="Z92" s="290"/>
      <c r="AA92" s="290"/>
      <c r="AB92" s="269"/>
      <c r="AC92" s="268">
        <f t="shared" si="12"/>
        <v>0</v>
      </c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76">
        <f t="shared" si="17"/>
        <v>0</v>
      </c>
      <c r="AT92" s="268">
        <f t="shared" si="18"/>
        <v>0</v>
      </c>
      <c r="AU92" s="268">
        <f t="shared" si="19"/>
        <v>0</v>
      </c>
      <c r="AV92" s="281"/>
      <c r="AW92" s="282"/>
      <c r="AX92" s="282"/>
      <c r="AY92" s="282"/>
      <c r="AZ92" s="282"/>
      <c r="BA92" s="268">
        <f t="shared" si="20"/>
        <v>0</v>
      </c>
      <c r="BB92" s="292"/>
      <c r="BC92" s="94" t="str">
        <f t="shared" si="21"/>
        <v>正确</v>
      </c>
    </row>
    <row r="93" s="1" customFormat="1" ht="33" customHeight="1" spans="1:55">
      <c r="A93" s="229">
        <f t="shared" si="15"/>
        <v>89</v>
      </c>
      <c r="B93" s="314"/>
      <c r="C93" s="288"/>
      <c r="D93" s="227"/>
      <c r="E93" s="287"/>
      <c r="F93" s="217">
        <f t="shared" si="16"/>
        <v>30</v>
      </c>
      <c r="G93" s="286"/>
      <c r="H93" s="215"/>
      <c r="I93" s="215"/>
      <c r="J93" s="215"/>
      <c r="K93" s="215"/>
      <c r="L93" s="215"/>
      <c r="M93" s="215"/>
      <c r="N93" s="215"/>
      <c r="O93" s="246"/>
      <c r="P93" s="215"/>
      <c r="Q93" s="215"/>
      <c r="R93" s="215"/>
      <c r="S93" s="256">
        <f t="shared" si="22"/>
        <v>0</v>
      </c>
      <c r="T93" s="263"/>
      <c r="U93" s="260"/>
      <c r="V93" s="289"/>
      <c r="W93" s="290"/>
      <c r="X93" s="290"/>
      <c r="Y93" s="290"/>
      <c r="Z93" s="290"/>
      <c r="AA93" s="290"/>
      <c r="AB93" s="269"/>
      <c r="AC93" s="268">
        <f t="shared" si="12"/>
        <v>0</v>
      </c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76">
        <f t="shared" si="17"/>
        <v>0</v>
      </c>
      <c r="AT93" s="268">
        <f t="shared" si="18"/>
        <v>0</v>
      </c>
      <c r="AU93" s="268">
        <f t="shared" si="19"/>
        <v>0</v>
      </c>
      <c r="AV93" s="281"/>
      <c r="AW93" s="282"/>
      <c r="AX93" s="282"/>
      <c r="AY93" s="282"/>
      <c r="AZ93" s="282"/>
      <c r="BA93" s="268">
        <f t="shared" si="20"/>
        <v>0</v>
      </c>
      <c r="BB93" s="292"/>
      <c r="BC93" s="94" t="str">
        <f t="shared" si="21"/>
        <v>正确</v>
      </c>
    </row>
    <row r="94" s="1" customFormat="1" ht="33" customHeight="1" spans="1:55">
      <c r="A94" s="229">
        <f t="shared" si="15"/>
        <v>90</v>
      </c>
      <c r="B94" s="314"/>
      <c r="C94" s="288"/>
      <c r="D94" s="227"/>
      <c r="E94" s="287"/>
      <c r="F94" s="217">
        <f t="shared" si="16"/>
        <v>30</v>
      </c>
      <c r="G94" s="286"/>
      <c r="H94" s="215"/>
      <c r="I94" s="215"/>
      <c r="J94" s="215"/>
      <c r="K94" s="215"/>
      <c r="L94" s="215"/>
      <c r="M94" s="215"/>
      <c r="N94" s="215"/>
      <c r="O94" s="246"/>
      <c r="P94" s="215"/>
      <c r="Q94" s="215"/>
      <c r="R94" s="215"/>
      <c r="S94" s="256">
        <f t="shared" si="22"/>
        <v>0</v>
      </c>
      <c r="T94" s="263"/>
      <c r="U94" s="260"/>
      <c r="V94" s="289"/>
      <c r="W94" s="290"/>
      <c r="X94" s="290"/>
      <c r="Y94" s="290"/>
      <c r="Z94" s="290"/>
      <c r="AA94" s="290"/>
      <c r="AB94" s="269"/>
      <c r="AC94" s="268">
        <f t="shared" si="12"/>
        <v>0</v>
      </c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76">
        <f t="shared" si="17"/>
        <v>0</v>
      </c>
      <c r="AT94" s="268">
        <f t="shared" si="18"/>
        <v>0</v>
      </c>
      <c r="AU94" s="268">
        <f t="shared" si="19"/>
        <v>0</v>
      </c>
      <c r="AV94" s="281"/>
      <c r="AW94" s="282"/>
      <c r="AX94" s="282"/>
      <c r="AY94" s="282"/>
      <c r="AZ94" s="282"/>
      <c r="BA94" s="268">
        <f t="shared" si="20"/>
        <v>0</v>
      </c>
      <c r="BB94" s="292"/>
      <c r="BC94" s="94" t="str">
        <f t="shared" si="21"/>
        <v>正确</v>
      </c>
    </row>
    <row r="95" s="1" customFormat="1" ht="33" customHeight="1" spans="1:55">
      <c r="A95" s="229">
        <f t="shared" si="15"/>
        <v>91</v>
      </c>
      <c r="B95" s="314"/>
      <c r="C95" s="288"/>
      <c r="D95" s="227"/>
      <c r="E95" s="287"/>
      <c r="F95" s="217">
        <f t="shared" si="16"/>
        <v>30</v>
      </c>
      <c r="G95" s="286"/>
      <c r="H95" s="215"/>
      <c r="I95" s="215"/>
      <c r="J95" s="215"/>
      <c r="K95" s="215"/>
      <c r="L95" s="215"/>
      <c r="M95" s="215"/>
      <c r="N95" s="215"/>
      <c r="O95" s="246"/>
      <c r="P95" s="215"/>
      <c r="Q95" s="215"/>
      <c r="R95" s="215"/>
      <c r="S95" s="256">
        <f t="shared" si="22"/>
        <v>0</v>
      </c>
      <c r="T95" s="263"/>
      <c r="U95" s="260"/>
      <c r="V95" s="289"/>
      <c r="W95" s="290"/>
      <c r="X95" s="290"/>
      <c r="Y95" s="290"/>
      <c r="Z95" s="290"/>
      <c r="AA95" s="290"/>
      <c r="AB95" s="269"/>
      <c r="AC95" s="268">
        <f t="shared" si="12"/>
        <v>0</v>
      </c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76">
        <f t="shared" si="17"/>
        <v>0</v>
      </c>
      <c r="AT95" s="268">
        <f t="shared" si="18"/>
        <v>0</v>
      </c>
      <c r="AU95" s="268">
        <f t="shared" si="19"/>
        <v>0</v>
      </c>
      <c r="AV95" s="281"/>
      <c r="AW95" s="282"/>
      <c r="AX95" s="282"/>
      <c r="AY95" s="282"/>
      <c r="AZ95" s="282"/>
      <c r="BA95" s="268">
        <f t="shared" si="20"/>
        <v>0</v>
      </c>
      <c r="BB95" s="292"/>
      <c r="BC95" s="94" t="str">
        <f t="shared" si="21"/>
        <v>正确</v>
      </c>
    </row>
    <row r="96" s="1" customFormat="1" ht="33" customHeight="1" spans="1:55">
      <c r="A96" s="229">
        <f t="shared" si="15"/>
        <v>92</v>
      </c>
      <c r="B96" s="314"/>
      <c r="C96" s="288"/>
      <c r="D96" s="227"/>
      <c r="E96" s="287"/>
      <c r="F96" s="217">
        <f t="shared" si="16"/>
        <v>30</v>
      </c>
      <c r="G96" s="286"/>
      <c r="H96" s="215"/>
      <c r="I96" s="215"/>
      <c r="J96" s="215"/>
      <c r="K96" s="215"/>
      <c r="L96" s="215"/>
      <c r="M96" s="215"/>
      <c r="N96" s="215"/>
      <c r="O96" s="246"/>
      <c r="P96" s="215"/>
      <c r="Q96" s="215"/>
      <c r="R96" s="215"/>
      <c r="S96" s="256">
        <f t="shared" si="22"/>
        <v>0</v>
      </c>
      <c r="T96" s="263"/>
      <c r="U96" s="260"/>
      <c r="V96" s="289"/>
      <c r="W96" s="290"/>
      <c r="X96" s="290"/>
      <c r="Y96" s="290"/>
      <c r="Z96" s="290"/>
      <c r="AA96" s="290"/>
      <c r="AB96" s="269"/>
      <c r="AC96" s="268">
        <f t="shared" si="12"/>
        <v>0</v>
      </c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76">
        <f t="shared" si="17"/>
        <v>0</v>
      </c>
      <c r="AT96" s="268">
        <f t="shared" si="18"/>
        <v>0</v>
      </c>
      <c r="AU96" s="268">
        <f t="shared" si="19"/>
        <v>0</v>
      </c>
      <c r="AV96" s="281"/>
      <c r="AW96" s="282"/>
      <c r="AX96" s="282"/>
      <c r="AY96" s="282"/>
      <c r="AZ96" s="282"/>
      <c r="BA96" s="268">
        <f t="shared" si="20"/>
        <v>0</v>
      </c>
      <c r="BB96" s="292"/>
      <c r="BC96" s="94" t="str">
        <f t="shared" si="21"/>
        <v>正确</v>
      </c>
    </row>
    <row r="97" s="1" customFormat="1" ht="33" customHeight="1" spans="1:55">
      <c r="A97" s="229">
        <f t="shared" si="15"/>
        <v>93</v>
      </c>
      <c r="B97" s="314"/>
      <c r="C97" s="288"/>
      <c r="D97" s="227"/>
      <c r="E97" s="287"/>
      <c r="F97" s="217">
        <f t="shared" si="16"/>
        <v>30</v>
      </c>
      <c r="G97" s="286"/>
      <c r="H97" s="215"/>
      <c r="I97" s="215"/>
      <c r="J97" s="215"/>
      <c r="K97" s="215"/>
      <c r="L97" s="215"/>
      <c r="M97" s="215"/>
      <c r="N97" s="215"/>
      <c r="O97" s="246"/>
      <c r="P97" s="215"/>
      <c r="Q97" s="215"/>
      <c r="R97" s="215"/>
      <c r="S97" s="256">
        <f t="shared" si="22"/>
        <v>0</v>
      </c>
      <c r="T97" s="263"/>
      <c r="U97" s="260"/>
      <c r="V97" s="289"/>
      <c r="W97" s="290"/>
      <c r="X97" s="290"/>
      <c r="Y97" s="290"/>
      <c r="Z97" s="290"/>
      <c r="AA97" s="290"/>
      <c r="AB97" s="269"/>
      <c r="AC97" s="268">
        <f t="shared" si="12"/>
        <v>0</v>
      </c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76">
        <f t="shared" si="17"/>
        <v>0</v>
      </c>
      <c r="AT97" s="268">
        <f t="shared" si="18"/>
        <v>0</v>
      </c>
      <c r="AU97" s="268">
        <f t="shared" si="19"/>
        <v>0</v>
      </c>
      <c r="AV97" s="281"/>
      <c r="AW97" s="282"/>
      <c r="AX97" s="282"/>
      <c r="AY97" s="282"/>
      <c r="AZ97" s="282"/>
      <c r="BA97" s="268">
        <f t="shared" si="20"/>
        <v>0</v>
      </c>
      <c r="BB97" s="292"/>
      <c r="BC97" s="94" t="str">
        <f t="shared" si="21"/>
        <v>正确</v>
      </c>
    </row>
    <row r="98" s="1" customFormat="1" ht="33" customHeight="1" spans="1:55">
      <c r="A98" s="229">
        <f t="shared" si="15"/>
        <v>94</v>
      </c>
      <c r="B98" s="314"/>
      <c r="C98" s="288"/>
      <c r="D98" s="227"/>
      <c r="E98" s="287"/>
      <c r="F98" s="217">
        <f t="shared" si="16"/>
        <v>30</v>
      </c>
      <c r="G98" s="286"/>
      <c r="H98" s="215"/>
      <c r="I98" s="215"/>
      <c r="J98" s="215"/>
      <c r="K98" s="215"/>
      <c r="L98" s="215"/>
      <c r="M98" s="215"/>
      <c r="N98" s="215"/>
      <c r="O98" s="246"/>
      <c r="P98" s="215"/>
      <c r="Q98" s="215"/>
      <c r="R98" s="215"/>
      <c r="S98" s="256">
        <f t="shared" si="22"/>
        <v>0</v>
      </c>
      <c r="T98" s="263"/>
      <c r="U98" s="260"/>
      <c r="V98" s="289"/>
      <c r="W98" s="290"/>
      <c r="X98" s="290"/>
      <c r="Y98" s="290"/>
      <c r="Z98" s="290"/>
      <c r="AA98" s="290"/>
      <c r="AB98" s="269"/>
      <c r="AC98" s="268">
        <f t="shared" si="12"/>
        <v>0</v>
      </c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76">
        <f t="shared" si="17"/>
        <v>0</v>
      </c>
      <c r="AT98" s="268">
        <f t="shared" si="18"/>
        <v>0</v>
      </c>
      <c r="AU98" s="268">
        <f t="shared" si="19"/>
        <v>0</v>
      </c>
      <c r="AV98" s="281"/>
      <c r="AW98" s="282"/>
      <c r="AX98" s="282"/>
      <c r="AY98" s="282"/>
      <c r="AZ98" s="282"/>
      <c r="BA98" s="268">
        <f t="shared" si="20"/>
        <v>0</v>
      </c>
      <c r="BB98" s="292"/>
      <c r="BC98" s="94" t="str">
        <f t="shared" si="21"/>
        <v>正确</v>
      </c>
    </row>
    <row r="99" s="1" customFormat="1" ht="33" customHeight="1" spans="1:55">
      <c r="A99" s="229">
        <f t="shared" si="15"/>
        <v>95</v>
      </c>
      <c r="B99" s="314"/>
      <c r="C99" s="288"/>
      <c r="D99" s="227"/>
      <c r="E99" s="287"/>
      <c r="F99" s="217">
        <f t="shared" si="16"/>
        <v>30</v>
      </c>
      <c r="G99" s="286"/>
      <c r="H99" s="215"/>
      <c r="I99" s="215"/>
      <c r="J99" s="215"/>
      <c r="K99" s="215"/>
      <c r="L99" s="215"/>
      <c r="M99" s="215"/>
      <c r="N99" s="215"/>
      <c r="O99" s="246"/>
      <c r="P99" s="215"/>
      <c r="Q99" s="215"/>
      <c r="R99" s="215"/>
      <c r="S99" s="256">
        <f t="shared" si="22"/>
        <v>0</v>
      </c>
      <c r="T99" s="263"/>
      <c r="U99" s="260"/>
      <c r="V99" s="289"/>
      <c r="W99" s="290"/>
      <c r="X99" s="290"/>
      <c r="Y99" s="290"/>
      <c r="Z99" s="290"/>
      <c r="AA99" s="290"/>
      <c r="AB99" s="269"/>
      <c r="AC99" s="268">
        <f t="shared" si="12"/>
        <v>0</v>
      </c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76">
        <f t="shared" si="17"/>
        <v>0</v>
      </c>
      <c r="AT99" s="268">
        <f t="shared" si="18"/>
        <v>0</v>
      </c>
      <c r="AU99" s="268">
        <f t="shared" si="19"/>
        <v>0</v>
      </c>
      <c r="AV99" s="281"/>
      <c r="AW99" s="282"/>
      <c r="AX99" s="282"/>
      <c r="AY99" s="282"/>
      <c r="AZ99" s="282"/>
      <c r="BA99" s="268">
        <f t="shared" si="20"/>
        <v>0</v>
      </c>
      <c r="BB99" s="292"/>
      <c r="BC99" s="94" t="str">
        <f t="shared" si="21"/>
        <v>正确</v>
      </c>
    </row>
    <row r="100" s="1" customFormat="1" ht="33" customHeight="1" spans="1:55">
      <c r="A100" s="229">
        <f t="shared" si="15"/>
        <v>96</v>
      </c>
      <c r="B100" s="314"/>
      <c r="C100" s="288"/>
      <c r="D100" s="227"/>
      <c r="E100" s="287"/>
      <c r="F100" s="217">
        <f t="shared" si="16"/>
        <v>30</v>
      </c>
      <c r="G100" s="286"/>
      <c r="H100" s="215"/>
      <c r="I100" s="215"/>
      <c r="J100" s="215"/>
      <c r="K100" s="215"/>
      <c r="L100" s="215"/>
      <c r="M100" s="215"/>
      <c r="N100" s="215"/>
      <c r="O100" s="246"/>
      <c r="P100" s="215"/>
      <c r="Q100" s="215"/>
      <c r="R100" s="215"/>
      <c r="S100" s="256">
        <f t="shared" si="22"/>
        <v>0</v>
      </c>
      <c r="T100" s="263"/>
      <c r="U100" s="260"/>
      <c r="V100" s="289"/>
      <c r="W100" s="290"/>
      <c r="X100" s="290"/>
      <c r="Y100" s="290"/>
      <c r="Z100" s="290"/>
      <c r="AA100" s="290"/>
      <c r="AB100" s="269"/>
      <c r="AC100" s="268">
        <f t="shared" si="12"/>
        <v>0</v>
      </c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76">
        <f t="shared" si="17"/>
        <v>0</v>
      </c>
      <c r="AT100" s="268">
        <f t="shared" si="18"/>
        <v>0</v>
      </c>
      <c r="AU100" s="268">
        <f t="shared" si="19"/>
        <v>0</v>
      </c>
      <c r="AV100" s="281"/>
      <c r="AW100" s="282"/>
      <c r="AX100" s="282"/>
      <c r="AY100" s="282"/>
      <c r="AZ100" s="282"/>
      <c r="BA100" s="268">
        <f t="shared" si="20"/>
        <v>0</v>
      </c>
      <c r="BB100" s="292"/>
      <c r="BC100" s="94" t="str">
        <f t="shared" si="21"/>
        <v>正确</v>
      </c>
    </row>
    <row r="101" s="1" customFormat="1" ht="33" customHeight="1" spans="1:55">
      <c r="A101" s="229">
        <f t="shared" si="15"/>
        <v>97</v>
      </c>
      <c r="B101" s="314"/>
      <c r="C101" s="288"/>
      <c r="D101" s="227"/>
      <c r="E101" s="287"/>
      <c r="F101" s="217">
        <f t="shared" si="16"/>
        <v>30</v>
      </c>
      <c r="G101" s="286"/>
      <c r="H101" s="215"/>
      <c r="I101" s="215"/>
      <c r="J101" s="215"/>
      <c r="K101" s="215"/>
      <c r="L101" s="215"/>
      <c r="M101" s="215"/>
      <c r="N101" s="215"/>
      <c r="O101" s="246"/>
      <c r="P101" s="215"/>
      <c r="Q101" s="215"/>
      <c r="R101" s="215"/>
      <c r="S101" s="256">
        <f t="shared" si="22"/>
        <v>0</v>
      </c>
      <c r="T101" s="263"/>
      <c r="U101" s="260"/>
      <c r="V101" s="289"/>
      <c r="W101" s="290"/>
      <c r="X101" s="290"/>
      <c r="Y101" s="290"/>
      <c r="Z101" s="290"/>
      <c r="AA101" s="290"/>
      <c r="AB101" s="269"/>
      <c r="AC101" s="268">
        <f t="shared" si="12"/>
        <v>0</v>
      </c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76">
        <f t="shared" si="17"/>
        <v>0</v>
      </c>
      <c r="AT101" s="268">
        <f t="shared" si="18"/>
        <v>0</v>
      </c>
      <c r="AU101" s="268">
        <f t="shared" si="19"/>
        <v>0</v>
      </c>
      <c r="AV101" s="281"/>
      <c r="AW101" s="282"/>
      <c r="AX101" s="282"/>
      <c r="AY101" s="282"/>
      <c r="AZ101" s="282"/>
      <c r="BA101" s="268">
        <f t="shared" si="20"/>
        <v>0</v>
      </c>
      <c r="BB101" s="292"/>
      <c r="BC101" s="94" t="str">
        <f t="shared" si="21"/>
        <v>正确</v>
      </c>
    </row>
    <row r="102" s="1" customFormat="1" ht="33" customHeight="1" spans="1:55">
      <c r="A102" s="229">
        <f t="shared" si="15"/>
        <v>98</v>
      </c>
      <c r="B102" s="314"/>
      <c r="C102" s="288"/>
      <c r="D102" s="227"/>
      <c r="E102" s="287"/>
      <c r="F102" s="217">
        <f t="shared" si="16"/>
        <v>30</v>
      </c>
      <c r="G102" s="286"/>
      <c r="H102" s="215"/>
      <c r="I102" s="215"/>
      <c r="J102" s="215"/>
      <c r="K102" s="215"/>
      <c r="L102" s="215"/>
      <c r="M102" s="215"/>
      <c r="N102" s="215"/>
      <c r="O102" s="246"/>
      <c r="P102" s="215"/>
      <c r="Q102" s="215"/>
      <c r="R102" s="215"/>
      <c r="S102" s="256">
        <f t="shared" si="22"/>
        <v>0</v>
      </c>
      <c r="T102" s="263"/>
      <c r="U102" s="260"/>
      <c r="V102" s="289"/>
      <c r="W102" s="290"/>
      <c r="X102" s="290"/>
      <c r="Y102" s="290"/>
      <c r="Z102" s="290"/>
      <c r="AA102" s="290"/>
      <c r="AB102" s="269"/>
      <c r="AC102" s="268">
        <f t="shared" si="12"/>
        <v>0</v>
      </c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76">
        <f t="shared" si="17"/>
        <v>0</v>
      </c>
      <c r="AT102" s="268">
        <f t="shared" si="18"/>
        <v>0</v>
      </c>
      <c r="AU102" s="268">
        <f t="shared" si="19"/>
        <v>0</v>
      </c>
      <c r="AV102" s="281"/>
      <c r="AW102" s="282"/>
      <c r="AX102" s="282"/>
      <c r="AY102" s="282"/>
      <c r="AZ102" s="282"/>
      <c r="BA102" s="268">
        <f t="shared" si="20"/>
        <v>0</v>
      </c>
      <c r="BB102" s="292"/>
      <c r="BC102" s="94" t="str">
        <f t="shared" si="21"/>
        <v>正确</v>
      </c>
    </row>
    <row r="103" s="1" customFormat="1" ht="33" customHeight="1" spans="1:55">
      <c r="A103" s="229">
        <f t="shared" si="15"/>
        <v>99</v>
      </c>
      <c r="B103" s="314"/>
      <c r="C103" s="288"/>
      <c r="D103" s="227"/>
      <c r="E103" s="287"/>
      <c r="F103" s="217">
        <f t="shared" si="16"/>
        <v>30</v>
      </c>
      <c r="G103" s="286"/>
      <c r="H103" s="215"/>
      <c r="I103" s="215"/>
      <c r="J103" s="215"/>
      <c r="K103" s="215"/>
      <c r="L103" s="215"/>
      <c r="M103" s="215"/>
      <c r="N103" s="215"/>
      <c r="O103" s="246"/>
      <c r="P103" s="215"/>
      <c r="Q103" s="215"/>
      <c r="R103" s="215"/>
      <c r="S103" s="256">
        <f t="shared" si="22"/>
        <v>0</v>
      </c>
      <c r="T103" s="263"/>
      <c r="U103" s="260"/>
      <c r="V103" s="289"/>
      <c r="W103" s="290"/>
      <c r="X103" s="290"/>
      <c r="Y103" s="290"/>
      <c r="Z103" s="290"/>
      <c r="AA103" s="290"/>
      <c r="AB103" s="269"/>
      <c r="AC103" s="268">
        <f t="shared" si="12"/>
        <v>0</v>
      </c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76">
        <f t="shared" si="17"/>
        <v>0</v>
      </c>
      <c r="AT103" s="268">
        <f t="shared" si="18"/>
        <v>0</v>
      </c>
      <c r="AU103" s="268">
        <f t="shared" si="19"/>
        <v>0</v>
      </c>
      <c r="AV103" s="281"/>
      <c r="AW103" s="282"/>
      <c r="AX103" s="282"/>
      <c r="AY103" s="282"/>
      <c r="AZ103" s="282"/>
      <c r="BA103" s="268">
        <f t="shared" si="20"/>
        <v>0</v>
      </c>
      <c r="BB103" s="292"/>
      <c r="BC103" s="94" t="str">
        <f t="shared" si="21"/>
        <v>正确</v>
      </c>
    </row>
    <row r="104" s="1" customFormat="1" ht="33" customHeight="1" spans="1:55">
      <c r="A104" s="229">
        <f t="shared" si="15"/>
        <v>100</v>
      </c>
      <c r="B104" s="314"/>
      <c r="C104" s="288"/>
      <c r="D104" s="227"/>
      <c r="E104" s="287"/>
      <c r="F104" s="217">
        <f t="shared" si="16"/>
        <v>30</v>
      </c>
      <c r="G104" s="286"/>
      <c r="H104" s="215"/>
      <c r="I104" s="215"/>
      <c r="J104" s="215"/>
      <c r="K104" s="215"/>
      <c r="L104" s="215"/>
      <c r="M104" s="215"/>
      <c r="N104" s="215"/>
      <c r="O104" s="246"/>
      <c r="P104" s="215"/>
      <c r="Q104" s="215"/>
      <c r="R104" s="215"/>
      <c r="S104" s="256">
        <f t="shared" si="22"/>
        <v>0</v>
      </c>
      <c r="T104" s="263"/>
      <c r="U104" s="260"/>
      <c r="V104" s="289"/>
      <c r="W104" s="290"/>
      <c r="X104" s="290"/>
      <c r="Y104" s="290"/>
      <c r="Z104" s="290"/>
      <c r="AA104" s="290"/>
      <c r="AB104" s="269"/>
      <c r="AC104" s="268">
        <f t="shared" si="12"/>
        <v>0</v>
      </c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76">
        <f t="shared" si="17"/>
        <v>0</v>
      </c>
      <c r="AT104" s="268">
        <f t="shared" si="18"/>
        <v>0</v>
      </c>
      <c r="AU104" s="268">
        <f t="shared" si="19"/>
        <v>0</v>
      </c>
      <c r="AV104" s="281"/>
      <c r="AW104" s="282"/>
      <c r="AX104" s="282"/>
      <c r="AY104" s="282"/>
      <c r="AZ104" s="282"/>
      <c r="BA104" s="268">
        <f t="shared" si="20"/>
        <v>0</v>
      </c>
      <c r="BB104" s="292"/>
      <c r="BC104" s="94" t="str">
        <f t="shared" si="21"/>
        <v>正确</v>
      </c>
    </row>
    <row r="105" s="1" customFormat="1" ht="33" customHeight="1" spans="1:55">
      <c r="A105" s="229">
        <f t="shared" si="15"/>
        <v>101</v>
      </c>
      <c r="B105" s="314"/>
      <c r="C105" s="288"/>
      <c r="D105" s="227"/>
      <c r="E105" s="287"/>
      <c r="F105" s="217">
        <f t="shared" si="16"/>
        <v>30</v>
      </c>
      <c r="G105" s="286"/>
      <c r="H105" s="215"/>
      <c r="I105" s="215"/>
      <c r="J105" s="215"/>
      <c r="K105" s="215"/>
      <c r="L105" s="215"/>
      <c r="M105" s="215"/>
      <c r="N105" s="215"/>
      <c r="O105" s="246"/>
      <c r="P105" s="215"/>
      <c r="Q105" s="215"/>
      <c r="R105" s="215"/>
      <c r="S105" s="256">
        <f t="shared" si="22"/>
        <v>0</v>
      </c>
      <c r="T105" s="263"/>
      <c r="U105" s="260"/>
      <c r="V105" s="289"/>
      <c r="W105" s="290"/>
      <c r="X105" s="290"/>
      <c r="Y105" s="290"/>
      <c r="Z105" s="290"/>
      <c r="AA105" s="290"/>
      <c r="AB105" s="269"/>
      <c r="AC105" s="268">
        <f t="shared" si="12"/>
        <v>0</v>
      </c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276">
        <f t="shared" si="17"/>
        <v>0</v>
      </c>
      <c r="AT105" s="268">
        <f t="shared" si="18"/>
        <v>0</v>
      </c>
      <c r="AU105" s="268">
        <f t="shared" si="19"/>
        <v>0</v>
      </c>
      <c r="AV105" s="281"/>
      <c r="AW105" s="282"/>
      <c r="AX105" s="282"/>
      <c r="AY105" s="282"/>
      <c r="AZ105" s="282"/>
      <c r="BA105" s="268">
        <f t="shared" si="20"/>
        <v>0</v>
      </c>
      <c r="BB105" s="292"/>
      <c r="BC105" s="94" t="str">
        <f t="shared" si="21"/>
        <v>正确</v>
      </c>
    </row>
    <row r="106" s="1" customFormat="1" ht="33" customHeight="1" spans="1:55">
      <c r="A106" s="229">
        <f t="shared" si="15"/>
        <v>102</v>
      </c>
      <c r="B106" s="314"/>
      <c r="C106" s="288"/>
      <c r="D106" s="227"/>
      <c r="E106" s="287"/>
      <c r="F106" s="217">
        <f t="shared" si="16"/>
        <v>30</v>
      </c>
      <c r="G106" s="286"/>
      <c r="H106" s="215"/>
      <c r="I106" s="215"/>
      <c r="J106" s="215"/>
      <c r="K106" s="215"/>
      <c r="L106" s="215"/>
      <c r="M106" s="215"/>
      <c r="N106" s="215"/>
      <c r="O106" s="246"/>
      <c r="P106" s="215"/>
      <c r="Q106" s="215"/>
      <c r="R106" s="215"/>
      <c r="S106" s="256">
        <f t="shared" si="22"/>
        <v>0</v>
      </c>
      <c r="T106" s="263"/>
      <c r="U106" s="260"/>
      <c r="V106" s="289"/>
      <c r="W106" s="290"/>
      <c r="X106" s="290"/>
      <c r="Y106" s="290"/>
      <c r="Z106" s="290"/>
      <c r="AA106" s="290"/>
      <c r="AB106" s="269"/>
      <c r="AC106" s="268">
        <f t="shared" si="12"/>
        <v>0</v>
      </c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276">
        <f t="shared" si="17"/>
        <v>0</v>
      </c>
      <c r="AT106" s="268">
        <f t="shared" si="18"/>
        <v>0</v>
      </c>
      <c r="AU106" s="268">
        <f t="shared" si="19"/>
        <v>0</v>
      </c>
      <c r="AV106" s="281"/>
      <c r="AW106" s="282"/>
      <c r="AX106" s="282"/>
      <c r="AY106" s="282"/>
      <c r="AZ106" s="282"/>
      <c r="BA106" s="268">
        <f t="shared" si="20"/>
        <v>0</v>
      </c>
      <c r="BB106" s="292"/>
      <c r="BC106" s="94" t="str">
        <f t="shared" si="21"/>
        <v>正确</v>
      </c>
    </row>
    <row r="107" s="1" customFormat="1" ht="33" customHeight="1" spans="1:55">
      <c r="A107" s="229">
        <f t="shared" si="15"/>
        <v>103</v>
      </c>
      <c r="B107" s="314"/>
      <c r="C107" s="288"/>
      <c r="D107" s="227"/>
      <c r="E107" s="287"/>
      <c r="F107" s="217">
        <f t="shared" si="16"/>
        <v>30</v>
      </c>
      <c r="G107" s="286"/>
      <c r="H107" s="215"/>
      <c r="I107" s="215"/>
      <c r="J107" s="215"/>
      <c r="K107" s="215"/>
      <c r="L107" s="215"/>
      <c r="M107" s="215"/>
      <c r="N107" s="215"/>
      <c r="O107" s="246"/>
      <c r="P107" s="215"/>
      <c r="Q107" s="215"/>
      <c r="R107" s="215"/>
      <c r="S107" s="256">
        <f t="shared" si="22"/>
        <v>0</v>
      </c>
      <c r="T107" s="263"/>
      <c r="U107" s="260"/>
      <c r="V107" s="289"/>
      <c r="W107" s="290"/>
      <c r="X107" s="290"/>
      <c r="Y107" s="290"/>
      <c r="Z107" s="290"/>
      <c r="AA107" s="290"/>
      <c r="AB107" s="269"/>
      <c r="AC107" s="268">
        <f t="shared" si="12"/>
        <v>0</v>
      </c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276">
        <f t="shared" si="17"/>
        <v>0</v>
      </c>
      <c r="AT107" s="268">
        <f t="shared" si="18"/>
        <v>0</v>
      </c>
      <c r="AU107" s="268">
        <f t="shared" si="19"/>
        <v>0</v>
      </c>
      <c r="AV107" s="281"/>
      <c r="AW107" s="282"/>
      <c r="AX107" s="282"/>
      <c r="AY107" s="282"/>
      <c r="AZ107" s="282"/>
      <c r="BA107" s="268">
        <f t="shared" si="20"/>
        <v>0</v>
      </c>
      <c r="BB107" s="292"/>
      <c r="BC107" s="94" t="str">
        <f t="shared" si="21"/>
        <v>正确</v>
      </c>
    </row>
    <row r="108" s="1" customFormat="1" ht="33" customHeight="1" spans="1:55">
      <c r="A108" s="229">
        <f t="shared" si="15"/>
        <v>104</v>
      </c>
      <c r="B108" s="314"/>
      <c r="C108" s="288"/>
      <c r="D108" s="227"/>
      <c r="E108" s="287"/>
      <c r="F108" s="217">
        <f t="shared" si="16"/>
        <v>30</v>
      </c>
      <c r="G108" s="286"/>
      <c r="H108" s="215"/>
      <c r="I108" s="215"/>
      <c r="J108" s="215"/>
      <c r="K108" s="215"/>
      <c r="L108" s="215"/>
      <c r="M108" s="215"/>
      <c r="N108" s="215"/>
      <c r="O108" s="246"/>
      <c r="P108" s="215"/>
      <c r="Q108" s="215"/>
      <c r="R108" s="215"/>
      <c r="S108" s="256">
        <f t="shared" si="22"/>
        <v>0</v>
      </c>
      <c r="T108" s="263"/>
      <c r="U108" s="260"/>
      <c r="V108" s="289"/>
      <c r="W108" s="290"/>
      <c r="X108" s="290"/>
      <c r="Y108" s="290"/>
      <c r="Z108" s="290"/>
      <c r="AA108" s="290"/>
      <c r="AB108" s="269"/>
      <c r="AC108" s="268">
        <f t="shared" si="12"/>
        <v>0</v>
      </c>
      <c r="AD108" s="269"/>
      <c r="AE108" s="269"/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276">
        <f t="shared" si="17"/>
        <v>0</v>
      </c>
      <c r="AT108" s="268">
        <f t="shared" si="18"/>
        <v>0</v>
      </c>
      <c r="AU108" s="268">
        <f t="shared" si="19"/>
        <v>0</v>
      </c>
      <c r="AV108" s="281"/>
      <c r="AW108" s="282"/>
      <c r="AX108" s="282"/>
      <c r="AY108" s="282"/>
      <c r="AZ108" s="282"/>
      <c r="BA108" s="268">
        <f t="shared" si="20"/>
        <v>0</v>
      </c>
      <c r="BB108" s="292"/>
      <c r="BC108" s="94" t="str">
        <f t="shared" si="21"/>
        <v>正确</v>
      </c>
    </row>
    <row r="109" s="1" customFormat="1" ht="33" customHeight="1" spans="1:55">
      <c r="A109" s="229">
        <f t="shared" si="15"/>
        <v>105</v>
      </c>
      <c r="B109" s="314"/>
      <c r="C109" s="288"/>
      <c r="D109" s="227"/>
      <c r="E109" s="287"/>
      <c r="F109" s="217">
        <f t="shared" si="16"/>
        <v>30</v>
      </c>
      <c r="G109" s="286"/>
      <c r="H109" s="215"/>
      <c r="I109" s="215"/>
      <c r="J109" s="215"/>
      <c r="K109" s="215"/>
      <c r="L109" s="215"/>
      <c r="M109" s="215"/>
      <c r="N109" s="215"/>
      <c r="O109" s="246"/>
      <c r="P109" s="215"/>
      <c r="Q109" s="215"/>
      <c r="R109" s="215"/>
      <c r="S109" s="256">
        <f t="shared" si="22"/>
        <v>0</v>
      </c>
      <c r="T109" s="263"/>
      <c r="U109" s="260"/>
      <c r="V109" s="289"/>
      <c r="W109" s="290"/>
      <c r="X109" s="290"/>
      <c r="Y109" s="290"/>
      <c r="Z109" s="290"/>
      <c r="AA109" s="290"/>
      <c r="AB109" s="269"/>
      <c r="AC109" s="268">
        <f t="shared" ref="AC109:AC159" si="23">IF(G109="是",30,0)</f>
        <v>0</v>
      </c>
      <c r="AD109" s="269"/>
      <c r="AE109" s="269"/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276">
        <f t="shared" si="17"/>
        <v>0</v>
      </c>
      <c r="AT109" s="268">
        <f t="shared" si="18"/>
        <v>0</v>
      </c>
      <c r="AU109" s="268">
        <f t="shared" si="19"/>
        <v>0</v>
      </c>
      <c r="AV109" s="281"/>
      <c r="AW109" s="282"/>
      <c r="AX109" s="282"/>
      <c r="AY109" s="282"/>
      <c r="AZ109" s="282"/>
      <c r="BA109" s="268">
        <f t="shared" si="20"/>
        <v>0</v>
      </c>
      <c r="BB109" s="292"/>
      <c r="BC109" s="94" t="str">
        <f t="shared" si="21"/>
        <v>正确</v>
      </c>
    </row>
    <row r="110" s="1" customFormat="1" ht="33" customHeight="1" spans="1:55">
      <c r="A110" s="229">
        <f t="shared" si="15"/>
        <v>106</v>
      </c>
      <c r="B110" s="314"/>
      <c r="C110" s="288"/>
      <c r="D110" s="227"/>
      <c r="E110" s="287"/>
      <c r="F110" s="217">
        <f t="shared" si="16"/>
        <v>30</v>
      </c>
      <c r="G110" s="286"/>
      <c r="H110" s="215"/>
      <c r="I110" s="215"/>
      <c r="J110" s="215"/>
      <c r="K110" s="215"/>
      <c r="L110" s="215"/>
      <c r="M110" s="215"/>
      <c r="N110" s="215"/>
      <c r="O110" s="246"/>
      <c r="P110" s="215"/>
      <c r="Q110" s="215"/>
      <c r="R110" s="215"/>
      <c r="S110" s="256">
        <f t="shared" si="22"/>
        <v>0</v>
      </c>
      <c r="T110" s="263"/>
      <c r="U110" s="260"/>
      <c r="V110" s="289"/>
      <c r="W110" s="290"/>
      <c r="X110" s="290"/>
      <c r="Y110" s="290"/>
      <c r="Z110" s="290"/>
      <c r="AA110" s="290"/>
      <c r="AB110" s="269"/>
      <c r="AC110" s="268">
        <f t="shared" si="23"/>
        <v>0</v>
      </c>
      <c r="AD110" s="269"/>
      <c r="AE110" s="269"/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276">
        <f t="shared" si="17"/>
        <v>0</v>
      </c>
      <c r="AT110" s="268">
        <f t="shared" si="18"/>
        <v>0</v>
      </c>
      <c r="AU110" s="268">
        <f t="shared" si="19"/>
        <v>0</v>
      </c>
      <c r="AV110" s="281"/>
      <c r="AW110" s="282"/>
      <c r="AX110" s="282"/>
      <c r="AY110" s="282"/>
      <c r="AZ110" s="282"/>
      <c r="BA110" s="268">
        <f t="shared" si="20"/>
        <v>0</v>
      </c>
      <c r="BB110" s="292"/>
      <c r="BC110" s="94" t="str">
        <f t="shared" si="21"/>
        <v>正确</v>
      </c>
    </row>
    <row r="111" s="1" customFormat="1" ht="33" customHeight="1" spans="1:55">
      <c r="A111" s="229">
        <f t="shared" si="15"/>
        <v>107</v>
      </c>
      <c r="B111" s="314"/>
      <c r="C111" s="288"/>
      <c r="D111" s="227"/>
      <c r="E111" s="287"/>
      <c r="F111" s="217">
        <f t="shared" si="16"/>
        <v>30</v>
      </c>
      <c r="G111" s="286"/>
      <c r="H111" s="215"/>
      <c r="I111" s="215"/>
      <c r="J111" s="215"/>
      <c r="K111" s="215"/>
      <c r="L111" s="215"/>
      <c r="M111" s="215"/>
      <c r="N111" s="215"/>
      <c r="O111" s="246"/>
      <c r="P111" s="215"/>
      <c r="Q111" s="215"/>
      <c r="R111" s="215"/>
      <c r="S111" s="256">
        <f t="shared" si="22"/>
        <v>0</v>
      </c>
      <c r="T111" s="263"/>
      <c r="U111" s="260"/>
      <c r="V111" s="289"/>
      <c r="W111" s="290"/>
      <c r="X111" s="290"/>
      <c r="Y111" s="290"/>
      <c r="Z111" s="290"/>
      <c r="AA111" s="290"/>
      <c r="AB111" s="269"/>
      <c r="AC111" s="268">
        <f t="shared" si="23"/>
        <v>0</v>
      </c>
      <c r="AD111" s="269"/>
      <c r="AE111" s="269"/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276">
        <f t="shared" si="17"/>
        <v>0</v>
      </c>
      <c r="AT111" s="268">
        <f t="shared" si="18"/>
        <v>0</v>
      </c>
      <c r="AU111" s="268">
        <f t="shared" si="19"/>
        <v>0</v>
      </c>
      <c r="AV111" s="281"/>
      <c r="AW111" s="282"/>
      <c r="AX111" s="282"/>
      <c r="AY111" s="282"/>
      <c r="AZ111" s="282"/>
      <c r="BA111" s="268">
        <f t="shared" si="20"/>
        <v>0</v>
      </c>
      <c r="BB111" s="292"/>
      <c r="BC111" s="94" t="str">
        <f t="shared" si="21"/>
        <v>正确</v>
      </c>
    </row>
    <row r="112" s="1" customFormat="1" ht="33" customHeight="1" spans="1:55">
      <c r="A112" s="229">
        <f t="shared" si="15"/>
        <v>108</v>
      </c>
      <c r="B112" s="314"/>
      <c r="C112" s="288"/>
      <c r="D112" s="227"/>
      <c r="E112" s="287"/>
      <c r="F112" s="217">
        <f t="shared" si="16"/>
        <v>30</v>
      </c>
      <c r="G112" s="286"/>
      <c r="H112" s="215"/>
      <c r="I112" s="215"/>
      <c r="J112" s="215"/>
      <c r="K112" s="215"/>
      <c r="L112" s="215"/>
      <c r="M112" s="215"/>
      <c r="N112" s="215"/>
      <c r="O112" s="246"/>
      <c r="P112" s="215"/>
      <c r="Q112" s="215"/>
      <c r="R112" s="215"/>
      <c r="S112" s="256">
        <f t="shared" si="22"/>
        <v>0</v>
      </c>
      <c r="T112" s="263"/>
      <c r="U112" s="260"/>
      <c r="V112" s="289"/>
      <c r="W112" s="290"/>
      <c r="X112" s="290"/>
      <c r="Y112" s="290"/>
      <c r="Z112" s="290"/>
      <c r="AA112" s="290"/>
      <c r="AB112" s="269"/>
      <c r="AC112" s="268">
        <f t="shared" si="23"/>
        <v>0</v>
      </c>
      <c r="AD112" s="269"/>
      <c r="AE112" s="269"/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276">
        <f t="shared" si="17"/>
        <v>0</v>
      </c>
      <c r="AT112" s="268">
        <f t="shared" si="18"/>
        <v>0</v>
      </c>
      <c r="AU112" s="268">
        <f t="shared" si="19"/>
        <v>0</v>
      </c>
      <c r="AV112" s="281"/>
      <c r="AW112" s="282"/>
      <c r="AX112" s="282"/>
      <c r="AY112" s="282"/>
      <c r="AZ112" s="282"/>
      <c r="BA112" s="268">
        <f t="shared" si="20"/>
        <v>0</v>
      </c>
      <c r="BB112" s="292"/>
      <c r="BC112" s="94" t="str">
        <f t="shared" si="21"/>
        <v>正确</v>
      </c>
    </row>
    <row r="113" s="1" customFormat="1" ht="33" customHeight="1" spans="1:55">
      <c r="A113" s="229">
        <f t="shared" si="15"/>
        <v>109</v>
      </c>
      <c r="B113" s="314"/>
      <c r="C113" s="288"/>
      <c r="D113" s="227"/>
      <c r="E113" s="287"/>
      <c r="F113" s="217">
        <f t="shared" si="16"/>
        <v>30</v>
      </c>
      <c r="G113" s="286"/>
      <c r="H113" s="215"/>
      <c r="I113" s="215"/>
      <c r="J113" s="215"/>
      <c r="K113" s="215"/>
      <c r="L113" s="215"/>
      <c r="M113" s="215"/>
      <c r="N113" s="215"/>
      <c r="O113" s="246"/>
      <c r="P113" s="215"/>
      <c r="Q113" s="215"/>
      <c r="R113" s="215"/>
      <c r="S113" s="256">
        <f t="shared" si="22"/>
        <v>0</v>
      </c>
      <c r="T113" s="263"/>
      <c r="U113" s="260"/>
      <c r="V113" s="289"/>
      <c r="W113" s="290"/>
      <c r="X113" s="290"/>
      <c r="Y113" s="290"/>
      <c r="Z113" s="290"/>
      <c r="AA113" s="290"/>
      <c r="AB113" s="269"/>
      <c r="AC113" s="268">
        <f t="shared" si="23"/>
        <v>0</v>
      </c>
      <c r="AD113" s="269"/>
      <c r="AE113" s="269"/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276">
        <f t="shared" si="17"/>
        <v>0</v>
      </c>
      <c r="AT113" s="268">
        <f t="shared" si="18"/>
        <v>0</v>
      </c>
      <c r="AU113" s="268">
        <f t="shared" si="19"/>
        <v>0</v>
      </c>
      <c r="AV113" s="281"/>
      <c r="AW113" s="282"/>
      <c r="AX113" s="282"/>
      <c r="AY113" s="282"/>
      <c r="AZ113" s="282"/>
      <c r="BA113" s="268">
        <f t="shared" si="20"/>
        <v>0</v>
      </c>
      <c r="BB113" s="292"/>
      <c r="BC113" s="94" t="str">
        <f t="shared" si="21"/>
        <v>正确</v>
      </c>
    </row>
    <row r="114" s="1" customFormat="1" ht="33" customHeight="1" spans="1:55">
      <c r="A114" s="229">
        <f t="shared" si="15"/>
        <v>110</v>
      </c>
      <c r="B114" s="314"/>
      <c r="C114" s="288"/>
      <c r="D114" s="227"/>
      <c r="E114" s="287"/>
      <c r="F114" s="217">
        <f t="shared" si="16"/>
        <v>30</v>
      </c>
      <c r="G114" s="286"/>
      <c r="H114" s="215"/>
      <c r="I114" s="215"/>
      <c r="J114" s="215"/>
      <c r="K114" s="215"/>
      <c r="L114" s="215"/>
      <c r="M114" s="215"/>
      <c r="N114" s="215"/>
      <c r="O114" s="246"/>
      <c r="P114" s="215"/>
      <c r="Q114" s="215"/>
      <c r="R114" s="215"/>
      <c r="S114" s="256">
        <f t="shared" si="22"/>
        <v>0</v>
      </c>
      <c r="T114" s="263"/>
      <c r="U114" s="260"/>
      <c r="V114" s="289"/>
      <c r="W114" s="290"/>
      <c r="X114" s="290"/>
      <c r="Y114" s="290"/>
      <c r="Z114" s="290"/>
      <c r="AA114" s="290"/>
      <c r="AB114" s="269"/>
      <c r="AC114" s="268">
        <f t="shared" si="23"/>
        <v>0</v>
      </c>
      <c r="AD114" s="269"/>
      <c r="AE114" s="269"/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276">
        <f t="shared" si="17"/>
        <v>0</v>
      </c>
      <c r="AT114" s="268">
        <f t="shared" si="18"/>
        <v>0</v>
      </c>
      <c r="AU114" s="268">
        <f t="shared" si="19"/>
        <v>0</v>
      </c>
      <c r="AV114" s="281"/>
      <c r="AW114" s="282"/>
      <c r="AX114" s="282"/>
      <c r="AY114" s="282"/>
      <c r="AZ114" s="282"/>
      <c r="BA114" s="268">
        <f t="shared" si="20"/>
        <v>0</v>
      </c>
      <c r="BB114" s="292"/>
      <c r="BC114" s="94" t="str">
        <f t="shared" si="21"/>
        <v>正确</v>
      </c>
    </row>
    <row r="115" s="1" customFormat="1" ht="33" customHeight="1" spans="1:55">
      <c r="A115" s="229">
        <f t="shared" si="15"/>
        <v>111</v>
      </c>
      <c r="B115" s="314"/>
      <c r="C115" s="288"/>
      <c r="D115" s="227"/>
      <c r="E115" s="287"/>
      <c r="F115" s="217">
        <f t="shared" si="16"/>
        <v>30</v>
      </c>
      <c r="G115" s="286"/>
      <c r="H115" s="215"/>
      <c r="I115" s="215"/>
      <c r="J115" s="215"/>
      <c r="K115" s="215"/>
      <c r="L115" s="215"/>
      <c r="M115" s="215"/>
      <c r="N115" s="215"/>
      <c r="O115" s="246"/>
      <c r="P115" s="215"/>
      <c r="Q115" s="215"/>
      <c r="R115" s="215"/>
      <c r="S115" s="256">
        <f t="shared" si="22"/>
        <v>0</v>
      </c>
      <c r="T115" s="263"/>
      <c r="U115" s="260"/>
      <c r="V115" s="289"/>
      <c r="W115" s="290"/>
      <c r="X115" s="290"/>
      <c r="Y115" s="290"/>
      <c r="Z115" s="290"/>
      <c r="AA115" s="290"/>
      <c r="AB115" s="269"/>
      <c r="AC115" s="268">
        <f t="shared" si="23"/>
        <v>0</v>
      </c>
      <c r="AD115" s="269"/>
      <c r="AE115" s="269"/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276">
        <f t="shared" si="17"/>
        <v>0</v>
      </c>
      <c r="AT115" s="268">
        <f t="shared" si="18"/>
        <v>0</v>
      </c>
      <c r="AU115" s="268">
        <f t="shared" si="19"/>
        <v>0</v>
      </c>
      <c r="AV115" s="281"/>
      <c r="AW115" s="282"/>
      <c r="AX115" s="282"/>
      <c r="AY115" s="282"/>
      <c r="AZ115" s="282"/>
      <c r="BA115" s="268">
        <f t="shared" si="20"/>
        <v>0</v>
      </c>
      <c r="BB115" s="292"/>
      <c r="BC115" s="94" t="str">
        <f t="shared" si="21"/>
        <v>正确</v>
      </c>
    </row>
    <row r="116" s="1" customFormat="1" ht="33" customHeight="1" spans="1:55">
      <c r="A116" s="229">
        <f t="shared" si="15"/>
        <v>112</v>
      </c>
      <c r="B116" s="314"/>
      <c r="C116" s="288"/>
      <c r="D116" s="227"/>
      <c r="E116" s="287"/>
      <c r="F116" s="217">
        <f t="shared" si="16"/>
        <v>30</v>
      </c>
      <c r="G116" s="286"/>
      <c r="H116" s="215"/>
      <c r="I116" s="215"/>
      <c r="J116" s="215"/>
      <c r="K116" s="215"/>
      <c r="L116" s="215"/>
      <c r="M116" s="215"/>
      <c r="N116" s="215"/>
      <c r="O116" s="246"/>
      <c r="P116" s="215"/>
      <c r="Q116" s="215"/>
      <c r="R116" s="215"/>
      <c r="S116" s="256">
        <f t="shared" si="22"/>
        <v>0</v>
      </c>
      <c r="T116" s="263"/>
      <c r="U116" s="260"/>
      <c r="V116" s="289"/>
      <c r="W116" s="290"/>
      <c r="X116" s="290"/>
      <c r="Y116" s="290"/>
      <c r="Z116" s="290"/>
      <c r="AA116" s="290"/>
      <c r="AB116" s="269"/>
      <c r="AC116" s="268">
        <f t="shared" si="23"/>
        <v>0</v>
      </c>
      <c r="AD116" s="269"/>
      <c r="AE116" s="269"/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276">
        <f t="shared" si="17"/>
        <v>0</v>
      </c>
      <c r="AT116" s="268">
        <f t="shared" si="18"/>
        <v>0</v>
      </c>
      <c r="AU116" s="268">
        <f t="shared" si="19"/>
        <v>0</v>
      </c>
      <c r="AV116" s="281"/>
      <c r="AW116" s="282"/>
      <c r="AX116" s="282"/>
      <c r="AY116" s="282"/>
      <c r="AZ116" s="282"/>
      <c r="BA116" s="268">
        <f t="shared" si="20"/>
        <v>0</v>
      </c>
      <c r="BB116" s="292"/>
      <c r="BC116" s="94" t="str">
        <f t="shared" si="21"/>
        <v>正确</v>
      </c>
    </row>
    <row r="117" s="1" customFormat="1" ht="33" customHeight="1" spans="1:55">
      <c r="A117" s="229">
        <f t="shared" si="15"/>
        <v>113</v>
      </c>
      <c r="B117" s="314"/>
      <c r="C117" s="288"/>
      <c r="D117" s="227"/>
      <c r="E117" s="287"/>
      <c r="F117" s="217">
        <f t="shared" si="16"/>
        <v>30</v>
      </c>
      <c r="G117" s="286"/>
      <c r="H117" s="215"/>
      <c r="I117" s="215"/>
      <c r="J117" s="215"/>
      <c r="K117" s="215"/>
      <c r="L117" s="215"/>
      <c r="M117" s="215"/>
      <c r="N117" s="215"/>
      <c r="O117" s="246"/>
      <c r="P117" s="215"/>
      <c r="Q117" s="215"/>
      <c r="R117" s="215"/>
      <c r="S117" s="256">
        <f t="shared" si="22"/>
        <v>0</v>
      </c>
      <c r="T117" s="263"/>
      <c r="U117" s="260"/>
      <c r="V117" s="289"/>
      <c r="W117" s="290"/>
      <c r="X117" s="290"/>
      <c r="Y117" s="290"/>
      <c r="Z117" s="290"/>
      <c r="AA117" s="290"/>
      <c r="AB117" s="269"/>
      <c r="AC117" s="268">
        <f t="shared" si="23"/>
        <v>0</v>
      </c>
      <c r="AD117" s="269"/>
      <c r="AE117" s="269"/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276">
        <f t="shared" si="17"/>
        <v>0</v>
      </c>
      <c r="AT117" s="268">
        <f t="shared" si="18"/>
        <v>0</v>
      </c>
      <c r="AU117" s="268">
        <f t="shared" si="19"/>
        <v>0</v>
      </c>
      <c r="AV117" s="281"/>
      <c r="AW117" s="282"/>
      <c r="AX117" s="282"/>
      <c r="AY117" s="282"/>
      <c r="AZ117" s="282"/>
      <c r="BA117" s="268">
        <f t="shared" si="20"/>
        <v>0</v>
      </c>
      <c r="BB117" s="292"/>
      <c r="BC117" s="94" t="str">
        <f t="shared" si="21"/>
        <v>正确</v>
      </c>
    </row>
    <row r="118" s="1" customFormat="1" ht="33" customHeight="1" spans="1:55">
      <c r="A118" s="229">
        <f t="shared" si="15"/>
        <v>114</v>
      </c>
      <c r="B118" s="314"/>
      <c r="C118" s="288"/>
      <c r="D118" s="227"/>
      <c r="E118" s="287"/>
      <c r="F118" s="217">
        <f t="shared" si="16"/>
        <v>30</v>
      </c>
      <c r="G118" s="286"/>
      <c r="H118" s="215"/>
      <c r="I118" s="215"/>
      <c r="J118" s="215"/>
      <c r="K118" s="215"/>
      <c r="L118" s="215"/>
      <c r="M118" s="215"/>
      <c r="N118" s="215"/>
      <c r="O118" s="246"/>
      <c r="P118" s="215"/>
      <c r="Q118" s="215"/>
      <c r="R118" s="215"/>
      <c r="S118" s="256">
        <f t="shared" si="22"/>
        <v>0</v>
      </c>
      <c r="T118" s="263"/>
      <c r="U118" s="260"/>
      <c r="V118" s="289"/>
      <c r="W118" s="290"/>
      <c r="X118" s="290"/>
      <c r="Y118" s="290"/>
      <c r="Z118" s="290"/>
      <c r="AA118" s="290"/>
      <c r="AB118" s="269"/>
      <c r="AC118" s="268">
        <f t="shared" si="23"/>
        <v>0</v>
      </c>
      <c r="AD118" s="269"/>
      <c r="AE118" s="269"/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276">
        <f t="shared" si="17"/>
        <v>0</v>
      </c>
      <c r="AT118" s="268">
        <f t="shared" si="18"/>
        <v>0</v>
      </c>
      <c r="AU118" s="268">
        <f t="shared" si="19"/>
        <v>0</v>
      </c>
      <c r="AV118" s="281"/>
      <c r="AW118" s="282"/>
      <c r="AX118" s="282"/>
      <c r="AY118" s="282"/>
      <c r="AZ118" s="282"/>
      <c r="BA118" s="268">
        <f t="shared" si="20"/>
        <v>0</v>
      </c>
      <c r="BB118" s="292"/>
      <c r="BC118" s="94" t="str">
        <f t="shared" si="21"/>
        <v>正确</v>
      </c>
    </row>
    <row r="119" s="1" customFormat="1" ht="33" customHeight="1" spans="1:55">
      <c r="A119" s="229">
        <f t="shared" si="15"/>
        <v>115</v>
      </c>
      <c r="B119" s="314"/>
      <c r="C119" s="288"/>
      <c r="D119" s="227"/>
      <c r="E119" s="287"/>
      <c r="F119" s="217">
        <f t="shared" si="16"/>
        <v>30</v>
      </c>
      <c r="G119" s="286"/>
      <c r="H119" s="215"/>
      <c r="I119" s="215"/>
      <c r="J119" s="215"/>
      <c r="K119" s="215"/>
      <c r="L119" s="215"/>
      <c r="M119" s="215"/>
      <c r="N119" s="215"/>
      <c r="O119" s="246"/>
      <c r="P119" s="215"/>
      <c r="Q119" s="215"/>
      <c r="R119" s="215"/>
      <c r="S119" s="256">
        <f t="shared" si="22"/>
        <v>0</v>
      </c>
      <c r="T119" s="263"/>
      <c r="U119" s="260"/>
      <c r="V119" s="289"/>
      <c r="W119" s="290"/>
      <c r="X119" s="290"/>
      <c r="Y119" s="290"/>
      <c r="Z119" s="290"/>
      <c r="AA119" s="290"/>
      <c r="AB119" s="269"/>
      <c r="AC119" s="268">
        <f t="shared" si="23"/>
        <v>0</v>
      </c>
      <c r="AD119" s="269"/>
      <c r="AE119" s="269"/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276">
        <f t="shared" si="17"/>
        <v>0</v>
      </c>
      <c r="AT119" s="268">
        <f t="shared" si="18"/>
        <v>0</v>
      </c>
      <c r="AU119" s="268">
        <f t="shared" si="19"/>
        <v>0</v>
      </c>
      <c r="AV119" s="281"/>
      <c r="AW119" s="282"/>
      <c r="AX119" s="282"/>
      <c r="AY119" s="282"/>
      <c r="AZ119" s="282"/>
      <c r="BA119" s="268">
        <f t="shared" si="20"/>
        <v>0</v>
      </c>
      <c r="BB119" s="292"/>
      <c r="BC119" s="94" t="str">
        <f t="shared" si="21"/>
        <v>正确</v>
      </c>
    </row>
    <row r="120" s="1" customFormat="1" ht="33" customHeight="1" spans="1:55">
      <c r="A120" s="229">
        <f t="shared" si="15"/>
        <v>116</v>
      </c>
      <c r="B120" s="314"/>
      <c r="C120" s="288"/>
      <c r="D120" s="227"/>
      <c r="E120" s="287"/>
      <c r="F120" s="217">
        <f t="shared" si="16"/>
        <v>30</v>
      </c>
      <c r="G120" s="286"/>
      <c r="H120" s="215"/>
      <c r="I120" s="215"/>
      <c r="J120" s="215"/>
      <c r="K120" s="215"/>
      <c r="L120" s="215"/>
      <c r="M120" s="215"/>
      <c r="N120" s="215"/>
      <c r="O120" s="246"/>
      <c r="P120" s="215"/>
      <c r="Q120" s="215"/>
      <c r="R120" s="215"/>
      <c r="S120" s="256">
        <f t="shared" si="22"/>
        <v>0</v>
      </c>
      <c r="T120" s="263"/>
      <c r="U120" s="260"/>
      <c r="V120" s="289"/>
      <c r="W120" s="290"/>
      <c r="X120" s="290"/>
      <c r="Y120" s="290"/>
      <c r="Z120" s="290"/>
      <c r="AA120" s="290"/>
      <c r="AB120" s="269"/>
      <c r="AC120" s="268">
        <f t="shared" si="23"/>
        <v>0</v>
      </c>
      <c r="AD120" s="269"/>
      <c r="AE120" s="269"/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276">
        <f t="shared" si="17"/>
        <v>0</v>
      </c>
      <c r="AT120" s="268">
        <f t="shared" si="18"/>
        <v>0</v>
      </c>
      <c r="AU120" s="268">
        <f t="shared" si="19"/>
        <v>0</v>
      </c>
      <c r="AV120" s="281"/>
      <c r="AW120" s="282"/>
      <c r="AX120" s="282"/>
      <c r="AY120" s="282"/>
      <c r="AZ120" s="282"/>
      <c r="BA120" s="268">
        <f t="shared" si="20"/>
        <v>0</v>
      </c>
      <c r="BB120" s="292"/>
      <c r="BC120" s="94" t="str">
        <f t="shared" si="21"/>
        <v>正确</v>
      </c>
    </row>
    <row r="121" s="1" customFormat="1" ht="33" customHeight="1" spans="1:55">
      <c r="A121" s="229">
        <f t="shared" si="15"/>
        <v>117</v>
      </c>
      <c r="B121" s="314"/>
      <c r="C121" s="288"/>
      <c r="D121" s="227"/>
      <c r="E121" s="287"/>
      <c r="F121" s="217">
        <f t="shared" si="16"/>
        <v>30</v>
      </c>
      <c r="G121" s="286"/>
      <c r="H121" s="215"/>
      <c r="I121" s="215"/>
      <c r="J121" s="215"/>
      <c r="K121" s="215"/>
      <c r="L121" s="215"/>
      <c r="M121" s="215"/>
      <c r="N121" s="215"/>
      <c r="O121" s="246"/>
      <c r="P121" s="215"/>
      <c r="Q121" s="215"/>
      <c r="R121" s="215"/>
      <c r="S121" s="256">
        <f t="shared" si="22"/>
        <v>0</v>
      </c>
      <c r="T121" s="263"/>
      <c r="U121" s="260"/>
      <c r="V121" s="289"/>
      <c r="W121" s="290"/>
      <c r="X121" s="290"/>
      <c r="Y121" s="290"/>
      <c r="Z121" s="290"/>
      <c r="AA121" s="290"/>
      <c r="AB121" s="269"/>
      <c r="AC121" s="268">
        <f t="shared" si="23"/>
        <v>0</v>
      </c>
      <c r="AD121" s="269"/>
      <c r="AE121" s="269"/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276">
        <f t="shared" si="17"/>
        <v>0</v>
      </c>
      <c r="AT121" s="268">
        <f t="shared" si="18"/>
        <v>0</v>
      </c>
      <c r="AU121" s="268">
        <f t="shared" si="19"/>
        <v>0</v>
      </c>
      <c r="AV121" s="281"/>
      <c r="AW121" s="282"/>
      <c r="AX121" s="282"/>
      <c r="AY121" s="282"/>
      <c r="AZ121" s="282"/>
      <c r="BA121" s="268">
        <f t="shared" si="20"/>
        <v>0</v>
      </c>
      <c r="BB121" s="292"/>
      <c r="BC121" s="94" t="str">
        <f t="shared" si="21"/>
        <v>正确</v>
      </c>
    </row>
    <row r="122" s="1" customFormat="1" ht="33" customHeight="1" spans="1:55">
      <c r="A122" s="229">
        <f t="shared" si="15"/>
        <v>118</v>
      </c>
      <c r="B122" s="314"/>
      <c r="C122" s="288"/>
      <c r="D122" s="227"/>
      <c r="E122" s="287"/>
      <c r="F122" s="217">
        <f t="shared" si="16"/>
        <v>30</v>
      </c>
      <c r="G122" s="286"/>
      <c r="H122" s="215"/>
      <c r="I122" s="215"/>
      <c r="J122" s="215"/>
      <c r="K122" s="215"/>
      <c r="L122" s="215"/>
      <c r="M122" s="215"/>
      <c r="N122" s="215"/>
      <c r="O122" s="246"/>
      <c r="P122" s="215"/>
      <c r="Q122" s="215"/>
      <c r="R122" s="215"/>
      <c r="S122" s="256">
        <f t="shared" si="22"/>
        <v>0</v>
      </c>
      <c r="T122" s="263"/>
      <c r="U122" s="260"/>
      <c r="V122" s="289"/>
      <c r="W122" s="290"/>
      <c r="X122" s="290"/>
      <c r="Y122" s="290"/>
      <c r="Z122" s="290"/>
      <c r="AA122" s="290"/>
      <c r="AB122" s="269"/>
      <c r="AC122" s="268">
        <f t="shared" si="23"/>
        <v>0</v>
      </c>
      <c r="AD122" s="269"/>
      <c r="AE122" s="269"/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276">
        <f t="shared" si="17"/>
        <v>0</v>
      </c>
      <c r="AT122" s="268">
        <f t="shared" si="18"/>
        <v>0</v>
      </c>
      <c r="AU122" s="268">
        <f t="shared" si="19"/>
        <v>0</v>
      </c>
      <c r="AV122" s="281"/>
      <c r="AW122" s="282"/>
      <c r="AX122" s="282"/>
      <c r="AY122" s="282"/>
      <c r="AZ122" s="282"/>
      <c r="BA122" s="268">
        <f t="shared" si="20"/>
        <v>0</v>
      </c>
      <c r="BB122" s="292"/>
      <c r="BC122" s="94" t="str">
        <f t="shared" si="21"/>
        <v>正确</v>
      </c>
    </row>
    <row r="123" s="1" customFormat="1" ht="33" customHeight="1" spans="1:55">
      <c r="A123" s="229">
        <f t="shared" si="15"/>
        <v>119</v>
      </c>
      <c r="B123" s="314"/>
      <c r="C123" s="288"/>
      <c r="D123" s="227"/>
      <c r="E123" s="287"/>
      <c r="F123" s="217">
        <f t="shared" si="16"/>
        <v>30</v>
      </c>
      <c r="G123" s="286"/>
      <c r="H123" s="215"/>
      <c r="I123" s="215"/>
      <c r="J123" s="215"/>
      <c r="K123" s="215"/>
      <c r="L123" s="215"/>
      <c r="M123" s="215"/>
      <c r="N123" s="215"/>
      <c r="O123" s="246"/>
      <c r="P123" s="215"/>
      <c r="Q123" s="215"/>
      <c r="R123" s="215"/>
      <c r="S123" s="256">
        <f t="shared" si="22"/>
        <v>0</v>
      </c>
      <c r="T123" s="263"/>
      <c r="U123" s="260"/>
      <c r="V123" s="289"/>
      <c r="W123" s="290"/>
      <c r="X123" s="290"/>
      <c r="Y123" s="290"/>
      <c r="Z123" s="290"/>
      <c r="AA123" s="290"/>
      <c r="AB123" s="269"/>
      <c r="AC123" s="268">
        <f t="shared" si="23"/>
        <v>0</v>
      </c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276">
        <f t="shared" si="17"/>
        <v>0</v>
      </c>
      <c r="AT123" s="268">
        <f t="shared" si="18"/>
        <v>0</v>
      </c>
      <c r="AU123" s="268">
        <f t="shared" si="19"/>
        <v>0</v>
      </c>
      <c r="AV123" s="281"/>
      <c r="AW123" s="282"/>
      <c r="AX123" s="282"/>
      <c r="AY123" s="282"/>
      <c r="AZ123" s="282"/>
      <c r="BA123" s="268">
        <f t="shared" si="20"/>
        <v>0</v>
      </c>
      <c r="BB123" s="292"/>
      <c r="BC123" s="94" t="str">
        <f t="shared" si="21"/>
        <v>正确</v>
      </c>
    </row>
    <row r="124" s="1" customFormat="1" ht="33" customHeight="1" spans="1:55">
      <c r="A124" s="229">
        <f t="shared" si="15"/>
        <v>120</v>
      </c>
      <c r="B124" s="314"/>
      <c r="C124" s="288"/>
      <c r="D124" s="227"/>
      <c r="E124" s="287"/>
      <c r="F124" s="217">
        <f t="shared" si="16"/>
        <v>30</v>
      </c>
      <c r="G124" s="286"/>
      <c r="H124" s="215"/>
      <c r="I124" s="215"/>
      <c r="J124" s="215"/>
      <c r="K124" s="215"/>
      <c r="L124" s="215"/>
      <c r="M124" s="215"/>
      <c r="N124" s="215"/>
      <c r="O124" s="246"/>
      <c r="P124" s="215"/>
      <c r="Q124" s="215"/>
      <c r="R124" s="215"/>
      <c r="S124" s="256">
        <f t="shared" si="22"/>
        <v>0</v>
      </c>
      <c r="T124" s="263"/>
      <c r="U124" s="260"/>
      <c r="V124" s="289"/>
      <c r="W124" s="290"/>
      <c r="X124" s="290"/>
      <c r="Y124" s="290"/>
      <c r="Z124" s="290"/>
      <c r="AA124" s="290"/>
      <c r="AB124" s="269"/>
      <c r="AC124" s="268">
        <f t="shared" si="23"/>
        <v>0</v>
      </c>
      <c r="AD124" s="269"/>
      <c r="AE124" s="269"/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276">
        <f t="shared" si="17"/>
        <v>0</v>
      </c>
      <c r="AT124" s="268">
        <f t="shared" si="18"/>
        <v>0</v>
      </c>
      <c r="AU124" s="268">
        <f t="shared" si="19"/>
        <v>0</v>
      </c>
      <c r="AV124" s="281"/>
      <c r="AW124" s="282"/>
      <c r="AX124" s="282"/>
      <c r="AY124" s="282"/>
      <c r="AZ124" s="282"/>
      <c r="BA124" s="268">
        <f t="shared" si="20"/>
        <v>0</v>
      </c>
      <c r="BB124" s="292"/>
      <c r="BC124" s="94" t="str">
        <f t="shared" si="21"/>
        <v>正确</v>
      </c>
    </row>
    <row r="125" s="1" customFormat="1" ht="33" customHeight="1" spans="1:55">
      <c r="A125" s="229">
        <f t="shared" si="15"/>
        <v>121</v>
      </c>
      <c r="B125" s="314"/>
      <c r="C125" s="288"/>
      <c r="D125" s="227"/>
      <c r="E125" s="287"/>
      <c r="F125" s="217">
        <f t="shared" si="16"/>
        <v>30</v>
      </c>
      <c r="G125" s="286"/>
      <c r="H125" s="215"/>
      <c r="I125" s="215"/>
      <c r="J125" s="215"/>
      <c r="K125" s="215"/>
      <c r="L125" s="215"/>
      <c r="M125" s="215"/>
      <c r="N125" s="215"/>
      <c r="O125" s="246"/>
      <c r="P125" s="215"/>
      <c r="Q125" s="215"/>
      <c r="R125" s="215"/>
      <c r="S125" s="256">
        <f t="shared" si="22"/>
        <v>0</v>
      </c>
      <c r="T125" s="263"/>
      <c r="U125" s="260"/>
      <c r="V125" s="289"/>
      <c r="W125" s="290"/>
      <c r="X125" s="290"/>
      <c r="Y125" s="290"/>
      <c r="Z125" s="290"/>
      <c r="AA125" s="290"/>
      <c r="AB125" s="269"/>
      <c r="AC125" s="268">
        <f t="shared" si="23"/>
        <v>0</v>
      </c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276">
        <f t="shared" si="17"/>
        <v>0</v>
      </c>
      <c r="AT125" s="268">
        <f t="shared" si="18"/>
        <v>0</v>
      </c>
      <c r="AU125" s="268">
        <f t="shared" si="19"/>
        <v>0</v>
      </c>
      <c r="AV125" s="281"/>
      <c r="AW125" s="282"/>
      <c r="AX125" s="282"/>
      <c r="AY125" s="282"/>
      <c r="AZ125" s="282"/>
      <c r="BA125" s="268">
        <f t="shared" si="20"/>
        <v>0</v>
      </c>
      <c r="BB125" s="292"/>
      <c r="BC125" s="94" t="str">
        <f t="shared" si="21"/>
        <v>正确</v>
      </c>
    </row>
    <row r="126" s="1" customFormat="1" ht="33" customHeight="1" spans="1:55">
      <c r="A126" s="229">
        <f t="shared" si="15"/>
        <v>122</v>
      </c>
      <c r="B126" s="314"/>
      <c r="C126" s="288"/>
      <c r="D126" s="227"/>
      <c r="E126" s="287"/>
      <c r="F126" s="217">
        <f t="shared" si="16"/>
        <v>30</v>
      </c>
      <c r="G126" s="286"/>
      <c r="H126" s="215"/>
      <c r="I126" s="215"/>
      <c r="J126" s="215"/>
      <c r="K126" s="215"/>
      <c r="L126" s="215"/>
      <c r="M126" s="215"/>
      <c r="N126" s="215"/>
      <c r="O126" s="246"/>
      <c r="P126" s="215"/>
      <c r="Q126" s="215"/>
      <c r="R126" s="215"/>
      <c r="S126" s="256">
        <f t="shared" si="22"/>
        <v>0</v>
      </c>
      <c r="T126" s="263"/>
      <c r="U126" s="260"/>
      <c r="V126" s="289"/>
      <c r="W126" s="290"/>
      <c r="X126" s="290"/>
      <c r="Y126" s="290"/>
      <c r="Z126" s="290"/>
      <c r="AA126" s="290"/>
      <c r="AB126" s="269"/>
      <c r="AC126" s="268">
        <f t="shared" si="23"/>
        <v>0</v>
      </c>
      <c r="AD126" s="269"/>
      <c r="AE126" s="269"/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276">
        <f t="shared" si="17"/>
        <v>0</v>
      </c>
      <c r="AT126" s="268">
        <f t="shared" si="18"/>
        <v>0</v>
      </c>
      <c r="AU126" s="268">
        <f t="shared" si="19"/>
        <v>0</v>
      </c>
      <c r="AV126" s="281"/>
      <c r="AW126" s="282"/>
      <c r="AX126" s="282"/>
      <c r="AY126" s="282"/>
      <c r="AZ126" s="282"/>
      <c r="BA126" s="268">
        <f t="shared" si="20"/>
        <v>0</v>
      </c>
      <c r="BB126" s="292"/>
      <c r="BC126" s="94" t="str">
        <f t="shared" si="21"/>
        <v>正确</v>
      </c>
    </row>
    <row r="127" s="1" customFormat="1" ht="33" customHeight="1" spans="1:55">
      <c r="A127" s="229">
        <f t="shared" si="15"/>
        <v>123</v>
      </c>
      <c r="B127" s="314"/>
      <c r="C127" s="288"/>
      <c r="D127" s="227"/>
      <c r="E127" s="287"/>
      <c r="F127" s="217">
        <f t="shared" si="16"/>
        <v>30</v>
      </c>
      <c r="G127" s="286"/>
      <c r="H127" s="215"/>
      <c r="I127" s="215"/>
      <c r="J127" s="215"/>
      <c r="K127" s="215"/>
      <c r="L127" s="215"/>
      <c r="M127" s="215"/>
      <c r="N127" s="215"/>
      <c r="O127" s="246"/>
      <c r="P127" s="215"/>
      <c r="Q127" s="215"/>
      <c r="R127" s="215"/>
      <c r="S127" s="256">
        <f t="shared" si="22"/>
        <v>0</v>
      </c>
      <c r="T127" s="263"/>
      <c r="U127" s="260"/>
      <c r="V127" s="289"/>
      <c r="W127" s="290"/>
      <c r="X127" s="290"/>
      <c r="Y127" s="290"/>
      <c r="Z127" s="290"/>
      <c r="AA127" s="290"/>
      <c r="AB127" s="269"/>
      <c r="AC127" s="268">
        <f t="shared" si="23"/>
        <v>0</v>
      </c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276">
        <f t="shared" si="17"/>
        <v>0</v>
      </c>
      <c r="AT127" s="268">
        <f t="shared" si="18"/>
        <v>0</v>
      </c>
      <c r="AU127" s="268">
        <f t="shared" si="19"/>
        <v>0</v>
      </c>
      <c r="AV127" s="281"/>
      <c r="AW127" s="282"/>
      <c r="AX127" s="282"/>
      <c r="AY127" s="282"/>
      <c r="AZ127" s="282"/>
      <c r="BA127" s="268">
        <f t="shared" si="20"/>
        <v>0</v>
      </c>
      <c r="BB127" s="292"/>
      <c r="BC127" s="94" t="str">
        <f t="shared" si="21"/>
        <v>正确</v>
      </c>
    </row>
    <row r="128" s="1" customFormat="1" ht="33" customHeight="1" spans="1:55">
      <c r="A128" s="229">
        <f t="shared" si="15"/>
        <v>124</v>
      </c>
      <c r="B128" s="314"/>
      <c r="C128" s="288"/>
      <c r="D128" s="227"/>
      <c r="E128" s="287"/>
      <c r="F128" s="217">
        <f t="shared" si="16"/>
        <v>30</v>
      </c>
      <c r="G128" s="286"/>
      <c r="H128" s="215"/>
      <c r="I128" s="215"/>
      <c r="J128" s="215"/>
      <c r="K128" s="215"/>
      <c r="L128" s="215"/>
      <c r="M128" s="215"/>
      <c r="N128" s="215"/>
      <c r="O128" s="246"/>
      <c r="P128" s="215"/>
      <c r="Q128" s="215"/>
      <c r="R128" s="215"/>
      <c r="S128" s="256">
        <f t="shared" si="22"/>
        <v>0</v>
      </c>
      <c r="T128" s="263"/>
      <c r="U128" s="260"/>
      <c r="V128" s="289"/>
      <c r="W128" s="290"/>
      <c r="X128" s="290"/>
      <c r="Y128" s="290"/>
      <c r="Z128" s="290"/>
      <c r="AA128" s="290"/>
      <c r="AB128" s="269"/>
      <c r="AC128" s="268">
        <f t="shared" si="23"/>
        <v>0</v>
      </c>
      <c r="AD128" s="269"/>
      <c r="AE128" s="269"/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276">
        <f t="shared" si="17"/>
        <v>0</v>
      </c>
      <c r="AT128" s="268">
        <f t="shared" si="18"/>
        <v>0</v>
      </c>
      <c r="AU128" s="268">
        <f t="shared" si="19"/>
        <v>0</v>
      </c>
      <c r="AV128" s="281"/>
      <c r="AW128" s="282"/>
      <c r="AX128" s="282"/>
      <c r="AY128" s="282"/>
      <c r="AZ128" s="282"/>
      <c r="BA128" s="268">
        <f t="shared" si="20"/>
        <v>0</v>
      </c>
      <c r="BB128" s="292"/>
      <c r="BC128" s="94" t="str">
        <f t="shared" si="21"/>
        <v>正确</v>
      </c>
    </row>
    <row r="129" s="1" customFormat="1" ht="33" customHeight="1" spans="1:55">
      <c r="A129" s="229">
        <f t="shared" si="15"/>
        <v>125</v>
      </c>
      <c r="B129" s="314"/>
      <c r="C129" s="288"/>
      <c r="D129" s="227"/>
      <c r="E129" s="287"/>
      <c r="F129" s="217">
        <f t="shared" si="16"/>
        <v>30</v>
      </c>
      <c r="G129" s="286"/>
      <c r="H129" s="215"/>
      <c r="I129" s="215"/>
      <c r="J129" s="215"/>
      <c r="K129" s="215"/>
      <c r="L129" s="215"/>
      <c r="M129" s="215"/>
      <c r="N129" s="215"/>
      <c r="O129" s="246"/>
      <c r="P129" s="215"/>
      <c r="Q129" s="215"/>
      <c r="R129" s="215"/>
      <c r="S129" s="256">
        <f t="shared" si="22"/>
        <v>0</v>
      </c>
      <c r="T129" s="263"/>
      <c r="U129" s="260"/>
      <c r="V129" s="289"/>
      <c r="W129" s="290"/>
      <c r="X129" s="290"/>
      <c r="Y129" s="290"/>
      <c r="Z129" s="290"/>
      <c r="AA129" s="290"/>
      <c r="AB129" s="269"/>
      <c r="AC129" s="268">
        <f t="shared" si="23"/>
        <v>0</v>
      </c>
      <c r="AD129" s="269"/>
      <c r="AE129" s="269"/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276">
        <f t="shared" si="17"/>
        <v>0</v>
      </c>
      <c r="AT129" s="268">
        <f t="shared" si="18"/>
        <v>0</v>
      </c>
      <c r="AU129" s="268">
        <f t="shared" si="19"/>
        <v>0</v>
      </c>
      <c r="AV129" s="281"/>
      <c r="AW129" s="282"/>
      <c r="AX129" s="282"/>
      <c r="AY129" s="282"/>
      <c r="AZ129" s="282"/>
      <c r="BA129" s="268">
        <f t="shared" si="20"/>
        <v>0</v>
      </c>
      <c r="BB129" s="292"/>
      <c r="BC129" s="94" t="str">
        <f t="shared" si="21"/>
        <v>正确</v>
      </c>
    </row>
    <row r="130" s="1" customFormat="1" ht="33" customHeight="1" spans="1:55">
      <c r="A130" s="229">
        <f t="shared" si="15"/>
        <v>126</v>
      </c>
      <c r="B130" s="314"/>
      <c r="C130" s="288"/>
      <c r="D130" s="227"/>
      <c r="E130" s="287"/>
      <c r="F130" s="217">
        <f t="shared" si="16"/>
        <v>30</v>
      </c>
      <c r="G130" s="286"/>
      <c r="H130" s="215"/>
      <c r="I130" s="215"/>
      <c r="J130" s="215"/>
      <c r="K130" s="215"/>
      <c r="L130" s="215"/>
      <c r="M130" s="215"/>
      <c r="N130" s="215"/>
      <c r="O130" s="246"/>
      <c r="P130" s="215"/>
      <c r="Q130" s="215"/>
      <c r="R130" s="215"/>
      <c r="S130" s="256">
        <f t="shared" si="22"/>
        <v>0</v>
      </c>
      <c r="T130" s="263"/>
      <c r="U130" s="260"/>
      <c r="V130" s="289"/>
      <c r="W130" s="290"/>
      <c r="X130" s="290"/>
      <c r="Y130" s="290"/>
      <c r="Z130" s="290"/>
      <c r="AA130" s="290"/>
      <c r="AB130" s="269"/>
      <c r="AC130" s="268">
        <f t="shared" si="23"/>
        <v>0</v>
      </c>
      <c r="AD130" s="269"/>
      <c r="AE130" s="269"/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276">
        <f t="shared" si="17"/>
        <v>0</v>
      </c>
      <c r="AT130" s="268">
        <f t="shared" si="18"/>
        <v>0</v>
      </c>
      <c r="AU130" s="268">
        <f t="shared" si="19"/>
        <v>0</v>
      </c>
      <c r="AV130" s="281"/>
      <c r="AW130" s="282"/>
      <c r="AX130" s="282"/>
      <c r="AY130" s="282"/>
      <c r="AZ130" s="282"/>
      <c r="BA130" s="268">
        <f t="shared" si="20"/>
        <v>0</v>
      </c>
      <c r="BB130" s="292"/>
      <c r="BC130" s="94" t="str">
        <f t="shared" si="21"/>
        <v>正确</v>
      </c>
    </row>
    <row r="131" s="1" customFormat="1" ht="33" customHeight="1" spans="1:55">
      <c r="A131" s="229">
        <f t="shared" si="15"/>
        <v>127</v>
      </c>
      <c r="B131" s="314"/>
      <c r="C131" s="288"/>
      <c r="D131" s="227"/>
      <c r="E131" s="287"/>
      <c r="F131" s="217">
        <f t="shared" si="16"/>
        <v>30</v>
      </c>
      <c r="G131" s="286"/>
      <c r="H131" s="215"/>
      <c r="I131" s="215"/>
      <c r="J131" s="215"/>
      <c r="K131" s="215"/>
      <c r="L131" s="215"/>
      <c r="M131" s="215"/>
      <c r="N131" s="215"/>
      <c r="O131" s="246"/>
      <c r="P131" s="215"/>
      <c r="Q131" s="215"/>
      <c r="R131" s="215"/>
      <c r="S131" s="256">
        <f t="shared" ref="S131:S159" si="24">P131+Q131-R131</f>
        <v>0</v>
      </c>
      <c r="T131" s="263"/>
      <c r="U131" s="260"/>
      <c r="V131" s="289"/>
      <c r="W131" s="290"/>
      <c r="X131" s="290"/>
      <c r="Y131" s="290"/>
      <c r="Z131" s="290"/>
      <c r="AA131" s="290"/>
      <c r="AB131" s="269"/>
      <c r="AC131" s="268">
        <f t="shared" si="23"/>
        <v>0</v>
      </c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276">
        <f t="shared" si="17"/>
        <v>0</v>
      </c>
      <c r="AT131" s="268">
        <f t="shared" si="18"/>
        <v>0</v>
      </c>
      <c r="AU131" s="268">
        <f t="shared" si="19"/>
        <v>0</v>
      </c>
      <c r="AV131" s="281"/>
      <c r="AW131" s="282"/>
      <c r="AX131" s="282"/>
      <c r="AY131" s="282"/>
      <c r="AZ131" s="282"/>
      <c r="BA131" s="268">
        <f t="shared" si="20"/>
        <v>0</v>
      </c>
      <c r="BB131" s="292"/>
      <c r="BC131" s="94" t="str">
        <f t="shared" si="21"/>
        <v>正确</v>
      </c>
    </row>
    <row r="132" s="1" customFormat="1" ht="33" customHeight="1" spans="1:55">
      <c r="A132" s="229">
        <f t="shared" ref="A132:A159" si="25">ROW()-4</f>
        <v>128</v>
      </c>
      <c r="B132" s="314"/>
      <c r="C132" s="288"/>
      <c r="D132" s="227"/>
      <c r="E132" s="287"/>
      <c r="F132" s="217">
        <f t="shared" ref="F132:F159" si="26">IF($C$2-D132+1&lt;$E$2,$C$2-D132+1,$E$2)</f>
        <v>30</v>
      </c>
      <c r="G132" s="286"/>
      <c r="H132" s="215"/>
      <c r="I132" s="215"/>
      <c r="J132" s="215"/>
      <c r="K132" s="215"/>
      <c r="L132" s="215"/>
      <c r="M132" s="215"/>
      <c r="N132" s="215"/>
      <c r="O132" s="246"/>
      <c r="P132" s="215"/>
      <c r="Q132" s="215"/>
      <c r="R132" s="215"/>
      <c r="S132" s="256">
        <f t="shared" si="24"/>
        <v>0</v>
      </c>
      <c r="T132" s="263"/>
      <c r="U132" s="260"/>
      <c r="V132" s="289"/>
      <c r="W132" s="290"/>
      <c r="X132" s="290"/>
      <c r="Y132" s="290"/>
      <c r="Z132" s="290"/>
      <c r="AA132" s="290"/>
      <c r="AB132" s="269"/>
      <c r="AC132" s="268">
        <f t="shared" si="23"/>
        <v>0</v>
      </c>
      <c r="AD132" s="269"/>
      <c r="AE132" s="269"/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276">
        <f t="shared" ref="AS132:AS159" si="27">IFERROR(U132/$E$2*2*H132+I132*2,0)</f>
        <v>0</v>
      </c>
      <c r="AT132" s="268">
        <f t="shared" ref="AT132:AT159" si="28">IFERROR(U132/$E$2*(J132+K132*0.2+L132+M132*0.5),0)</f>
        <v>0</v>
      </c>
      <c r="AU132" s="268">
        <f t="shared" ref="AU132:AU159" si="29">ROUND(SUM(V132:AP132)-SUM(AQ132:AT132),2)</f>
        <v>0</v>
      </c>
      <c r="AV132" s="281"/>
      <c r="AW132" s="282"/>
      <c r="AX132" s="282"/>
      <c r="AY132" s="282"/>
      <c r="AZ132" s="282"/>
      <c r="BA132" s="268">
        <f t="shared" ref="BA132:BA159" si="30">ROUND(AU132-SUM(AV132:AZ132),2)</f>
        <v>0</v>
      </c>
      <c r="BB132" s="292"/>
      <c r="BC132" s="94" t="str">
        <f t="shared" ref="BC132:BC159" si="31">IF(U132-SUM(V132:AB132)=0,"正确","错误")</f>
        <v>正确</v>
      </c>
    </row>
    <row r="133" s="1" customFormat="1" ht="33" customHeight="1" spans="1:55">
      <c r="A133" s="229">
        <f t="shared" si="25"/>
        <v>129</v>
      </c>
      <c r="B133" s="314"/>
      <c r="C133" s="288"/>
      <c r="D133" s="227"/>
      <c r="E133" s="287"/>
      <c r="F133" s="217">
        <f t="shared" si="26"/>
        <v>30</v>
      </c>
      <c r="G133" s="286"/>
      <c r="H133" s="215"/>
      <c r="I133" s="215"/>
      <c r="J133" s="215"/>
      <c r="K133" s="215"/>
      <c r="L133" s="215"/>
      <c r="M133" s="215"/>
      <c r="N133" s="215"/>
      <c r="O133" s="246"/>
      <c r="P133" s="215"/>
      <c r="Q133" s="215"/>
      <c r="R133" s="215"/>
      <c r="S133" s="256">
        <f t="shared" si="24"/>
        <v>0</v>
      </c>
      <c r="T133" s="263"/>
      <c r="U133" s="260"/>
      <c r="V133" s="289"/>
      <c r="W133" s="290"/>
      <c r="X133" s="290"/>
      <c r="Y133" s="290"/>
      <c r="Z133" s="290"/>
      <c r="AA133" s="290"/>
      <c r="AB133" s="269"/>
      <c r="AC133" s="268">
        <f t="shared" si="23"/>
        <v>0</v>
      </c>
      <c r="AD133" s="269"/>
      <c r="AE133" s="269"/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276">
        <f t="shared" si="27"/>
        <v>0</v>
      </c>
      <c r="AT133" s="268">
        <f t="shared" si="28"/>
        <v>0</v>
      </c>
      <c r="AU133" s="268">
        <f t="shared" si="29"/>
        <v>0</v>
      </c>
      <c r="AV133" s="281"/>
      <c r="AW133" s="282"/>
      <c r="AX133" s="282"/>
      <c r="AY133" s="282"/>
      <c r="AZ133" s="282"/>
      <c r="BA133" s="268">
        <f t="shared" si="30"/>
        <v>0</v>
      </c>
      <c r="BB133" s="292"/>
      <c r="BC133" s="94" t="str">
        <f t="shared" si="31"/>
        <v>正确</v>
      </c>
    </row>
    <row r="134" s="1" customFormat="1" ht="33" customHeight="1" spans="1:55">
      <c r="A134" s="229">
        <f t="shared" si="25"/>
        <v>130</v>
      </c>
      <c r="B134" s="314"/>
      <c r="C134" s="288"/>
      <c r="D134" s="227"/>
      <c r="E134" s="287"/>
      <c r="F134" s="217">
        <f t="shared" si="26"/>
        <v>30</v>
      </c>
      <c r="G134" s="286"/>
      <c r="H134" s="215"/>
      <c r="I134" s="215"/>
      <c r="J134" s="215"/>
      <c r="K134" s="215"/>
      <c r="L134" s="215"/>
      <c r="M134" s="215"/>
      <c r="N134" s="215"/>
      <c r="O134" s="246"/>
      <c r="P134" s="215"/>
      <c r="Q134" s="215"/>
      <c r="R134" s="215"/>
      <c r="S134" s="256">
        <f t="shared" si="24"/>
        <v>0</v>
      </c>
      <c r="T134" s="263"/>
      <c r="U134" s="260"/>
      <c r="V134" s="289"/>
      <c r="W134" s="290"/>
      <c r="X134" s="290"/>
      <c r="Y134" s="290"/>
      <c r="Z134" s="290"/>
      <c r="AA134" s="290"/>
      <c r="AB134" s="269"/>
      <c r="AC134" s="268">
        <f t="shared" si="23"/>
        <v>0</v>
      </c>
      <c r="AD134" s="269"/>
      <c r="AE134" s="269"/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276">
        <f t="shared" si="27"/>
        <v>0</v>
      </c>
      <c r="AT134" s="268">
        <f t="shared" si="28"/>
        <v>0</v>
      </c>
      <c r="AU134" s="268">
        <f t="shared" si="29"/>
        <v>0</v>
      </c>
      <c r="AV134" s="281"/>
      <c r="AW134" s="282"/>
      <c r="AX134" s="282"/>
      <c r="AY134" s="282"/>
      <c r="AZ134" s="282"/>
      <c r="BA134" s="268">
        <f t="shared" si="30"/>
        <v>0</v>
      </c>
      <c r="BB134" s="292"/>
      <c r="BC134" s="94" t="str">
        <f t="shared" si="31"/>
        <v>正确</v>
      </c>
    </row>
    <row r="135" s="1" customFormat="1" ht="33" customHeight="1" spans="1:55">
      <c r="A135" s="229">
        <f t="shared" si="25"/>
        <v>131</v>
      </c>
      <c r="B135" s="314"/>
      <c r="C135" s="288"/>
      <c r="D135" s="227"/>
      <c r="E135" s="287"/>
      <c r="F135" s="217">
        <f t="shared" si="26"/>
        <v>30</v>
      </c>
      <c r="G135" s="286"/>
      <c r="H135" s="215"/>
      <c r="I135" s="215"/>
      <c r="J135" s="215"/>
      <c r="K135" s="215"/>
      <c r="L135" s="215"/>
      <c r="M135" s="215"/>
      <c r="N135" s="215"/>
      <c r="O135" s="246"/>
      <c r="P135" s="215"/>
      <c r="Q135" s="215"/>
      <c r="R135" s="215"/>
      <c r="S135" s="256">
        <f t="shared" si="24"/>
        <v>0</v>
      </c>
      <c r="T135" s="263"/>
      <c r="U135" s="260"/>
      <c r="V135" s="289"/>
      <c r="W135" s="290"/>
      <c r="X135" s="290"/>
      <c r="Y135" s="290"/>
      <c r="Z135" s="290"/>
      <c r="AA135" s="290"/>
      <c r="AB135" s="269"/>
      <c r="AC135" s="268">
        <f t="shared" si="23"/>
        <v>0</v>
      </c>
      <c r="AD135" s="269"/>
      <c r="AE135" s="269"/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276">
        <f t="shared" si="27"/>
        <v>0</v>
      </c>
      <c r="AT135" s="268">
        <f t="shared" si="28"/>
        <v>0</v>
      </c>
      <c r="AU135" s="268">
        <f t="shared" si="29"/>
        <v>0</v>
      </c>
      <c r="AV135" s="281"/>
      <c r="AW135" s="282"/>
      <c r="AX135" s="282"/>
      <c r="AY135" s="282"/>
      <c r="AZ135" s="282"/>
      <c r="BA135" s="268">
        <f t="shared" si="30"/>
        <v>0</v>
      </c>
      <c r="BB135" s="292"/>
      <c r="BC135" s="94" t="str">
        <f t="shared" si="31"/>
        <v>正确</v>
      </c>
    </row>
    <row r="136" s="1" customFormat="1" ht="33" customHeight="1" spans="1:55">
      <c r="A136" s="229">
        <f t="shared" si="25"/>
        <v>132</v>
      </c>
      <c r="B136" s="314"/>
      <c r="C136" s="288"/>
      <c r="D136" s="227"/>
      <c r="E136" s="287"/>
      <c r="F136" s="217">
        <f t="shared" si="26"/>
        <v>30</v>
      </c>
      <c r="G136" s="286"/>
      <c r="H136" s="215"/>
      <c r="I136" s="215"/>
      <c r="J136" s="215"/>
      <c r="K136" s="215"/>
      <c r="L136" s="215"/>
      <c r="M136" s="215"/>
      <c r="N136" s="215"/>
      <c r="O136" s="246"/>
      <c r="P136" s="215"/>
      <c r="Q136" s="215"/>
      <c r="R136" s="215"/>
      <c r="S136" s="256">
        <f t="shared" si="24"/>
        <v>0</v>
      </c>
      <c r="T136" s="263"/>
      <c r="U136" s="260"/>
      <c r="V136" s="289"/>
      <c r="W136" s="290"/>
      <c r="X136" s="290"/>
      <c r="Y136" s="290"/>
      <c r="Z136" s="290"/>
      <c r="AA136" s="290"/>
      <c r="AB136" s="269"/>
      <c r="AC136" s="268">
        <f t="shared" si="23"/>
        <v>0</v>
      </c>
      <c r="AD136" s="269"/>
      <c r="AE136" s="269"/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276">
        <f t="shared" si="27"/>
        <v>0</v>
      </c>
      <c r="AT136" s="268">
        <f t="shared" si="28"/>
        <v>0</v>
      </c>
      <c r="AU136" s="268">
        <f t="shared" si="29"/>
        <v>0</v>
      </c>
      <c r="AV136" s="281"/>
      <c r="AW136" s="282"/>
      <c r="AX136" s="282"/>
      <c r="AY136" s="282"/>
      <c r="AZ136" s="282"/>
      <c r="BA136" s="268">
        <f t="shared" si="30"/>
        <v>0</v>
      </c>
      <c r="BB136" s="292"/>
      <c r="BC136" s="94" t="str">
        <f t="shared" si="31"/>
        <v>正确</v>
      </c>
    </row>
    <row r="137" s="1" customFormat="1" ht="33" customHeight="1" spans="1:55">
      <c r="A137" s="229">
        <f t="shared" si="25"/>
        <v>133</v>
      </c>
      <c r="B137" s="314"/>
      <c r="C137" s="288"/>
      <c r="D137" s="227"/>
      <c r="E137" s="287"/>
      <c r="F137" s="217">
        <f t="shared" si="26"/>
        <v>30</v>
      </c>
      <c r="G137" s="286"/>
      <c r="H137" s="215"/>
      <c r="I137" s="215"/>
      <c r="J137" s="215"/>
      <c r="K137" s="215"/>
      <c r="L137" s="215"/>
      <c r="M137" s="215"/>
      <c r="N137" s="215"/>
      <c r="O137" s="246"/>
      <c r="P137" s="215"/>
      <c r="Q137" s="215"/>
      <c r="R137" s="215"/>
      <c r="S137" s="256">
        <f t="shared" si="24"/>
        <v>0</v>
      </c>
      <c r="T137" s="263"/>
      <c r="U137" s="260"/>
      <c r="V137" s="289"/>
      <c r="W137" s="290"/>
      <c r="X137" s="290"/>
      <c r="Y137" s="290"/>
      <c r="Z137" s="290"/>
      <c r="AA137" s="290"/>
      <c r="AB137" s="269"/>
      <c r="AC137" s="268">
        <f t="shared" si="23"/>
        <v>0</v>
      </c>
      <c r="AD137" s="269"/>
      <c r="AE137" s="269"/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276">
        <f t="shared" si="27"/>
        <v>0</v>
      </c>
      <c r="AT137" s="268">
        <f t="shared" si="28"/>
        <v>0</v>
      </c>
      <c r="AU137" s="268">
        <f t="shared" si="29"/>
        <v>0</v>
      </c>
      <c r="AV137" s="281"/>
      <c r="AW137" s="282"/>
      <c r="AX137" s="282"/>
      <c r="AY137" s="282"/>
      <c r="AZ137" s="282"/>
      <c r="BA137" s="268">
        <f t="shared" si="30"/>
        <v>0</v>
      </c>
      <c r="BB137" s="292"/>
      <c r="BC137" s="94" t="str">
        <f t="shared" si="31"/>
        <v>正确</v>
      </c>
    </row>
    <row r="138" s="1" customFormat="1" ht="33" customHeight="1" spans="1:55">
      <c r="A138" s="229">
        <f t="shared" si="25"/>
        <v>134</v>
      </c>
      <c r="B138" s="314"/>
      <c r="C138" s="288"/>
      <c r="D138" s="227"/>
      <c r="E138" s="287"/>
      <c r="F138" s="217">
        <f t="shared" si="26"/>
        <v>30</v>
      </c>
      <c r="G138" s="286"/>
      <c r="H138" s="215"/>
      <c r="I138" s="215"/>
      <c r="J138" s="215"/>
      <c r="K138" s="215"/>
      <c r="L138" s="215"/>
      <c r="M138" s="215"/>
      <c r="N138" s="215"/>
      <c r="O138" s="246"/>
      <c r="P138" s="215"/>
      <c r="Q138" s="215"/>
      <c r="R138" s="215"/>
      <c r="S138" s="256">
        <f t="shared" si="24"/>
        <v>0</v>
      </c>
      <c r="T138" s="263"/>
      <c r="U138" s="260"/>
      <c r="V138" s="289"/>
      <c r="W138" s="290"/>
      <c r="X138" s="290"/>
      <c r="Y138" s="290"/>
      <c r="Z138" s="290"/>
      <c r="AA138" s="290"/>
      <c r="AB138" s="269"/>
      <c r="AC138" s="268">
        <f t="shared" si="23"/>
        <v>0</v>
      </c>
      <c r="AD138" s="269"/>
      <c r="AE138" s="269"/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276">
        <f t="shared" si="27"/>
        <v>0</v>
      </c>
      <c r="AT138" s="268">
        <f t="shared" si="28"/>
        <v>0</v>
      </c>
      <c r="AU138" s="268">
        <f t="shared" si="29"/>
        <v>0</v>
      </c>
      <c r="AV138" s="281"/>
      <c r="AW138" s="282"/>
      <c r="AX138" s="282"/>
      <c r="AY138" s="282"/>
      <c r="AZ138" s="282"/>
      <c r="BA138" s="268">
        <f t="shared" si="30"/>
        <v>0</v>
      </c>
      <c r="BB138" s="292"/>
      <c r="BC138" s="94" t="str">
        <f t="shared" si="31"/>
        <v>正确</v>
      </c>
    </row>
    <row r="139" s="1" customFormat="1" ht="33" customHeight="1" spans="1:55">
      <c r="A139" s="229">
        <f t="shared" si="25"/>
        <v>135</v>
      </c>
      <c r="B139" s="314"/>
      <c r="C139" s="288"/>
      <c r="D139" s="227"/>
      <c r="E139" s="287"/>
      <c r="F139" s="217">
        <f t="shared" si="26"/>
        <v>30</v>
      </c>
      <c r="G139" s="286"/>
      <c r="H139" s="215"/>
      <c r="I139" s="215"/>
      <c r="J139" s="215"/>
      <c r="K139" s="215"/>
      <c r="L139" s="215"/>
      <c r="M139" s="215"/>
      <c r="N139" s="215"/>
      <c r="O139" s="246"/>
      <c r="P139" s="215"/>
      <c r="Q139" s="215"/>
      <c r="R139" s="215"/>
      <c r="S139" s="256">
        <f t="shared" si="24"/>
        <v>0</v>
      </c>
      <c r="T139" s="263"/>
      <c r="U139" s="260"/>
      <c r="V139" s="289"/>
      <c r="W139" s="290"/>
      <c r="X139" s="290"/>
      <c r="Y139" s="290"/>
      <c r="Z139" s="290"/>
      <c r="AA139" s="290"/>
      <c r="AB139" s="269"/>
      <c r="AC139" s="268">
        <f t="shared" si="23"/>
        <v>0</v>
      </c>
      <c r="AD139" s="269"/>
      <c r="AE139" s="269"/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276">
        <f t="shared" si="27"/>
        <v>0</v>
      </c>
      <c r="AT139" s="268">
        <f t="shared" si="28"/>
        <v>0</v>
      </c>
      <c r="AU139" s="268">
        <f t="shared" si="29"/>
        <v>0</v>
      </c>
      <c r="AV139" s="281"/>
      <c r="AW139" s="282"/>
      <c r="AX139" s="282"/>
      <c r="AY139" s="282"/>
      <c r="AZ139" s="282"/>
      <c r="BA139" s="268">
        <f t="shared" si="30"/>
        <v>0</v>
      </c>
      <c r="BB139" s="292"/>
      <c r="BC139" s="94" t="str">
        <f t="shared" si="31"/>
        <v>正确</v>
      </c>
    </row>
    <row r="140" s="1" customFormat="1" ht="33" customHeight="1" spans="1:55">
      <c r="A140" s="229">
        <f t="shared" si="25"/>
        <v>136</v>
      </c>
      <c r="B140" s="314"/>
      <c r="C140" s="288"/>
      <c r="D140" s="227"/>
      <c r="E140" s="287"/>
      <c r="F140" s="217">
        <f t="shared" si="26"/>
        <v>30</v>
      </c>
      <c r="G140" s="286"/>
      <c r="H140" s="215"/>
      <c r="I140" s="215"/>
      <c r="J140" s="215"/>
      <c r="K140" s="215"/>
      <c r="L140" s="215"/>
      <c r="M140" s="215"/>
      <c r="N140" s="215"/>
      <c r="O140" s="246"/>
      <c r="P140" s="215"/>
      <c r="Q140" s="215"/>
      <c r="R140" s="215"/>
      <c r="S140" s="256">
        <f t="shared" si="24"/>
        <v>0</v>
      </c>
      <c r="T140" s="263"/>
      <c r="U140" s="260"/>
      <c r="V140" s="289"/>
      <c r="W140" s="290"/>
      <c r="X140" s="290"/>
      <c r="Y140" s="290"/>
      <c r="Z140" s="290"/>
      <c r="AA140" s="290"/>
      <c r="AB140" s="269"/>
      <c r="AC140" s="268">
        <f t="shared" si="23"/>
        <v>0</v>
      </c>
      <c r="AD140" s="269"/>
      <c r="AE140" s="269"/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276">
        <f t="shared" si="27"/>
        <v>0</v>
      </c>
      <c r="AT140" s="268">
        <f t="shared" si="28"/>
        <v>0</v>
      </c>
      <c r="AU140" s="268">
        <f t="shared" si="29"/>
        <v>0</v>
      </c>
      <c r="AV140" s="281"/>
      <c r="AW140" s="282"/>
      <c r="AX140" s="282"/>
      <c r="AY140" s="282"/>
      <c r="AZ140" s="282"/>
      <c r="BA140" s="268">
        <f t="shared" si="30"/>
        <v>0</v>
      </c>
      <c r="BB140" s="292"/>
      <c r="BC140" s="94" t="str">
        <f t="shared" si="31"/>
        <v>正确</v>
      </c>
    </row>
    <row r="141" s="1" customFormat="1" ht="33" customHeight="1" spans="1:55">
      <c r="A141" s="229">
        <f t="shared" si="25"/>
        <v>137</v>
      </c>
      <c r="B141" s="314"/>
      <c r="C141" s="288"/>
      <c r="D141" s="227"/>
      <c r="E141" s="287"/>
      <c r="F141" s="217">
        <f t="shared" si="26"/>
        <v>30</v>
      </c>
      <c r="G141" s="286"/>
      <c r="H141" s="215"/>
      <c r="I141" s="215"/>
      <c r="J141" s="215"/>
      <c r="K141" s="215"/>
      <c r="L141" s="215"/>
      <c r="M141" s="215"/>
      <c r="N141" s="215"/>
      <c r="O141" s="246"/>
      <c r="P141" s="215"/>
      <c r="Q141" s="215"/>
      <c r="R141" s="215"/>
      <c r="S141" s="256">
        <f t="shared" si="24"/>
        <v>0</v>
      </c>
      <c r="T141" s="263"/>
      <c r="U141" s="260"/>
      <c r="V141" s="289"/>
      <c r="W141" s="290"/>
      <c r="X141" s="290"/>
      <c r="Y141" s="290"/>
      <c r="Z141" s="290"/>
      <c r="AA141" s="290"/>
      <c r="AB141" s="269"/>
      <c r="AC141" s="268">
        <f t="shared" si="23"/>
        <v>0</v>
      </c>
      <c r="AD141" s="269"/>
      <c r="AE141" s="269"/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276">
        <f t="shared" si="27"/>
        <v>0</v>
      </c>
      <c r="AT141" s="268">
        <f t="shared" si="28"/>
        <v>0</v>
      </c>
      <c r="AU141" s="268">
        <f t="shared" si="29"/>
        <v>0</v>
      </c>
      <c r="AV141" s="281"/>
      <c r="AW141" s="282"/>
      <c r="AX141" s="282"/>
      <c r="AY141" s="282"/>
      <c r="AZ141" s="282"/>
      <c r="BA141" s="268">
        <f t="shared" si="30"/>
        <v>0</v>
      </c>
      <c r="BB141" s="292"/>
      <c r="BC141" s="94" t="str">
        <f t="shared" si="31"/>
        <v>正确</v>
      </c>
    </row>
    <row r="142" s="1" customFormat="1" ht="33" customHeight="1" spans="1:55">
      <c r="A142" s="229">
        <f t="shared" si="25"/>
        <v>138</v>
      </c>
      <c r="B142" s="314"/>
      <c r="C142" s="288"/>
      <c r="D142" s="227"/>
      <c r="E142" s="287"/>
      <c r="F142" s="217">
        <f t="shared" si="26"/>
        <v>30</v>
      </c>
      <c r="G142" s="286"/>
      <c r="H142" s="215"/>
      <c r="I142" s="215"/>
      <c r="J142" s="215"/>
      <c r="K142" s="215"/>
      <c r="L142" s="215"/>
      <c r="M142" s="215"/>
      <c r="N142" s="215"/>
      <c r="O142" s="246"/>
      <c r="P142" s="215"/>
      <c r="Q142" s="215"/>
      <c r="R142" s="215"/>
      <c r="S142" s="256">
        <f t="shared" si="24"/>
        <v>0</v>
      </c>
      <c r="T142" s="263"/>
      <c r="U142" s="260"/>
      <c r="V142" s="289"/>
      <c r="W142" s="290"/>
      <c r="X142" s="290"/>
      <c r="Y142" s="290"/>
      <c r="Z142" s="290"/>
      <c r="AA142" s="290"/>
      <c r="AB142" s="269"/>
      <c r="AC142" s="268">
        <f t="shared" si="23"/>
        <v>0</v>
      </c>
      <c r="AD142" s="269"/>
      <c r="AE142" s="269"/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276">
        <f t="shared" si="27"/>
        <v>0</v>
      </c>
      <c r="AT142" s="268">
        <f t="shared" si="28"/>
        <v>0</v>
      </c>
      <c r="AU142" s="268">
        <f t="shared" si="29"/>
        <v>0</v>
      </c>
      <c r="AV142" s="281"/>
      <c r="AW142" s="282"/>
      <c r="AX142" s="282"/>
      <c r="AY142" s="282"/>
      <c r="AZ142" s="282"/>
      <c r="BA142" s="268">
        <f t="shared" si="30"/>
        <v>0</v>
      </c>
      <c r="BB142" s="292"/>
      <c r="BC142" s="94" t="str">
        <f t="shared" si="31"/>
        <v>正确</v>
      </c>
    </row>
    <row r="143" s="1" customFormat="1" ht="33" customHeight="1" spans="1:55">
      <c r="A143" s="229">
        <f t="shared" si="25"/>
        <v>139</v>
      </c>
      <c r="B143" s="314"/>
      <c r="C143" s="288"/>
      <c r="D143" s="227"/>
      <c r="E143" s="287"/>
      <c r="F143" s="217">
        <f t="shared" si="26"/>
        <v>30</v>
      </c>
      <c r="G143" s="286"/>
      <c r="H143" s="215"/>
      <c r="I143" s="215"/>
      <c r="J143" s="215"/>
      <c r="K143" s="215"/>
      <c r="L143" s="215"/>
      <c r="M143" s="215"/>
      <c r="N143" s="215"/>
      <c r="O143" s="246"/>
      <c r="P143" s="215"/>
      <c r="Q143" s="215"/>
      <c r="R143" s="215"/>
      <c r="S143" s="256">
        <f t="shared" si="24"/>
        <v>0</v>
      </c>
      <c r="T143" s="263"/>
      <c r="U143" s="260"/>
      <c r="V143" s="289"/>
      <c r="W143" s="290"/>
      <c r="X143" s="290"/>
      <c r="Y143" s="290"/>
      <c r="Z143" s="290"/>
      <c r="AA143" s="290"/>
      <c r="AB143" s="269"/>
      <c r="AC143" s="268">
        <f t="shared" si="23"/>
        <v>0</v>
      </c>
      <c r="AD143" s="269"/>
      <c r="AE143" s="269"/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276">
        <f t="shared" si="27"/>
        <v>0</v>
      </c>
      <c r="AT143" s="268">
        <f t="shared" si="28"/>
        <v>0</v>
      </c>
      <c r="AU143" s="268">
        <f t="shared" si="29"/>
        <v>0</v>
      </c>
      <c r="AV143" s="281"/>
      <c r="AW143" s="282"/>
      <c r="AX143" s="282"/>
      <c r="AY143" s="282"/>
      <c r="AZ143" s="282"/>
      <c r="BA143" s="268">
        <f t="shared" si="30"/>
        <v>0</v>
      </c>
      <c r="BB143" s="292"/>
      <c r="BC143" s="94" t="str">
        <f t="shared" si="31"/>
        <v>正确</v>
      </c>
    </row>
    <row r="144" s="1" customFormat="1" ht="33" customHeight="1" spans="1:55">
      <c r="A144" s="229">
        <f t="shared" si="25"/>
        <v>140</v>
      </c>
      <c r="B144" s="314"/>
      <c r="C144" s="288"/>
      <c r="D144" s="227"/>
      <c r="E144" s="287"/>
      <c r="F144" s="217">
        <f t="shared" si="26"/>
        <v>30</v>
      </c>
      <c r="G144" s="286"/>
      <c r="H144" s="215"/>
      <c r="I144" s="215"/>
      <c r="J144" s="215"/>
      <c r="K144" s="215"/>
      <c r="L144" s="215"/>
      <c r="M144" s="215"/>
      <c r="N144" s="215"/>
      <c r="O144" s="246"/>
      <c r="P144" s="215"/>
      <c r="Q144" s="215"/>
      <c r="R144" s="215"/>
      <c r="S144" s="256">
        <f t="shared" si="24"/>
        <v>0</v>
      </c>
      <c r="T144" s="263"/>
      <c r="U144" s="260"/>
      <c r="V144" s="289"/>
      <c r="W144" s="290"/>
      <c r="X144" s="290"/>
      <c r="Y144" s="290"/>
      <c r="Z144" s="290"/>
      <c r="AA144" s="290"/>
      <c r="AB144" s="269"/>
      <c r="AC144" s="268">
        <f t="shared" si="23"/>
        <v>0</v>
      </c>
      <c r="AD144" s="269"/>
      <c r="AE144" s="269"/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276">
        <f t="shared" si="27"/>
        <v>0</v>
      </c>
      <c r="AT144" s="268">
        <f t="shared" si="28"/>
        <v>0</v>
      </c>
      <c r="AU144" s="268">
        <f t="shared" si="29"/>
        <v>0</v>
      </c>
      <c r="AV144" s="281"/>
      <c r="AW144" s="282"/>
      <c r="AX144" s="282"/>
      <c r="AY144" s="282"/>
      <c r="AZ144" s="282"/>
      <c r="BA144" s="268">
        <f t="shared" si="30"/>
        <v>0</v>
      </c>
      <c r="BB144" s="292"/>
      <c r="BC144" s="94" t="str">
        <f t="shared" si="31"/>
        <v>正确</v>
      </c>
    </row>
    <row r="145" s="1" customFormat="1" ht="33" customHeight="1" spans="1:55">
      <c r="A145" s="229">
        <f t="shared" si="25"/>
        <v>141</v>
      </c>
      <c r="B145" s="314"/>
      <c r="C145" s="288"/>
      <c r="D145" s="227"/>
      <c r="E145" s="287"/>
      <c r="F145" s="217">
        <f t="shared" si="26"/>
        <v>30</v>
      </c>
      <c r="G145" s="286"/>
      <c r="H145" s="215"/>
      <c r="I145" s="215"/>
      <c r="J145" s="215"/>
      <c r="K145" s="215"/>
      <c r="L145" s="215"/>
      <c r="M145" s="215"/>
      <c r="N145" s="215"/>
      <c r="O145" s="246"/>
      <c r="P145" s="215"/>
      <c r="Q145" s="215"/>
      <c r="R145" s="215"/>
      <c r="S145" s="256">
        <f t="shared" si="24"/>
        <v>0</v>
      </c>
      <c r="T145" s="263"/>
      <c r="U145" s="260"/>
      <c r="V145" s="289"/>
      <c r="W145" s="290"/>
      <c r="X145" s="290"/>
      <c r="Y145" s="290"/>
      <c r="Z145" s="290"/>
      <c r="AA145" s="290"/>
      <c r="AB145" s="269"/>
      <c r="AC145" s="268">
        <f t="shared" si="23"/>
        <v>0</v>
      </c>
      <c r="AD145" s="269"/>
      <c r="AE145" s="269"/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276">
        <f t="shared" si="27"/>
        <v>0</v>
      </c>
      <c r="AT145" s="268">
        <f t="shared" si="28"/>
        <v>0</v>
      </c>
      <c r="AU145" s="268">
        <f t="shared" si="29"/>
        <v>0</v>
      </c>
      <c r="AV145" s="281"/>
      <c r="AW145" s="282"/>
      <c r="AX145" s="282"/>
      <c r="AY145" s="282"/>
      <c r="AZ145" s="282"/>
      <c r="BA145" s="268">
        <f t="shared" si="30"/>
        <v>0</v>
      </c>
      <c r="BB145" s="292"/>
      <c r="BC145" s="94" t="str">
        <f t="shared" si="31"/>
        <v>正确</v>
      </c>
    </row>
    <row r="146" s="1" customFormat="1" ht="33" customHeight="1" spans="1:55">
      <c r="A146" s="229">
        <f t="shared" si="25"/>
        <v>142</v>
      </c>
      <c r="B146" s="314"/>
      <c r="C146" s="288"/>
      <c r="D146" s="227"/>
      <c r="E146" s="287"/>
      <c r="F146" s="217">
        <f t="shared" si="26"/>
        <v>30</v>
      </c>
      <c r="G146" s="286"/>
      <c r="H146" s="215"/>
      <c r="I146" s="215"/>
      <c r="J146" s="215"/>
      <c r="K146" s="215"/>
      <c r="L146" s="215"/>
      <c r="M146" s="215"/>
      <c r="N146" s="215"/>
      <c r="O146" s="246"/>
      <c r="P146" s="215"/>
      <c r="Q146" s="215"/>
      <c r="R146" s="215"/>
      <c r="S146" s="256">
        <f t="shared" si="24"/>
        <v>0</v>
      </c>
      <c r="T146" s="263"/>
      <c r="U146" s="260"/>
      <c r="V146" s="289"/>
      <c r="W146" s="290"/>
      <c r="X146" s="290"/>
      <c r="Y146" s="290"/>
      <c r="Z146" s="290"/>
      <c r="AA146" s="290"/>
      <c r="AB146" s="269"/>
      <c r="AC146" s="268">
        <f t="shared" si="23"/>
        <v>0</v>
      </c>
      <c r="AD146" s="269"/>
      <c r="AE146" s="269"/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276">
        <f t="shared" si="27"/>
        <v>0</v>
      </c>
      <c r="AT146" s="268">
        <f t="shared" si="28"/>
        <v>0</v>
      </c>
      <c r="AU146" s="268">
        <f t="shared" si="29"/>
        <v>0</v>
      </c>
      <c r="AV146" s="281"/>
      <c r="AW146" s="282"/>
      <c r="AX146" s="282"/>
      <c r="AY146" s="282"/>
      <c r="AZ146" s="282"/>
      <c r="BA146" s="268">
        <f t="shared" si="30"/>
        <v>0</v>
      </c>
      <c r="BB146" s="292"/>
      <c r="BC146" s="94" t="str">
        <f t="shared" si="31"/>
        <v>正确</v>
      </c>
    </row>
    <row r="147" s="1" customFormat="1" ht="33" customHeight="1" spans="1:55">
      <c r="A147" s="229">
        <f t="shared" si="25"/>
        <v>143</v>
      </c>
      <c r="B147" s="314"/>
      <c r="C147" s="288"/>
      <c r="D147" s="227"/>
      <c r="E147" s="287"/>
      <c r="F147" s="217">
        <f t="shared" si="26"/>
        <v>30</v>
      </c>
      <c r="G147" s="286"/>
      <c r="H147" s="215"/>
      <c r="I147" s="215"/>
      <c r="J147" s="215"/>
      <c r="K147" s="215"/>
      <c r="L147" s="215"/>
      <c r="M147" s="215"/>
      <c r="N147" s="215"/>
      <c r="O147" s="246"/>
      <c r="P147" s="215"/>
      <c r="Q147" s="215"/>
      <c r="R147" s="215"/>
      <c r="S147" s="256">
        <f t="shared" si="24"/>
        <v>0</v>
      </c>
      <c r="T147" s="263"/>
      <c r="U147" s="260"/>
      <c r="V147" s="289"/>
      <c r="W147" s="290"/>
      <c r="X147" s="290"/>
      <c r="Y147" s="290"/>
      <c r="Z147" s="290"/>
      <c r="AA147" s="290"/>
      <c r="AB147" s="269"/>
      <c r="AC147" s="268">
        <f t="shared" si="23"/>
        <v>0</v>
      </c>
      <c r="AD147" s="269"/>
      <c r="AE147" s="269"/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276">
        <f t="shared" si="27"/>
        <v>0</v>
      </c>
      <c r="AT147" s="268">
        <f t="shared" si="28"/>
        <v>0</v>
      </c>
      <c r="AU147" s="268">
        <f t="shared" si="29"/>
        <v>0</v>
      </c>
      <c r="AV147" s="281"/>
      <c r="AW147" s="282"/>
      <c r="AX147" s="282"/>
      <c r="AY147" s="282"/>
      <c r="AZ147" s="282"/>
      <c r="BA147" s="268">
        <f t="shared" si="30"/>
        <v>0</v>
      </c>
      <c r="BB147" s="292"/>
      <c r="BC147" s="94" t="str">
        <f t="shared" si="31"/>
        <v>正确</v>
      </c>
    </row>
    <row r="148" s="1" customFormat="1" ht="33" customHeight="1" spans="1:55">
      <c r="A148" s="229">
        <f t="shared" si="25"/>
        <v>144</v>
      </c>
      <c r="B148" s="314"/>
      <c r="C148" s="288"/>
      <c r="D148" s="227"/>
      <c r="E148" s="287"/>
      <c r="F148" s="217">
        <f t="shared" si="26"/>
        <v>30</v>
      </c>
      <c r="G148" s="286"/>
      <c r="H148" s="215"/>
      <c r="I148" s="215"/>
      <c r="J148" s="215"/>
      <c r="K148" s="215"/>
      <c r="L148" s="215"/>
      <c r="M148" s="215"/>
      <c r="N148" s="215"/>
      <c r="O148" s="246"/>
      <c r="P148" s="215"/>
      <c r="Q148" s="215"/>
      <c r="R148" s="215"/>
      <c r="S148" s="256">
        <f t="shared" si="24"/>
        <v>0</v>
      </c>
      <c r="T148" s="263"/>
      <c r="U148" s="260"/>
      <c r="V148" s="289"/>
      <c r="W148" s="290"/>
      <c r="X148" s="290"/>
      <c r="Y148" s="290"/>
      <c r="Z148" s="290"/>
      <c r="AA148" s="290"/>
      <c r="AB148" s="269"/>
      <c r="AC148" s="268">
        <f t="shared" si="23"/>
        <v>0</v>
      </c>
      <c r="AD148" s="269"/>
      <c r="AE148" s="269"/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276">
        <f t="shared" si="27"/>
        <v>0</v>
      </c>
      <c r="AT148" s="268">
        <f t="shared" si="28"/>
        <v>0</v>
      </c>
      <c r="AU148" s="268">
        <f t="shared" si="29"/>
        <v>0</v>
      </c>
      <c r="AV148" s="281"/>
      <c r="AW148" s="282"/>
      <c r="AX148" s="282"/>
      <c r="AY148" s="282"/>
      <c r="AZ148" s="282"/>
      <c r="BA148" s="268">
        <f t="shared" si="30"/>
        <v>0</v>
      </c>
      <c r="BB148" s="292"/>
      <c r="BC148" s="94" t="str">
        <f t="shared" si="31"/>
        <v>正确</v>
      </c>
    </row>
    <row r="149" s="1" customFormat="1" ht="33" customHeight="1" spans="1:55">
      <c r="A149" s="229">
        <f t="shared" si="25"/>
        <v>145</v>
      </c>
      <c r="B149" s="314"/>
      <c r="C149" s="288"/>
      <c r="D149" s="227"/>
      <c r="E149" s="287"/>
      <c r="F149" s="217">
        <f t="shared" si="26"/>
        <v>30</v>
      </c>
      <c r="G149" s="286"/>
      <c r="H149" s="215"/>
      <c r="I149" s="215"/>
      <c r="J149" s="215"/>
      <c r="K149" s="215"/>
      <c r="L149" s="215"/>
      <c r="M149" s="215"/>
      <c r="N149" s="215"/>
      <c r="O149" s="246"/>
      <c r="P149" s="215"/>
      <c r="Q149" s="215"/>
      <c r="R149" s="215"/>
      <c r="S149" s="256">
        <f t="shared" si="24"/>
        <v>0</v>
      </c>
      <c r="T149" s="263"/>
      <c r="U149" s="260"/>
      <c r="V149" s="289"/>
      <c r="W149" s="290"/>
      <c r="X149" s="290"/>
      <c r="Y149" s="290"/>
      <c r="Z149" s="290"/>
      <c r="AA149" s="290"/>
      <c r="AB149" s="269"/>
      <c r="AC149" s="268">
        <f t="shared" si="23"/>
        <v>0</v>
      </c>
      <c r="AD149" s="269"/>
      <c r="AE149" s="269"/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276">
        <f t="shared" si="27"/>
        <v>0</v>
      </c>
      <c r="AT149" s="268">
        <f t="shared" si="28"/>
        <v>0</v>
      </c>
      <c r="AU149" s="268">
        <f t="shared" si="29"/>
        <v>0</v>
      </c>
      <c r="AV149" s="281"/>
      <c r="AW149" s="282"/>
      <c r="AX149" s="282"/>
      <c r="AY149" s="282"/>
      <c r="AZ149" s="282"/>
      <c r="BA149" s="268">
        <f t="shared" si="30"/>
        <v>0</v>
      </c>
      <c r="BB149" s="292"/>
      <c r="BC149" s="94" t="str">
        <f t="shared" si="31"/>
        <v>正确</v>
      </c>
    </row>
    <row r="150" s="1" customFormat="1" ht="33" customHeight="1" spans="1:55">
      <c r="A150" s="229">
        <f t="shared" si="25"/>
        <v>146</v>
      </c>
      <c r="B150" s="314"/>
      <c r="C150" s="288"/>
      <c r="D150" s="227"/>
      <c r="E150" s="287"/>
      <c r="F150" s="217">
        <f t="shared" si="26"/>
        <v>30</v>
      </c>
      <c r="G150" s="286"/>
      <c r="H150" s="215"/>
      <c r="I150" s="215"/>
      <c r="J150" s="215"/>
      <c r="K150" s="215"/>
      <c r="L150" s="215"/>
      <c r="M150" s="215"/>
      <c r="N150" s="215"/>
      <c r="O150" s="246"/>
      <c r="P150" s="215"/>
      <c r="Q150" s="215"/>
      <c r="R150" s="215"/>
      <c r="S150" s="256">
        <f t="shared" si="24"/>
        <v>0</v>
      </c>
      <c r="T150" s="263"/>
      <c r="U150" s="260"/>
      <c r="V150" s="289"/>
      <c r="W150" s="290"/>
      <c r="X150" s="290"/>
      <c r="Y150" s="290"/>
      <c r="Z150" s="290"/>
      <c r="AA150" s="290"/>
      <c r="AB150" s="269"/>
      <c r="AC150" s="268">
        <f t="shared" si="23"/>
        <v>0</v>
      </c>
      <c r="AD150" s="269"/>
      <c r="AE150" s="269"/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276">
        <f t="shared" si="27"/>
        <v>0</v>
      </c>
      <c r="AT150" s="268">
        <f t="shared" si="28"/>
        <v>0</v>
      </c>
      <c r="AU150" s="268">
        <f t="shared" si="29"/>
        <v>0</v>
      </c>
      <c r="AV150" s="281"/>
      <c r="AW150" s="282"/>
      <c r="AX150" s="282"/>
      <c r="AY150" s="282"/>
      <c r="AZ150" s="282"/>
      <c r="BA150" s="268">
        <f t="shared" si="30"/>
        <v>0</v>
      </c>
      <c r="BB150" s="292"/>
      <c r="BC150" s="94" t="str">
        <f t="shared" si="31"/>
        <v>正确</v>
      </c>
    </row>
    <row r="151" s="1" customFormat="1" ht="33" customHeight="1" spans="1:55">
      <c r="A151" s="229">
        <f t="shared" si="25"/>
        <v>147</v>
      </c>
      <c r="B151" s="314"/>
      <c r="C151" s="288"/>
      <c r="D151" s="227"/>
      <c r="E151" s="287"/>
      <c r="F151" s="217">
        <f t="shared" si="26"/>
        <v>30</v>
      </c>
      <c r="G151" s="286"/>
      <c r="H151" s="215"/>
      <c r="I151" s="215"/>
      <c r="J151" s="215"/>
      <c r="K151" s="215"/>
      <c r="L151" s="215"/>
      <c r="M151" s="215"/>
      <c r="N151" s="215"/>
      <c r="O151" s="246"/>
      <c r="P151" s="215"/>
      <c r="Q151" s="215"/>
      <c r="R151" s="215"/>
      <c r="S151" s="256">
        <f t="shared" si="24"/>
        <v>0</v>
      </c>
      <c r="T151" s="263"/>
      <c r="U151" s="260"/>
      <c r="V151" s="289"/>
      <c r="W151" s="290"/>
      <c r="X151" s="290"/>
      <c r="Y151" s="290"/>
      <c r="Z151" s="290"/>
      <c r="AA151" s="290"/>
      <c r="AB151" s="269"/>
      <c r="AC151" s="268">
        <f t="shared" si="23"/>
        <v>0</v>
      </c>
      <c r="AD151" s="269"/>
      <c r="AE151" s="269"/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276">
        <f t="shared" si="27"/>
        <v>0</v>
      </c>
      <c r="AT151" s="268">
        <f t="shared" si="28"/>
        <v>0</v>
      </c>
      <c r="AU151" s="268">
        <f t="shared" si="29"/>
        <v>0</v>
      </c>
      <c r="AV151" s="281"/>
      <c r="AW151" s="282"/>
      <c r="AX151" s="282"/>
      <c r="AY151" s="282"/>
      <c r="AZ151" s="282"/>
      <c r="BA151" s="268">
        <f t="shared" si="30"/>
        <v>0</v>
      </c>
      <c r="BB151" s="292"/>
      <c r="BC151" s="94" t="str">
        <f t="shared" si="31"/>
        <v>正确</v>
      </c>
    </row>
    <row r="152" s="1" customFormat="1" ht="33" customHeight="1" spans="1:55">
      <c r="A152" s="229">
        <f t="shared" si="25"/>
        <v>148</v>
      </c>
      <c r="B152" s="314"/>
      <c r="C152" s="288"/>
      <c r="D152" s="227"/>
      <c r="E152" s="287"/>
      <c r="F152" s="217">
        <f t="shared" si="26"/>
        <v>30</v>
      </c>
      <c r="G152" s="286"/>
      <c r="H152" s="215"/>
      <c r="I152" s="215"/>
      <c r="J152" s="215"/>
      <c r="K152" s="215"/>
      <c r="L152" s="215"/>
      <c r="M152" s="215"/>
      <c r="N152" s="215"/>
      <c r="O152" s="246"/>
      <c r="P152" s="215"/>
      <c r="Q152" s="215"/>
      <c r="R152" s="215"/>
      <c r="S152" s="256">
        <f t="shared" si="24"/>
        <v>0</v>
      </c>
      <c r="T152" s="263"/>
      <c r="U152" s="260"/>
      <c r="V152" s="289"/>
      <c r="W152" s="290"/>
      <c r="X152" s="290"/>
      <c r="Y152" s="290"/>
      <c r="Z152" s="290"/>
      <c r="AA152" s="290"/>
      <c r="AB152" s="269"/>
      <c r="AC152" s="268">
        <f t="shared" si="23"/>
        <v>0</v>
      </c>
      <c r="AD152" s="269"/>
      <c r="AE152" s="269"/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276">
        <f t="shared" si="27"/>
        <v>0</v>
      </c>
      <c r="AT152" s="268">
        <f t="shared" si="28"/>
        <v>0</v>
      </c>
      <c r="AU152" s="268">
        <f t="shared" si="29"/>
        <v>0</v>
      </c>
      <c r="AV152" s="281"/>
      <c r="AW152" s="282"/>
      <c r="AX152" s="282"/>
      <c r="AY152" s="282"/>
      <c r="AZ152" s="282"/>
      <c r="BA152" s="268">
        <f t="shared" si="30"/>
        <v>0</v>
      </c>
      <c r="BB152" s="292"/>
      <c r="BC152" s="94" t="str">
        <f t="shared" si="31"/>
        <v>正确</v>
      </c>
    </row>
    <row r="153" s="1" customFormat="1" ht="33" customHeight="1" spans="1:55">
      <c r="A153" s="229">
        <f t="shared" si="25"/>
        <v>149</v>
      </c>
      <c r="B153" s="314"/>
      <c r="C153" s="288"/>
      <c r="D153" s="227"/>
      <c r="E153" s="287"/>
      <c r="F153" s="217">
        <f t="shared" si="26"/>
        <v>30</v>
      </c>
      <c r="G153" s="286"/>
      <c r="H153" s="215"/>
      <c r="I153" s="215"/>
      <c r="J153" s="215"/>
      <c r="K153" s="215"/>
      <c r="L153" s="215"/>
      <c r="M153" s="215"/>
      <c r="N153" s="215"/>
      <c r="O153" s="246"/>
      <c r="P153" s="215"/>
      <c r="Q153" s="215"/>
      <c r="R153" s="215"/>
      <c r="S153" s="256">
        <f t="shared" si="24"/>
        <v>0</v>
      </c>
      <c r="T153" s="263"/>
      <c r="U153" s="260"/>
      <c r="V153" s="289"/>
      <c r="W153" s="290"/>
      <c r="X153" s="290"/>
      <c r="Y153" s="290"/>
      <c r="Z153" s="290"/>
      <c r="AA153" s="290"/>
      <c r="AB153" s="269"/>
      <c r="AC153" s="268">
        <f t="shared" si="23"/>
        <v>0</v>
      </c>
      <c r="AD153" s="269"/>
      <c r="AE153" s="269"/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276">
        <f t="shared" si="27"/>
        <v>0</v>
      </c>
      <c r="AT153" s="268">
        <f t="shared" si="28"/>
        <v>0</v>
      </c>
      <c r="AU153" s="268">
        <f t="shared" si="29"/>
        <v>0</v>
      </c>
      <c r="AV153" s="281"/>
      <c r="AW153" s="282"/>
      <c r="AX153" s="282"/>
      <c r="AY153" s="282"/>
      <c r="AZ153" s="282"/>
      <c r="BA153" s="268">
        <f t="shared" si="30"/>
        <v>0</v>
      </c>
      <c r="BB153" s="292"/>
      <c r="BC153" s="94" t="str">
        <f t="shared" si="31"/>
        <v>正确</v>
      </c>
    </row>
    <row r="154" s="1" customFormat="1" ht="33" customHeight="1" spans="1:55">
      <c r="A154" s="229">
        <f t="shared" si="25"/>
        <v>150</v>
      </c>
      <c r="B154" s="314"/>
      <c r="C154" s="288"/>
      <c r="D154" s="227"/>
      <c r="E154" s="287"/>
      <c r="F154" s="217">
        <f t="shared" si="26"/>
        <v>30</v>
      </c>
      <c r="G154" s="286"/>
      <c r="H154" s="215"/>
      <c r="I154" s="215"/>
      <c r="J154" s="215"/>
      <c r="K154" s="215"/>
      <c r="L154" s="215"/>
      <c r="M154" s="215"/>
      <c r="N154" s="215"/>
      <c r="O154" s="246"/>
      <c r="P154" s="215"/>
      <c r="Q154" s="215"/>
      <c r="R154" s="215"/>
      <c r="S154" s="256">
        <f t="shared" si="24"/>
        <v>0</v>
      </c>
      <c r="T154" s="263"/>
      <c r="U154" s="260"/>
      <c r="V154" s="289"/>
      <c r="W154" s="290"/>
      <c r="X154" s="290"/>
      <c r="Y154" s="290"/>
      <c r="Z154" s="290"/>
      <c r="AA154" s="290"/>
      <c r="AB154" s="269"/>
      <c r="AC154" s="268">
        <f t="shared" si="23"/>
        <v>0</v>
      </c>
      <c r="AD154" s="269"/>
      <c r="AE154" s="269"/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276">
        <f t="shared" si="27"/>
        <v>0</v>
      </c>
      <c r="AT154" s="268">
        <f t="shared" si="28"/>
        <v>0</v>
      </c>
      <c r="AU154" s="268">
        <f t="shared" si="29"/>
        <v>0</v>
      </c>
      <c r="AV154" s="281"/>
      <c r="AW154" s="282"/>
      <c r="AX154" s="282"/>
      <c r="AY154" s="282"/>
      <c r="AZ154" s="282"/>
      <c r="BA154" s="268">
        <f t="shared" si="30"/>
        <v>0</v>
      </c>
      <c r="BB154" s="292"/>
      <c r="BC154" s="94" t="str">
        <f t="shared" si="31"/>
        <v>正确</v>
      </c>
    </row>
    <row r="155" s="1" customFormat="1" ht="33" customHeight="1" spans="1:55">
      <c r="A155" s="229">
        <f t="shared" si="25"/>
        <v>151</v>
      </c>
      <c r="B155" s="314"/>
      <c r="C155" s="288"/>
      <c r="D155" s="227"/>
      <c r="E155" s="287"/>
      <c r="F155" s="217">
        <f t="shared" si="26"/>
        <v>30</v>
      </c>
      <c r="G155" s="286"/>
      <c r="H155" s="215"/>
      <c r="I155" s="215"/>
      <c r="J155" s="215"/>
      <c r="K155" s="215"/>
      <c r="L155" s="215"/>
      <c r="M155" s="215"/>
      <c r="N155" s="215"/>
      <c r="O155" s="246"/>
      <c r="P155" s="215"/>
      <c r="Q155" s="215"/>
      <c r="R155" s="215"/>
      <c r="S155" s="256">
        <f t="shared" si="24"/>
        <v>0</v>
      </c>
      <c r="T155" s="263"/>
      <c r="U155" s="260"/>
      <c r="V155" s="289"/>
      <c r="W155" s="290"/>
      <c r="X155" s="290"/>
      <c r="Y155" s="290"/>
      <c r="Z155" s="290"/>
      <c r="AA155" s="290"/>
      <c r="AB155" s="269"/>
      <c r="AC155" s="268">
        <f t="shared" si="23"/>
        <v>0</v>
      </c>
      <c r="AD155" s="269"/>
      <c r="AE155" s="269"/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276">
        <f t="shared" si="27"/>
        <v>0</v>
      </c>
      <c r="AT155" s="268">
        <f t="shared" si="28"/>
        <v>0</v>
      </c>
      <c r="AU155" s="268">
        <f t="shared" si="29"/>
        <v>0</v>
      </c>
      <c r="AV155" s="281"/>
      <c r="AW155" s="282"/>
      <c r="AX155" s="282"/>
      <c r="AY155" s="282"/>
      <c r="AZ155" s="282"/>
      <c r="BA155" s="268">
        <f t="shared" si="30"/>
        <v>0</v>
      </c>
      <c r="BB155" s="292"/>
      <c r="BC155" s="94" t="str">
        <f t="shared" si="31"/>
        <v>正确</v>
      </c>
    </row>
    <row r="156" s="1" customFormat="1" ht="33" customHeight="1" spans="1:55">
      <c r="A156" s="229">
        <f t="shared" si="25"/>
        <v>152</v>
      </c>
      <c r="B156" s="314"/>
      <c r="C156" s="288"/>
      <c r="D156" s="227"/>
      <c r="E156" s="287"/>
      <c r="F156" s="217">
        <f t="shared" si="26"/>
        <v>30</v>
      </c>
      <c r="G156" s="286"/>
      <c r="H156" s="215"/>
      <c r="I156" s="215"/>
      <c r="J156" s="215"/>
      <c r="K156" s="215"/>
      <c r="L156" s="215"/>
      <c r="M156" s="215"/>
      <c r="N156" s="215"/>
      <c r="O156" s="246"/>
      <c r="P156" s="215"/>
      <c r="Q156" s="215"/>
      <c r="R156" s="215"/>
      <c r="S156" s="256">
        <f t="shared" si="24"/>
        <v>0</v>
      </c>
      <c r="T156" s="263"/>
      <c r="U156" s="260"/>
      <c r="V156" s="289"/>
      <c r="W156" s="290"/>
      <c r="X156" s="290"/>
      <c r="Y156" s="290"/>
      <c r="Z156" s="290"/>
      <c r="AA156" s="290"/>
      <c r="AB156" s="269"/>
      <c r="AC156" s="268">
        <f t="shared" si="23"/>
        <v>0</v>
      </c>
      <c r="AD156" s="269"/>
      <c r="AE156" s="269"/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276">
        <f t="shared" si="27"/>
        <v>0</v>
      </c>
      <c r="AT156" s="268">
        <f t="shared" si="28"/>
        <v>0</v>
      </c>
      <c r="AU156" s="268">
        <f t="shared" si="29"/>
        <v>0</v>
      </c>
      <c r="AV156" s="281"/>
      <c r="AW156" s="282"/>
      <c r="AX156" s="282"/>
      <c r="AY156" s="282"/>
      <c r="AZ156" s="282"/>
      <c r="BA156" s="268">
        <f t="shared" si="30"/>
        <v>0</v>
      </c>
      <c r="BB156" s="292"/>
      <c r="BC156" s="94" t="str">
        <f t="shared" si="31"/>
        <v>正确</v>
      </c>
    </row>
    <row r="157" s="1" customFormat="1" ht="33" customHeight="1" spans="1:55">
      <c r="A157" s="229">
        <f t="shared" si="25"/>
        <v>153</v>
      </c>
      <c r="B157" s="314"/>
      <c r="C157" s="288"/>
      <c r="D157" s="227"/>
      <c r="E157" s="287"/>
      <c r="F157" s="217">
        <f t="shared" si="26"/>
        <v>30</v>
      </c>
      <c r="G157" s="286"/>
      <c r="H157" s="215"/>
      <c r="I157" s="215"/>
      <c r="J157" s="215"/>
      <c r="K157" s="215"/>
      <c r="L157" s="215"/>
      <c r="M157" s="215"/>
      <c r="N157" s="215"/>
      <c r="O157" s="246"/>
      <c r="P157" s="215"/>
      <c r="Q157" s="215"/>
      <c r="R157" s="215"/>
      <c r="S157" s="256">
        <f t="shared" si="24"/>
        <v>0</v>
      </c>
      <c r="T157" s="263"/>
      <c r="U157" s="260"/>
      <c r="V157" s="289"/>
      <c r="W157" s="290"/>
      <c r="X157" s="290"/>
      <c r="Y157" s="290"/>
      <c r="Z157" s="290"/>
      <c r="AA157" s="290"/>
      <c r="AB157" s="269"/>
      <c r="AC157" s="268">
        <f t="shared" si="23"/>
        <v>0</v>
      </c>
      <c r="AD157" s="269"/>
      <c r="AE157" s="269"/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276">
        <f t="shared" si="27"/>
        <v>0</v>
      </c>
      <c r="AT157" s="268">
        <f t="shared" si="28"/>
        <v>0</v>
      </c>
      <c r="AU157" s="268">
        <f t="shared" si="29"/>
        <v>0</v>
      </c>
      <c r="AV157" s="281"/>
      <c r="AW157" s="282"/>
      <c r="AX157" s="282"/>
      <c r="AY157" s="282"/>
      <c r="AZ157" s="282"/>
      <c r="BA157" s="268">
        <f t="shared" si="30"/>
        <v>0</v>
      </c>
      <c r="BB157" s="292"/>
      <c r="BC157" s="94" t="str">
        <f t="shared" si="31"/>
        <v>正确</v>
      </c>
    </row>
    <row r="158" s="1" customFormat="1" ht="33" customHeight="1" spans="1:55">
      <c r="A158" s="229">
        <f t="shared" si="25"/>
        <v>154</v>
      </c>
      <c r="B158" s="314"/>
      <c r="C158" s="288"/>
      <c r="D158" s="227"/>
      <c r="E158" s="287"/>
      <c r="F158" s="217">
        <f t="shared" si="26"/>
        <v>30</v>
      </c>
      <c r="G158" s="286"/>
      <c r="H158" s="215"/>
      <c r="I158" s="215"/>
      <c r="J158" s="215"/>
      <c r="K158" s="215"/>
      <c r="L158" s="215"/>
      <c r="M158" s="215"/>
      <c r="N158" s="215"/>
      <c r="O158" s="246"/>
      <c r="P158" s="215"/>
      <c r="Q158" s="215"/>
      <c r="R158" s="215"/>
      <c r="S158" s="256">
        <f t="shared" si="24"/>
        <v>0</v>
      </c>
      <c r="T158" s="263"/>
      <c r="U158" s="260"/>
      <c r="V158" s="289"/>
      <c r="W158" s="290"/>
      <c r="X158" s="290"/>
      <c r="Y158" s="290"/>
      <c r="Z158" s="290"/>
      <c r="AA158" s="290"/>
      <c r="AB158" s="269"/>
      <c r="AC158" s="268">
        <f t="shared" si="23"/>
        <v>0</v>
      </c>
      <c r="AD158" s="269"/>
      <c r="AE158" s="269"/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276">
        <f t="shared" si="27"/>
        <v>0</v>
      </c>
      <c r="AT158" s="268">
        <f t="shared" si="28"/>
        <v>0</v>
      </c>
      <c r="AU158" s="268">
        <f t="shared" si="29"/>
        <v>0</v>
      </c>
      <c r="AV158" s="281"/>
      <c r="AW158" s="282"/>
      <c r="AX158" s="282"/>
      <c r="AY158" s="282"/>
      <c r="AZ158" s="282"/>
      <c r="BA158" s="268">
        <f t="shared" si="30"/>
        <v>0</v>
      </c>
      <c r="BB158" s="292"/>
      <c r="BC158" s="94" t="str">
        <f t="shared" si="31"/>
        <v>正确</v>
      </c>
    </row>
    <row r="159" s="1" customFormat="1" ht="33" customHeight="1" spans="1:55">
      <c r="A159" s="229">
        <f t="shared" si="25"/>
        <v>155</v>
      </c>
      <c r="B159" s="314"/>
      <c r="C159" s="288"/>
      <c r="D159" s="227"/>
      <c r="E159" s="287"/>
      <c r="F159" s="217">
        <f t="shared" si="26"/>
        <v>30</v>
      </c>
      <c r="G159" s="286"/>
      <c r="H159" s="215"/>
      <c r="I159" s="215"/>
      <c r="J159" s="215"/>
      <c r="K159" s="215"/>
      <c r="L159" s="215"/>
      <c r="M159" s="215"/>
      <c r="N159" s="215"/>
      <c r="O159" s="246"/>
      <c r="P159" s="215"/>
      <c r="Q159" s="215"/>
      <c r="R159" s="215"/>
      <c r="S159" s="256">
        <f t="shared" si="24"/>
        <v>0</v>
      </c>
      <c r="T159" s="263"/>
      <c r="U159" s="260"/>
      <c r="V159" s="289"/>
      <c r="W159" s="290"/>
      <c r="X159" s="290"/>
      <c r="Y159" s="290"/>
      <c r="Z159" s="290"/>
      <c r="AA159" s="290"/>
      <c r="AB159" s="269"/>
      <c r="AC159" s="268">
        <f t="shared" si="23"/>
        <v>0</v>
      </c>
      <c r="AD159" s="269"/>
      <c r="AE159" s="269"/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276">
        <f t="shared" si="27"/>
        <v>0</v>
      </c>
      <c r="AT159" s="268">
        <f t="shared" si="28"/>
        <v>0</v>
      </c>
      <c r="AU159" s="268">
        <f t="shared" si="29"/>
        <v>0</v>
      </c>
      <c r="AV159" s="281"/>
      <c r="AW159" s="282"/>
      <c r="AX159" s="282"/>
      <c r="AY159" s="282"/>
      <c r="AZ159" s="282"/>
      <c r="BA159" s="268">
        <f t="shared" si="30"/>
        <v>0</v>
      </c>
      <c r="BB159" s="292"/>
      <c r="BC159" s="94" t="str">
        <f t="shared" si="31"/>
        <v>正确</v>
      </c>
    </row>
  </sheetData>
  <sheetProtection algorithmName="SHA-512" hashValue="MV42zSglH0glKHjkbcwpiC2uC/sxVOh+2zujxXT38q5J28tlbZ8QhdGi5hOtFLchRMiI2Rv2AKhhD3ifnMzAIQ==" saltValue="VJLDHGFr+yikpuko2Yw30Q==" spinCount="100000" sheet="1" formatCells="0" formatRows="0" deleteRows="0" autoFilter="0" objects="1"/>
  <autoFilter xmlns:etc="http://www.wps.cn/officeDocument/2017/etCustomData" ref="A4:XFA159" etc:filterBottomFollowUsedRange="0">
    <extLst/>
  </autoFilter>
  <mergeCells count="2">
    <mergeCell ref="A1:BA1"/>
    <mergeCell ref="A4:E4"/>
  </mergeCells>
  <conditionalFormatting sqref="C55">
    <cfRule type="duplicateValues" dxfId="0" priority="10"/>
  </conditionalFormatting>
  <conditionalFormatting sqref="B64">
    <cfRule type="duplicateValues" dxfId="0" priority="12"/>
  </conditionalFormatting>
  <conditionalFormatting sqref="B65">
    <cfRule type="duplicateValues" dxfId="0" priority="11"/>
  </conditionalFormatting>
  <conditionalFormatting sqref="B74">
    <cfRule type="duplicateValues" dxfId="0" priority="9"/>
  </conditionalFormatting>
  <conditionalFormatting sqref="B75">
    <cfRule type="duplicateValues" dxfId="0" priority="7"/>
  </conditionalFormatting>
  <conditionalFormatting sqref="B36:B38">
    <cfRule type="duplicateValues" dxfId="0" priority="14"/>
  </conditionalFormatting>
  <conditionalFormatting sqref="B55:B60">
    <cfRule type="duplicateValues" dxfId="0" priority="15"/>
  </conditionalFormatting>
  <conditionalFormatting sqref="B61:B63">
    <cfRule type="duplicateValues" dxfId="0" priority="13"/>
  </conditionalFormatting>
  <conditionalFormatting sqref="B67:B73">
    <cfRule type="duplicateValues" dxfId="0" priority="16"/>
  </conditionalFormatting>
  <conditionalFormatting sqref="B76:B159">
    <cfRule type="duplicateValues" dxfId="0" priority="18"/>
  </conditionalFormatting>
  <conditionalFormatting sqref="C76:C159">
    <cfRule type="duplicateValues" dxfId="0" priority="1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160"/>
  <sheetViews>
    <sheetView zoomScale="85" zoomScaleNormal="85" workbookViewId="0">
      <pane xSplit="7" ySplit="4" topLeftCell="AW64" activePane="bottomRight" state="frozen"/>
      <selection/>
      <selection pane="topRight"/>
      <selection pane="bottomLeft"/>
      <selection pane="bottomRight" activeCell="B5" sqref="B5:B65"/>
    </sheetView>
  </sheetViews>
  <sheetFormatPr defaultColWidth="12.775" defaultRowHeight="61.95" customHeight="1"/>
  <cols>
    <col min="1" max="1" width="8.44166666666667" style="182" customWidth="1"/>
    <col min="2" max="2" width="16.4416666666667" style="1" customWidth="1"/>
    <col min="3" max="3" width="11.4416666666667" style="1" customWidth="1"/>
    <col min="4" max="4" width="11.1083333333333" style="183" customWidth="1"/>
    <col min="5" max="5" width="9.89166666666667" style="1" customWidth="1"/>
    <col min="6" max="6" width="9.775" style="184" customWidth="1"/>
    <col min="7" max="7" width="12.225" style="184" customWidth="1"/>
    <col min="8" max="8" width="8" style="1" customWidth="1"/>
    <col min="9" max="9" width="10.3333333333333" style="1" customWidth="1"/>
    <col min="10" max="10" width="11.8916666666667" style="1" customWidth="1"/>
    <col min="11" max="11" width="8.225" style="1" customWidth="1"/>
    <col min="12" max="12" width="9.775" style="1" customWidth="1"/>
    <col min="13" max="13" width="9.225" style="1" customWidth="1"/>
    <col min="14" max="14" width="15.3333333333333" style="1" customWidth="1"/>
    <col min="15" max="15" width="10.775" style="185" customWidth="1"/>
    <col min="16" max="16" width="7.89166666666667" style="1" customWidth="1"/>
    <col min="17" max="17" width="8.33333333333333" style="1" customWidth="1"/>
    <col min="18" max="20" width="7.89166666666667" style="1" customWidth="1"/>
    <col min="21" max="21" width="8.44166666666667" style="1" customWidth="1"/>
    <col min="22" max="22" width="37.4416666666667" style="186" customWidth="1"/>
    <col min="23" max="23" width="13.4416666666667" style="187" customWidth="1"/>
    <col min="24" max="30" width="10.1083333333333" style="1" customWidth="1"/>
    <col min="31" max="31" width="10.1083333333333" style="188" customWidth="1"/>
    <col min="32" max="34" width="10" style="1" customWidth="1"/>
    <col min="35" max="35" width="10.1083333333333" style="1" customWidth="1"/>
    <col min="36" max="36" width="11.3333333333333" style="1" customWidth="1"/>
    <col min="37" max="37" width="14.4416666666667" style="1" customWidth="1"/>
    <col min="38" max="38" width="15" style="1" customWidth="1"/>
    <col min="39" max="39" width="10" style="1" customWidth="1"/>
    <col min="40" max="40" width="9.66666666666667" style="1" customWidth="1"/>
    <col min="41" max="41" width="8.89166666666667" style="1" customWidth="1"/>
    <col min="42" max="42" width="9.44166666666667" style="1" customWidth="1"/>
    <col min="43" max="43" width="9.10833333333333" style="1" customWidth="1"/>
    <col min="44" max="44" width="12.1083333333333" style="1" customWidth="1"/>
    <col min="45" max="45" width="16" style="1" customWidth="1"/>
    <col min="46" max="46" width="20.225" style="1" customWidth="1"/>
    <col min="47" max="47" width="13.8916666666667" style="1" customWidth="1"/>
    <col min="48" max="48" width="14" style="1" customWidth="1"/>
    <col min="49" max="49" width="16.3333333333333" style="1" customWidth="1"/>
    <col min="50" max="50" width="10.3333333333333" style="1" customWidth="1"/>
    <col min="51" max="54" width="10.4416666666667" style="1" customWidth="1"/>
    <col min="55" max="55" width="16.225" style="1" customWidth="1"/>
    <col min="56" max="56" width="12.775" style="1" customWidth="1"/>
    <col min="57" max="57" width="39.225" style="189" customWidth="1"/>
    <col min="58" max="58" width="15.3333333333333" style="1" customWidth="1"/>
    <col min="59" max="64" width="12.775" style="18" customWidth="1"/>
    <col min="65" max="16384" width="12.775" style="18" hidden="1" customWidth="1"/>
  </cols>
  <sheetData>
    <row r="1" s="1" customFormat="1" customHeight="1" spans="1:58">
      <c r="A1" s="190" t="s">
        <v>783</v>
      </c>
      <c r="B1" s="191"/>
      <c r="C1" s="191"/>
      <c r="D1" s="191"/>
      <c r="E1" s="191"/>
      <c r="F1" s="192"/>
      <c r="G1" s="192"/>
      <c r="H1" s="191"/>
      <c r="I1" s="191"/>
      <c r="J1" s="191"/>
      <c r="K1" s="191"/>
      <c r="L1" s="191"/>
      <c r="M1" s="191"/>
      <c r="N1" s="191"/>
      <c r="O1" s="239"/>
      <c r="P1" s="191"/>
      <c r="Q1" s="191"/>
      <c r="R1" s="191"/>
      <c r="S1" s="191"/>
      <c r="T1" s="191"/>
      <c r="U1" s="191"/>
      <c r="V1" s="247"/>
      <c r="W1" s="248"/>
      <c r="X1" s="191"/>
      <c r="Y1" s="191"/>
      <c r="Z1" s="191"/>
      <c r="AA1" s="191"/>
      <c r="AB1" s="191"/>
      <c r="AC1" s="191"/>
      <c r="AD1" s="191"/>
      <c r="AE1" s="264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1"/>
      <c r="AZ1" s="191"/>
      <c r="BA1" s="191"/>
      <c r="BB1" s="191"/>
      <c r="BC1" s="191"/>
      <c r="BD1" s="277"/>
      <c r="BE1" s="189"/>
      <c r="BF1" s="191"/>
    </row>
    <row r="2" s="181" customFormat="1" customHeight="1" spans="1:58">
      <c r="A2" s="193" t="s">
        <v>1</v>
      </c>
      <c r="B2" s="194" t="s">
        <v>2</v>
      </c>
      <c r="C2" s="195">
        <v>45930</v>
      </c>
      <c r="D2" s="196" t="s">
        <v>3</v>
      </c>
      <c r="E2" s="197">
        <v>30</v>
      </c>
      <c r="F2" s="193" t="s">
        <v>1</v>
      </c>
      <c r="G2" s="196" t="s">
        <v>4</v>
      </c>
      <c r="H2" s="196" t="s">
        <v>4</v>
      </c>
      <c r="I2" s="196" t="s">
        <v>4</v>
      </c>
      <c r="J2" s="196" t="s">
        <v>4</v>
      </c>
      <c r="K2" s="196" t="s">
        <v>4</v>
      </c>
      <c r="L2" s="196" t="s">
        <v>4</v>
      </c>
      <c r="M2" s="196" t="s">
        <v>4</v>
      </c>
      <c r="N2" s="196" t="s">
        <v>4</v>
      </c>
      <c r="O2" s="240" t="s">
        <v>4</v>
      </c>
      <c r="P2" s="196" t="s">
        <v>4</v>
      </c>
      <c r="Q2" s="196" t="s">
        <v>4</v>
      </c>
      <c r="R2" s="196" t="s">
        <v>4</v>
      </c>
      <c r="S2" s="196"/>
      <c r="T2" s="196"/>
      <c r="U2" s="193" t="s">
        <v>1</v>
      </c>
      <c r="V2" s="196" t="s">
        <v>5</v>
      </c>
      <c r="W2" s="249" t="s">
        <v>6</v>
      </c>
      <c r="X2" s="196" t="s">
        <v>7</v>
      </c>
      <c r="Y2" s="196" t="s">
        <v>7</v>
      </c>
      <c r="Z2" s="196" t="s">
        <v>7</v>
      </c>
      <c r="AA2" s="196" t="s">
        <v>7</v>
      </c>
      <c r="AB2" s="196" t="s">
        <v>7</v>
      </c>
      <c r="AC2" s="196" t="s">
        <v>7</v>
      </c>
      <c r="AD2" s="196" t="s">
        <v>7</v>
      </c>
      <c r="AE2" s="193" t="s">
        <v>8</v>
      </c>
      <c r="AF2" s="196" t="s">
        <v>7</v>
      </c>
      <c r="AG2" s="196" t="s">
        <v>7</v>
      </c>
      <c r="AH2" s="196" t="s">
        <v>7</v>
      </c>
      <c r="AI2" s="196" t="s">
        <v>7</v>
      </c>
      <c r="AJ2" s="196" t="s">
        <v>7</v>
      </c>
      <c r="AK2" s="196" t="s">
        <v>7</v>
      </c>
      <c r="AL2" s="196" t="s">
        <v>7</v>
      </c>
      <c r="AM2" s="196" t="s">
        <v>7</v>
      </c>
      <c r="AN2" s="196" t="s">
        <v>7</v>
      </c>
      <c r="AO2" s="196" t="s">
        <v>7</v>
      </c>
      <c r="AP2" s="196" t="s">
        <v>7</v>
      </c>
      <c r="AQ2" s="196" t="s">
        <v>7</v>
      </c>
      <c r="AR2" s="196" t="s">
        <v>7</v>
      </c>
      <c r="AS2" s="196" t="s">
        <v>9</v>
      </c>
      <c r="AT2" s="272" t="s">
        <v>9</v>
      </c>
      <c r="AU2" s="193" t="s">
        <v>10</v>
      </c>
      <c r="AV2" s="193" t="s">
        <v>10</v>
      </c>
      <c r="AW2" s="193" t="s">
        <v>11</v>
      </c>
      <c r="AX2" s="196" t="s">
        <v>12</v>
      </c>
      <c r="AY2" s="196" t="s">
        <v>12</v>
      </c>
      <c r="AZ2" s="196" t="s">
        <v>12</v>
      </c>
      <c r="BA2" s="196" t="s">
        <v>13</v>
      </c>
      <c r="BB2" s="196" t="s">
        <v>13</v>
      </c>
      <c r="BC2" s="193" t="s">
        <v>14</v>
      </c>
      <c r="BD2" s="196"/>
      <c r="BE2" s="284"/>
      <c r="BF2" s="193" t="s">
        <v>15</v>
      </c>
    </row>
    <row r="3" s="124" customFormat="1" customHeight="1" spans="1:58">
      <c r="A3" s="198" t="s">
        <v>16</v>
      </c>
      <c r="B3" s="199" t="s">
        <v>17</v>
      </c>
      <c r="C3" s="199" t="s">
        <v>18</v>
      </c>
      <c r="D3" s="200" t="s">
        <v>19</v>
      </c>
      <c r="E3" s="199" t="s">
        <v>20</v>
      </c>
      <c r="F3" s="201" t="s">
        <v>21</v>
      </c>
      <c r="G3" s="202" t="s">
        <v>22</v>
      </c>
      <c r="H3" s="203" t="s">
        <v>23</v>
      </c>
      <c r="I3" s="202" t="s">
        <v>24</v>
      </c>
      <c r="J3" s="241" t="s">
        <v>25</v>
      </c>
      <c r="K3" s="202" t="s">
        <v>26</v>
      </c>
      <c r="L3" s="202" t="s">
        <v>27</v>
      </c>
      <c r="M3" s="202" t="s">
        <v>28</v>
      </c>
      <c r="N3" s="202" t="s">
        <v>29</v>
      </c>
      <c r="O3" s="242" t="s">
        <v>30</v>
      </c>
      <c r="P3" s="202" t="s">
        <v>31</v>
      </c>
      <c r="Q3" s="202" t="s">
        <v>32</v>
      </c>
      <c r="R3" s="202" t="s">
        <v>33</v>
      </c>
      <c r="S3" s="202"/>
      <c r="T3" s="202"/>
      <c r="U3" s="250" t="s">
        <v>34</v>
      </c>
      <c r="V3" s="251"/>
      <c r="W3" s="252" t="s">
        <v>35</v>
      </c>
      <c r="X3" s="253" t="s">
        <v>36</v>
      </c>
      <c r="Y3" s="253" t="s">
        <v>37</v>
      </c>
      <c r="Z3" s="253" t="s">
        <v>38</v>
      </c>
      <c r="AA3" s="253" t="s">
        <v>39</v>
      </c>
      <c r="AB3" s="253" t="s">
        <v>40</v>
      </c>
      <c r="AC3" s="253" t="s">
        <v>41</v>
      </c>
      <c r="AD3" s="253" t="s">
        <v>42</v>
      </c>
      <c r="AE3" s="265" t="s">
        <v>43</v>
      </c>
      <c r="AF3" s="266" t="s">
        <v>44</v>
      </c>
      <c r="AG3" s="266" t="s">
        <v>45</v>
      </c>
      <c r="AH3" s="266" t="s">
        <v>46</v>
      </c>
      <c r="AI3" s="266" t="s">
        <v>47</v>
      </c>
      <c r="AJ3" s="266" t="s">
        <v>48</v>
      </c>
      <c r="AK3" s="266" t="s">
        <v>49</v>
      </c>
      <c r="AL3" s="266" t="s">
        <v>50</v>
      </c>
      <c r="AM3" s="270" t="s">
        <v>51</v>
      </c>
      <c r="AN3" s="270" t="s">
        <v>52</v>
      </c>
      <c r="AO3" s="270" t="s">
        <v>53</v>
      </c>
      <c r="AP3" s="270" t="s">
        <v>54</v>
      </c>
      <c r="AQ3" s="270" t="s">
        <v>55</v>
      </c>
      <c r="AR3" s="270" t="s">
        <v>56</v>
      </c>
      <c r="AS3" s="273" t="s">
        <v>57</v>
      </c>
      <c r="AT3" s="274" t="s">
        <v>58</v>
      </c>
      <c r="AU3" s="275" t="s">
        <v>59</v>
      </c>
      <c r="AV3" s="275" t="s">
        <v>60</v>
      </c>
      <c r="AW3" s="278" t="s">
        <v>61</v>
      </c>
      <c r="AX3" s="279" t="s">
        <v>62</v>
      </c>
      <c r="AY3" s="279" t="s">
        <v>63</v>
      </c>
      <c r="AZ3" s="279" t="s">
        <v>64</v>
      </c>
      <c r="BA3" s="274" t="s">
        <v>65</v>
      </c>
      <c r="BB3" s="274" t="s">
        <v>66</v>
      </c>
      <c r="BC3" s="278" t="s">
        <v>67</v>
      </c>
      <c r="BD3" s="280" t="s">
        <v>68</v>
      </c>
      <c r="BE3" s="280" t="s">
        <v>69</v>
      </c>
      <c r="BF3" s="278" t="s">
        <v>70</v>
      </c>
    </row>
    <row r="4" s="4" customFormat="1" ht="34.05" customHeight="1" spans="1:58">
      <c r="A4" s="204" t="s">
        <v>71</v>
      </c>
      <c r="B4" s="204"/>
      <c r="C4" s="204"/>
      <c r="D4" s="204"/>
      <c r="E4" s="204"/>
      <c r="F4" s="205"/>
      <c r="G4" s="206"/>
      <c r="H4" s="207"/>
      <c r="I4" s="243"/>
      <c r="J4" s="243"/>
      <c r="K4" s="243"/>
      <c r="L4" s="243"/>
      <c r="M4" s="243"/>
      <c r="N4" s="243"/>
      <c r="O4" s="244"/>
      <c r="P4" s="243"/>
      <c r="Q4" s="243"/>
      <c r="R4" s="243"/>
      <c r="S4" s="243"/>
      <c r="T4" s="243"/>
      <c r="U4" s="243"/>
      <c r="V4" s="254"/>
      <c r="W4" s="255"/>
      <c r="X4" s="94">
        <f t="shared" ref="X4:BC4" si="0">SUBTOTAL(9,X5:X160)</f>
        <v>51916.6666666667</v>
      </c>
      <c r="Y4" s="94">
        <f t="shared" si="0"/>
        <v>18100</v>
      </c>
      <c r="Z4" s="94">
        <f t="shared" si="0"/>
        <v>11400</v>
      </c>
      <c r="AA4" s="94">
        <f t="shared" si="0"/>
        <v>8600</v>
      </c>
      <c r="AB4" s="94">
        <f t="shared" si="0"/>
        <v>7000</v>
      </c>
      <c r="AC4" s="94">
        <f t="shared" si="0"/>
        <v>6900</v>
      </c>
      <c r="AD4" s="94">
        <f t="shared" si="0"/>
        <v>5850</v>
      </c>
      <c r="AE4" s="94">
        <f t="shared" si="0"/>
        <v>0</v>
      </c>
      <c r="AF4" s="94">
        <f t="shared" si="0"/>
        <v>0</v>
      </c>
      <c r="AG4" s="94">
        <f t="shared" si="0"/>
        <v>0</v>
      </c>
      <c r="AH4" s="94">
        <f t="shared" si="0"/>
        <v>0</v>
      </c>
      <c r="AI4" s="94">
        <f t="shared" si="0"/>
        <v>0</v>
      </c>
      <c r="AJ4" s="94">
        <f t="shared" si="0"/>
        <v>0</v>
      </c>
      <c r="AK4" s="94">
        <f t="shared" si="0"/>
        <v>6440</v>
      </c>
      <c r="AL4" s="94">
        <f t="shared" si="0"/>
        <v>0</v>
      </c>
      <c r="AM4" s="94">
        <f t="shared" si="0"/>
        <v>0</v>
      </c>
      <c r="AN4" s="94">
        <f t="shared" si="0"/>
        <v>0</v>
      </c>
      <c r="AO4" s="94">
        <f t="shared" si="0"/>
        <v>0</v>
      </c>
      <c r="AP4" s="94">
        <f t="shared" si="0"/>
        <v>400</v>
      </c>
      <c r="AQ4" s="94">
        <f t="shared" si="0"/>
        <v>0</v>
      </c>
      <c r="AR4" s="94">
        <f t="shared" si="0"/>
        <v>0</v>
      </c>
      <c r="AS4" s="94">
        <f t="shared" si="0"/>
        <v>90</v>
      </c>
      <c r="AT4" s="94">
        <f t="shared" si="0"/>
        <v>0</v>
      </c>
      <c r="AU4" s="94">
        <f t="shared" si="0"/>
        <v>0</v>
      </c>
      <c r="AV4" s="94">
        <f t="shared" si="0"/>
        <v>2948.33333333333</v>
      </c>
      <c r="AW4" s="94">
        <f t="shared" si="0"/>
        <v>113568.34</v>
      </c>
      <c r="AX4" s="94">
        <f t="shared" si="0"/>
        <v>1074.8</v>
      </c>
      <c r="AY4" s="94">
        <f t="shared" si="0"/>
        <v>0</v>
      </c>
      <c r="AZ4" s="94">
        <f t="shared" si="0"/>
        <v>0</v>
      </c>
      <c r="BA4" s="94">
        <f t="shared" si="0"/>
        <v>0</v>
      </c>
      <c r="BB4" s="94">
        <f t="shared" si="0"/>
        <v>0</v>
      </c>
      <c r="BC4" s="94">
        <f t="shared" si="0"/>
        <v>112493.54</v>
      </c>
      <c r="BD4" s="94"/>
      <c r="BE4" s="285"/>
      <c r="BF4" s="94"/>
    </row>
    <row r="5" s="1" customFormat="1" ht="43" customHeight="1" spans="1:58">
      <c r="A5" s="208">
        <f t="shared" ref="A5:A68" si="1">ROW()-4</f>
        <v>1</v>
      </c>
      <c r="B5" s="209" t="s">
        <v>784</v>
      </c>
      <c r="C5" s="210" t="s">
        <v>141</v>
      </c>
      <c r="D5" s="211">
        <v>45597</v>
      </c>
      <c r="E5" s="212" t="s">
        <v>78</v>
      </c>
      <c r="F5" s="213">
        <f t="shared" ref="F5:F68" si="2">IF($C$2-D5+1&lt;$E$2,$C$2-D5+1,$E$2)</f>
        <v>30</v>
      </c>
      <c r="G5" s="214" t="s">
        <v>79</v>
      </c>
      <c r="H5" s="215"/>
      <c r="I5" s="215"/>
      <c r="J5" s="215"/>
      <c r="K5" s="215"/>
      <c r="L5" s="215"/>
      <c r="M5" s="215"/>
      <c r="N5" s="215"/>
      <c r="O5" s="245"/>
      <c r="P5" s="215"/>
      <c r="Q5" s="215"/>
      <c r="R5" s="215"/>
      <c r="S5" s="215" t="s">
        <v>785</v>
      </c>
      <c r="T5" s="215">
        <f>S5-W5</f>
        <v>0</v>
      </c>
      <c r="U5" s="256">
        <f t="shared" ref="U5:U68" si="3">P5+Q5-R5</f>
        <v>0</v>
      </c>
      <c r="V5" s="257"/>
      <c r="W5" s="258" t="s">
        <v>785</v>
      </c>
      <c r="X5" s="259">
        <v>1000</v>
      </c>
      <c r="Y5" s="267">
        <v>500</v>
      </c>
      <c r="Z5" s="267">
        <v>300</v>
      </c>
      <c r="AA5" s="267">
        <v>100</v>
      </c>
      <c r="AB5" s="267">
        <v>100</v>
      </c>
      <c r="AC5" s="267">
        <v>100</v>
      </c>
      <c r="AD5" s="267">
        <v>100</v>
      </c>
      <c r="AE5" s="268">
        <f t="shared" ref="AE5:AE68" si="4">IF(G5="是",30,0)</f>
        <v>0</v>
      </c>
      <c r="AF5" s="269"/>
      <c r="AG5" s="269"/>
      <c r="AH5" s="269"/>
      <c r="AI5" s="269"/>
      <c r="AJ5" s="269"/>
      <c r="AK5" s="269">
        <v>100</v>
      </c>
      <c r="AL5" s="263"/>
      <c r="AM5" s="269"/>
      <c r="AN5" s="269"/>
      <c r="AO5" s="269"/>
      <c r="AP5" s="269"/>
      <c r="AQ5" s="269"/>
      <c r="AR5" s="269"/>
      <c r="AS5" s="269"/>
      <c r="AT5" s="269">
        <f>W5/31*O5*0.5</f>
        <v>0</v>
      </c>
      <c r="AU5" s="276">
        <f t="shared" ref="AU5:AU68" si="5">IFERROR(W5/$E$2*2*H5+I5*2,0)</f>
        <v>0</v>
      </c>
      <c r="AV5" s="268">
        <f t="shared" ref="AV5:AV68" si="6">IFERROR(W5/$E$2*(J5+K5*0.2+L5+M5*0.5),0)</f>
        <v>0</v>
      </c>
      <c r="AW5" s="268">
        <f t="shared" ref="AW5:AW68" si="7">ROUND(SUM(X5:AR5)-SUM(AS5:AV5),2)</f>
        <v>2300</v>
      </c>
      <c r="AX5" s="281">
        <v>537.4</v>
      </c>
      <c r="AY5" s="282"/>
      <c r="AZ5" s="282"/>
      <c r="BA5" s="282"/>
      <c r="BB5" s="282"/>
      <c r="BC5" s="268">
        <f t="shared" ref="BC5:BC68" si="8">ROUND(AW5-SUM(AX5:BB5),2)</f>
        <v>1762.6</v>
      </c>
      <c r="BD5" s="283"/>
      <c r="BE5" s="257" t="s">
        <v>85</v>
      </c>
      <c r="BF5" s="94" t="str">
        <f t="shared" ref="BF5:BF68" si="9">IF(W5-SUM(X5:AD5)=0,"正确","错误")</f>
        <v>正确</v>
      </c>
    </row>
    <row r="6" s="1" customFormat="1" ht="30" customHeight="1" spans="1:58">
      <c r="A6" s="208">
        <f t="shared" si="1"/>
        <v>2</v>
      </c>
      <c r="B6" s="216" t="s">
        <v>786</v>
      </c>
      <c r="C6" s="210" t="s">
        <v>141</v>
      </c>
      <c r="D6" s="211">
        <v>45597</v>
      </c>
      <c r="E6" s="212" t="s">
        <v>78</v>
      </c>
      <c r="F6" s="217">
        <f t="shared" si="2"/>
        <v>30</v>
      </c>
      <c r="G6" s="214" t="s">
        <v>79</v>
      </c>
      <c r="H6" s="215"/>
      <c r="I6" s="215"/>
      <c r="J6" s="215"/>
      <c r="K6" s="215"/>
      <c r="L6" s="215"/>
      <c r="M6" s="215"/>
      <c r="N6" s="215"/>
      <c r="O6" s="245"/>
      <c r="P6" s="215"/>
      <c r="Q6" s="215"/>
      <c r="R6" s="215"/>
      <c r="S6" s="215" t="s">
        <v>746</v>
      </c>
      <c r="T6" s="215">
        <f t="shared" ref="T6:T37" si="10">S6-W6</f>
        <v>0</v>
      </c>
      <c r="U6" s="256">
        <f t="shared" si="3"/>
        <v>0</v>
      </c>
      <c r="V6" s="257"/>
      <c r="W6" s="260" t="s">
        <v>746</v>
      </c>
      <c r="X6" s="259">
        <v>1000</v>
      </c>
      <c r="Y6" s="267">
        <v>300</v>
      </c>
      <c r="Z6" s="267">
        <v>200</v>
      </c>
      <c r="AA6" s="267">
        <v>100</v>
      </c>
      <c r="AB6" s="267">
        <v>100</v>
      </c>
      <c r="AC6" s="267">
        <v>100</v>
      </c>
      <c r="AD6" s="267">
        <v>100</v>
      </c>
      <c r="AE6" s="268">
        <f t="shared" si="4"/>
        <v>0</v>
      </c>
      <c r="AF6" s="269"/>
      <c r="AG6" s="269"/>
      <c r="AH6" s="269"/>
      <c r="AI6" s="269"/>
      <c r="AJ6" s="269"/>
      <c r="AK6" s="269">
        <v>100</v>
      </c>
      <c r="AL6" s="271"/>
      <c r="AM6" s="269"/>
      <c r="AN6" s="269"/>
      <c r="AO6" s="269"/>
      <c r="AP6" s="269"/>
      <c r="AQ6" s="269"/>
      <c r="AR6" s="269"/>
      <c r="AS6" s="269"/>
      <c r="AT6" s="269">
        <f>W6/31*O6*0.5</f>
        <v>0</v>
      </c>
      <c r="AU6" s="276">
        <f t="shared" si="5"/>
        <v>0</v>
      </c>
      <c r="AV6" s="268">
        <f t="shared" si="6"/>
        <v>0</v>
      </c>
      <c r="AW6" s="268">
        <f t="shared" si="7"/>
        <v>2000</v>
      </c>
      <c r="AX6" s="281">
        <v>537.4</v>
      </c>
      <c r="AY6" s="282"/>
      <c r="AZ6" s="282"/>
      <c r="BA6" s="282"/>
      <c r="BB6" s="282"/>
      <c r="BC6" s="268">
        <f t="shared" si="8"/>
        <v>1462.6</v>
      </c>
      <c r="BD6" s="283"/>
      <c r="BE6" s="257" t="s">
        <v>85</v>
      </c>
      <c r="BF6" s="94" t="str">
        <f t="shared" si="9"/>
        <v>正确</v>
      </c>
    </row>
    <row r="7" s="1" customFormat="1" ht="28.95" customHeight="1" spans="1:58">
      <c r="A7" s="208">
        <f t="shared" si="1"/>
        <v>3</v>
      </c>
      <c r="B7" s="210" t="s">
        <v>787</v>
      </c>
      <c r="C7" s="210" t="s">
        <v>141</v>
      </c>
      <c r="D7" s="211">
        <v>45597</v>
      </c>
      <c r="E7" s="218" t="s">
        <v>78</v>
      </c>
      <c r="F7" s="217">
        <f t="shared" si="2"/>
        <v>30</v>
      </c>
      <c r="G7" s="214" t="s">
        <v>79</v>
      </c>
      <c r="H7" s="215"/>
      <c r="I7" s="215"/>
      <c r="J7" s="215"/>
      <c r="K7" s="215"/>
      <c r="L7" s="215"/>
      <c r="M7" s="215"/>
      <c r="N7" s="215"/>
      <c r="O7" s="245"/>
      <c r="P7" s="246"/>
      <c r="Q7" s="215"/>
      <c r="R7" s="215"/>
      <c r="S7" s="215" t="s">
        <v>758</v>
      </c>
      <c r="T7" s="215">
        <f t="shared" si="10"/>
        <v>-100</v>
      </c>
      <c r="U7" s="256">
        <f t="shared" si="3"/>
        <v>0</v>
      </c>
      <c r="V7" s="257" t="s">
        <v>788</v>
      </c>
      <c r="W7" s="258" t="s">
        <v>789</v>
      </c>
      <c r="X7" s="259">
        <v>1000</v>
      </c>
      <c r="Y7" s="267">
        <v>500</v>
      </c>
      <c r="Z7" s="267">
        <v>300</v>
      </c>
      <c r="AA7" s="267">
        <v>300</v>
      </c>
      <c r="AB7" s="267">
        <v>100</v>
      </c>
      <c r="AC7" s="267">
        <v>100</v>
      </c>
      <c r="AD7" s="267">
        <v>100</v>
      </c>
      <c r="AE7" s="268">
        <f t="shared" si="4"/>
        <v>0</v>
      </c>
      <c r="AF7" s="269"/>
      <c r="AG7" s="269"/>
      <c r="AH7" s="269"/>
      <c r="AI7" s="269"/>
      <c r="AJ7" s="269"/>
      <c r="AK7" s="269">
        <v>100</v>
      </c>
      <c r="AL7" s="263"/>
      <c r="AM7" s="269"/>
      <c r="AN7" s="269"/>
      <c r="AO7" s="269"/>
      <c r="AP7" s="269"/>
      <c r="AQ7" s="269"/>
      <c r="AR7" s="269"/>
      <c r="AS7" s="269"/>
      <c r="AT7" s="269">
        <f>W7/31*P7*0.5</f>
        <v>0</v>
      </c>
      <c r="AU7" s="276">
        <f t="shared" si="5"/>
        <v>0</v>
      </c>
      <c r="AV7" s="268">
        <f t="shared" si="6"/>
        <v>0</v>
      </c>
      <c r="AW7" s="268">
        <f t="shared" si="7"/>
        <v>2500</v>
      </c>
      <c r="AX7" s="281"/>
      <c r="AY7" s="282"/>
      <c r="AZ7" s="282"/>
      <c r="BA7" s="282"/>
      <c r="BB7" s="282"/>
      <c r="BC7" s="268">
        <f t="shared" si="8"/>
        <v>2500</v>
      </c>
      <c r="BD7" s="283"/>
      <c r="BE7" s="257" t="s">
        <v>790</v>
      </c>
      <c r="BF7" s="94" t="str">
        <f t="shared" si="9"/>
        <v>正确</v>
      </c>
    </row>
    <row r="8" s="1" customFormat="1" ht="30" customHeight="1" spans="1:58">
      <c r="A8" s="208">
        <f t="shared" si="1"/>
        <v>4</v>
      </c>
      <c r="B8" s="219" t="s">
        <v>791</v>
      </c>
      <c r="C8" s="210" t="s">
        <v>141</v>
      </c>
      <c r="D8" s="211">
        <v>45597</v>
      </c>
      <c r="E8" s="220" t="s">
        <v>78</v>
      </c>
      <c r="F8" s="217">
        <f t="shared" si="2"/>
        <v>30</v>
      </c>
      <c r="G8" s="214" t="s">
        <v>79</v>
      </c>
      <c r="H8" s="215"/>
      <c r="I8" s="215"/>
      <c r="J8" s="215"/>
      <c r="K8" s="215"/>
      <c r="L8" s="215"/>
      <c r="M8" s="215"/>
      <c r="N8" s="215"/>
      <c r="O8" s="245"/>
      <c r="P8" s="215"/>
      <c r="Q8" s="215"/>
      <c r="R8" s="215"/>
      <c r="S8" s="215" t="s">
        <v>785</v>
      </c>
      <c r="T8" s="215">
        <f t="shared" si="10"/>
        <v>0</v>
      </c>
      <c r="U8" s="256">
        <f t="shared" si="3"/>
        <v>0</v>
      </c>
      <c r="V8" s="257"/>
      <c r="W8" s="260" t="s">
        <v>785</v>
      </c>
      <c r="X8" s="259">
        <v>1000</v>
      </c>
      <c r="Y8" s="267">
        <v>500</v>
      </c>
      <c r="Z8" s="267">
        <v>300</v>
      </c>
      <c r="AA8" s="267">
        <v>100</v>
      </c>
      <c r="AB8" s="267">
        <v>100</v>
      </c>
      <c r="AC8" s="267">
        <v>100</v>
      </c>
      <c r="AD8" s="267">
        <v>100</v>
      </c>
      <c r="AE8" s="268">
        <f t="shared" si="4"/>
        <v>0</v>
      </c>
      <c r="AF8" s="269"/>
      <c r="AG8" s="269"/>
      <c r="AH8" s="269"/>
      <c r="AI8" s="269"/>
      <c r="AJ8" s="269"/>
      <c r="AK8" s="269">
        <v>100</v>
      </c>
      <c r="AL8" s="263"/>
      <c r="AM8" s="269"/>
      <c r="AN8" s="269"/>
      <c r="AO8" s="269"/>
      <c r="AP8" s="269"/>
      <c r="AQ8" s="269"/>
      <c r="AR8" s="269"/>
      <c r="AS8" s="269"/>
      <c r="AT8" s="269">
        <f>W8/31*O8*0.5</f>
        <v>0</v>
      </c>
      <c r="AU8" s="276">
        <f t="shared" si="5"/>
        <v>0</v>
      </c>
      <c r="AV8" s="268">
        <f t="shared" si="6"/>
        <v>0</v>
      </c>
      <c r="AW8" s="268">
        <f t="shared" si="7"/>
        <v>2300</v>
      </c>
      <c r="AX8" s="281"/>
      <c r="AY8" s="282"/>
      <c r="AZ8" s="282"/>
      <c r="BA8" s="282"/>
      <c r="BB8" s="282"/>
      <c r="BC8" s="268">
        <f t="shared" si="8"/>
        <v>2300</v>
      </c>
      <c r="BD8" s="283"/>
      <c r="BE8" s="257" t="s">
        <v>85</v>
      </c>
      <c r="BF8" s="94" t="str">
        <f t="shared" si="9"/>
        <v>正确</v>
      </c>
    </row>
    <row r="9" s="1" customFormat="1" ht="28.95" customHeight="1" spans="1:58">
      <c r="A9" s="208">
        <f t="shared" si="1"/>
        <v>5</v>
      </c>
      <c r="B9" s="221" t="s">
        <v>792</v>
      </c>
      <c r="C9" s="210" t="s">
        <v>141</v>
      </c>
      <c r="D9" s="222">
        <v>45597</v>
      </c>
      <c r="E9" s="223" t="s">
        <v>78</v>
      </c>
      <c r="F9" s="217">
        <f t="shared" si="2"/>
        <v>30</v>
      </c>
      <c r="G9" s="214" t="s">
        <v>79</v>
      </c>
      <c r="H9" s="215"/>
      <c r="I9" s="215"/>
      <c r="J9" s="215"/>
      <c r="L9" s="215"/>
      <c r="M9" s="215"/>
      <c r="N9" s="215"/>
      <c r="O9" s="245"/>
      <c r="P9" s="215"/>
      <c r="Q9" s="215"/>
      <c r="R9" s="215"/>
      <c r="S9" s="215" t="s">
        <v>758</v>
      </c>
      <c r="T9" s="215">
        <f t="shared" si="10"/>
        <v>0</v>
      </c>
      <c r="U9" s="256">
        <f t="shared" si="3"/>
        <v>0</v>
      </c>
      <c r="V9" s="257"/>
      <c r="W9" s="260" t="s">
        <v>758</v>
      </c>
      <c r="X9" s="259">
        <v>1000</v>
      </c>
      <c r="Y9" s="267">
        <v>500</v>
      </c>
      <c r="Z9" s="267">
        <v>300</v>
      </c>
      <c r="AA9" s="267">
        <v>200</v>
      </c>
      <c r="AB9" s="267">
        <v>100</v>
      </c>
      <c r="AC9" s="267">
        <v>100</v>
      </c>
      <c r="AD9" s="267">
        <v>100</v>
      </c>
      <c r="AE9" s="268">
        <f t="shared" si="4"/>
        <v>0</v>
      </c>
      <c r="AF9" s="269"/>
      <c r="AG9" s="269"/>
      <c r="AH9" s="269"/>
      <c r="AI9" s="269"/>
      <c r="AJ9" s="269"/>
      <c r="AK9" s="269">
        <v>100</v>
      </c>
      <c r="AL9" s="263"/>
      <c r="AM9" s="269"/>
      <c r="AN9" s="269"/>
      <c r="AO9" s="269"/>
      <c r="AP9" s="269"/>
      <c r="AQ9" s="269"/>
      <c r="AR9" s="269"/>
      <c r="AS9" s="269"/>
      <c r="AT9" s="269">
        <f>W9/31*O9*0.5</f>
        <v>0</v>
      </c>
      <c r="AU9" s="276">
        <f t="shared" si="5"/>
        <v>0</v>
      </c>
      <c r="AV9" s="268">
        <f t="shared" si="6"/>
        <v>0</v>
      </c>
      <c r="AW9" s="268">
        <f t="shared" si="7"/>
        <v>2400</v>
      </c>
      <c r="AX9" s="281"/>
      <c r="AY9" s="282"/>
      <c r="AZ9" s="282"/>
      <c r="BA9" s="282"/>
      <c r="BB9" s="282"/>
      <c r="BC9" s="268">
        <f t="shared" si="8"/>
        <v>2400</v>
      </c>
      <c r="BD9" s="283"/>
      <c r="BE9" s="257" t="s">
        <v>85</v>
      </c>
      <c r="BF9" s="94" t="str">
        <f t="shared" si="9"/>
        <v>正确</v>
      </c>
    </row>
    <row r="10" s="1" customFormat="1" ht="58" customHeight="1" spans="1:58">
      <c r="A10" s="208">
        <f t="shared" si="1"/>
        <v>6</v>
      </c>
      <c r="B10" s="221" t="s">
        <v>793</v>
      </c>
      <c r="C10" s="224" t="s">
        <v>676</v>
      </c>
      <c r="D10" s="222">
        <v>45597</v>
      </c>
      <c r="E10" s="223" t="s">
        <v>78</v>
      </c>
      <c r="F10" s="217">
        <f t="shared" si="2"/>
        <v>30</v>
      </c>
      <c r="G10" s="214" t="s">
        <v>79</v>
      </c>
      <c r="H10" s="215"/>
      <c r="I10" s="215"/>
      <c r="J10" s="215"/>
      <c r="K10" s="215"/>
      <c r="L10" s="215"/>
      <c r="M10" s="215"/>
      <c r="N10" s="215"/>
      <c r="P10" s="215"/>
      <c r="Q10" s="215"/>
      <c r="R10" s="215"/>
      <c r="S10" s="215" t="s">
        <v>794</v>
      </c>
      <c r="T10" s="215">
        <f t="shared" si="10"/>
        <v>0</v>
      </c>
      <c r="U10" s="256">
        <f t="shared" si="3"/>
        <v>0</v>
      </c>
      <c r="V10" s="257"/>
      <c r="W10" s="260" t="s">
        <v>794</v>
      </c>
      <c r="X10" s="259">
        <v>1000</v>
      </c>
      <c r="Y10" s="267">
        <v>500</v>
      </c>
      <c r="Z10" s="267">
        <v>300</v>
      </c>
      <c r="AA10" s="267">
        <v>200</v>
      </c>
      <c r="AB10" s="267">
        <v>100</v>
      </c>
      <c r="AC10" s="267">
        <v>100</v>
      </c>
      <c r="AD10" s="267">
        <v>50</v>
      </c>
      <c r="AE10" s="268">
        <f t="shared" si="4"/>
        <v>0</v>
      </c>
      <c r="AF10" s="269"/>
      <c r="AG10" s="269"/>
      <c r="AH10" s="269"/>
      <c r="AI10" s="269"/>
      <c r="AJ10" s="269"/>
      <c r="AK10" s="269">
        <f>300+100</f>
        <v>400</v>
      </c>
      <c r="AL10" s="263"/>
      <c r="AM10" s="269"/>
      <c r="AN10" s="269"/>
      <c r="AO10" s="269"/>
      <c r="AP10" s="269">
        <v>200</v>
      </c>
      <c r="AQ10" s="269"/>
      <c r="AR10" s="269"/>
      <c r="AS10" s="269"/>
      <c r="AT10" s="269">
        <f>W10/31*O10*0.5</f>
        <v>0</v>
      </c>
      <c r="AU10" s="276">
        <f t="shared" si="5"/>
        <v>0</v>
      </c>
      <c r="AV10" s="268">
        <f t="shared" si="6"/>
        <v>0</v>
      </c>
      <c r="AW10" s="268">
        <f t="shared" si="7"/>
        <v>2850</v>
      </c>
      <c r="AX10" s="281"/>
      <c r="AY10" s="282"/>
      <c r="AZ10" s="282"/>
      <c r="BA10" s="282"/>
      <c r="BB10" s="282"/>
      <c r="BC10" s="268">
        <f t="shared" si="8"/>
        <v>2850</v>
      </c>
      <c r="BD10" s="283"/>
      <c r="BE10" s="257" t="s">
        <v>795</v>
      </c>
      <c r="BF10" s="94" t="str">
        <f t="shared" si="9"/>
        <v>正确</v>
      </c>
    </row>
    <row r="11" s="1" customFormat="1" ht="37.05" customHeight="1" spans="1:58">
      <c r="A11" s="208">
        <f t="shared" si="1"/>
        <v>7</v>
      </c>
      <c r="B11" s="225" t="s">
        <v>796</v>
      </c>
      <c r="C11" s="226" t="s">
        <v>141</v>
      </c>
      <c r="D11" s="227">
        <v>45597</v>
      </c>
      <c r="E11" s="228" t="s">
        <v>200</v>
      </c>
      <c r="F11" s="217">
        <f t="shared" si="2"/>
        <v>30</v>
      </c>
      <c r="G11" s="214" t="s">
        <v>79</v>
      </c>
      <c r="H11" s="215"/>
      <c r="I11" s="215"/>
      <c r="J11" s="215">
        <v>22</v>
      </c>
      <c r="K11" s="215"/>
      <c r="L11" s="215"/>
      <c r="M11" s="215"/>
      <c r="N11" s="215"/>
      <c r="O11" s="246"/>
      <c r="P11" s="215"/>
      <c r="Q11" s="215"/>
      <c r="R11" s="215"/>
      <c r="S11" s="215" t="s">
        <v>789</v>
      </c>
      <c r="T11" s="215">
        <f t="shared" si="10"/>
        <v>0</v>
      </c>
      <c r="U11" s="256">
        <f t="shared" si="3"/>
        <v>0</v>
      </c>
      <c r="V11" s="261" t="s">
        <v>797</v>
      </c>
      <c r="W11" s="260" t="s">
        <v>789</v>
      </c>
      <c r="X11" s="259">
        <v>800</v>
      </c>
      <c r="Y11" s="267">
        <v>500</v>
      </c>
      <c r="Z11" s="267">
        <v>300</v>
      </c>
      <c r="AA11" s="267">
        <v>200</v>
      </c>
      <c r="AB11" s="267">
        <v>200</v>
      </c>
      <c r="AC11" s="267">
        <v>300</v>
      </c>
      <c r="AD11" s="267">
        <v>100</v>
      </c>
      <c r="AE11" s="268">
        <f t="shared" si="4"/>
        <v>0</v>
      </c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76">
        <f t="shared" si="5"/>
        <v>0</v>
      </c>
      <c r="AV11" s="268">
        <f t="shared" si="6"/>
        <v>1760</v>
      </c>
      <c r="AW11" s="268">
        <f t="shared" si="7"/>
        <v>640</v>
      </c>
      <c r="AX11" s="281"/>
      <c r="AY11" s="282"/>
      <c r="AZ11" s="282"/>
      <c r="BA11" s="282"/>
      <c r="BB11" s="282"/>
      <c r="BC11" s="268">
        <f t="shared" si="8"/>
        <v>640</v>
      </c>
      <c r="BD11" s="283"/>
      <c r="BE11" s="263"/>
      <c r="BF11" s="94" t="str">
        <f t="shared" si="9"/>
        <v>正确</v>
      </c>
    </row>
    <row r="12" s="1" customFormat="1" ht="34.95" customHeight="1" spans="1:58">
      <c r="A12" s="208">
        <f t="shared" si="1"/>
        <v>8</v>
      </c>
      <c r="B12" s="221" t="s">
        <v>798</v>
      </c>
      <c r="C12" s="210" t="s">
        <v>692</v>
      </c>
      <c r="D12" s="211">
        <v>45597</v>
      </c>
      <c r="E12" s="220" t="s">
        <v>78</v>
      </c>
      <c r="F12" s="217">
        <f t="shared" si="2"/>
        <v>30</v>
      </c>
      <c r="G12" s="214" t="s">
        <v>79</v>
      </c>
      <c r="H12" s="215"/>
      <c r="I12" s="215"/>
      <c r="J12" s="215"/>
      <c r="K12" s="215"/>
      <c r="L12" s="215"/>
      <c r="M12" s="215"/>
      <c r="N12" s="215"/>
      <c r="O12" s="246"/>
      <c r="P12" s="215"/>
      <c r="Q12" s="215"/>
      <c r="R12" s="215"/>
      <c r="S12" s="215" t="s">
        <v>799</v>
      </c>
      <c r="T12" s="215">
        <f t="shared" si="10"/>
        <v>0</v>
      </c>
      <c r="U12" s="256">
        <f t="shared" si="3"/>
        <v>0</v>
      </c>
      <c r="V12" s="257"/>
      <c r="W12" s="260" t="s">
        <v>799</v>
      </c>
      <c r="X12" s="259">
        <v>900</v>
      </c>
      <c r="Y12" s="267">
        <v>200</v>
      </c>
      <c r="Z12" s="267">
        <v>100</v>
      </c>
      <c r="AA12" s="267">
        <v>100</v>
      </c>
      <c r="AB12" s="267">
        <v>100</v>
      </c>
      <c r="AC12" s="267">
        <v>100</v>
      </c>
      <c r="AD12" s="267">
        <v>100</v>
      </c>
      <c r="AE12" s="268">
        <f t="shared" si="4"/>
        <v>0</v>
      </c>
      <c r="AF12" s="269"/>
      <c r="AG12" s="269"/>
      <c r="AH12" s="269"/>
      <c r="AI12" s="269"/>
      <c r="AJ12" s="269"/>
      <c r="AK12" s="269">
        <v>100</v>
      </c>
      <c r="AL12" s="263"/>
      <c r="AM12" s="269"/>
      <c r="AN12" s="269"/>
      <c r="AO12" s="269"/>
      <c r="AP12" s="269"/>
      <c r="AQ12" s="269"/>
      <c r="AR12" s="269"/>
      <c r="AS12" s="269"/>
      <c r="AT12" s="269">
        <f>W12/31*O12*0.5</f>
        <v>0</v>
      </c>
      <c r="AU12" s="276">
        <f t="shared" si="5"/>
        <v>0</v>
      </c>
      <c r="AV12" s="268">
        <f t="shared" si="6"/>
        <v>0</v>
      </c>
      <c r="AW12" s="268">
        <f t="shared" si="7"/>
        <v>1700</v>
      </c>
      <c r="AX12" s="281"/>
      <c r="AY12" s="282"/>
      <c r="AZ12" s="282"/>
      <c r="BA12" s="282"/>
      <c r="BB12" s="282"/>
      <c r="BC12" s="268">
        <f t="shared" si="8"/>
        <v>1700</v>
      </c>
      <c r="BD12" s="283"/>
      <c r="BE12" s="257" t="s">
        <v>85</v>
      </c>
      <c r="BF12" s="94" t="str">
        <f t="shared" si="9"/>
        <v>正确</v>
      </c>
    </row>
    <row r="13" s="1" customFormat="1" ht="33" customHeight="1" spans="1:58">
      <c r="A13" s="208">
        <f t="shared" si="1"/>
        <v>9</v>
      </c>
      <c r="B13" s="221" t="s">
        <v>800</v>
      </c>
      <c r="C13" s="210" t="s">
        <v>692</v>
      </c>
      <c r="D13" s="211">
        <v>45597</v>
      </c>
      <c r="E13" s="220" t="s">
        <v>78</v>
      </c>
      <c r="F13" s="217">
        <f t="shared" si="2"/>
        <v>30</v>
      </c>
      <c r="G13" s="214" t="s">
        <v>79</v>
      </c>
      <c r="H13" s="215"/>
      <c r="I13" s="215"/>
      <c r="J13" s="215"/>
      <c r="K13" s="215"/>
      <c r="L13" s="215"/>
      <c r="M13" s="215"/>
      <c r="N13" s="215"/>
      <c r="O13" s="246"/>
      <c r="P13" s="215"/>
      <c r="Q13" s="215"/>
      <c r="R13" s="215"/>
      <c r="S13" s="215" t="s">
        <v>799</v>
      </c>
      <c r="T13" s="215">
        <f t="shared" si="10"/>
        <v>0</v>
      </c>
      <c r="U13" s="256">
        <f t="shared" si="3"/>
        <v>0</v>
      </c>
      <c r="V13" s="257"/>
      <c r="W13" s="260" t="s">
        <v>799</v>
      </c>
      <c r="X13" s="259">
        <v>900</v>
      </c>
      <c r="Y13" s="267">
        <v>200</v>
      </c>
      <c r="Z13" s="267">
        <v>100</v>
      </c>
      <c r="AA13" s="267">
        <v>100</v>
      </c>
      <c r="AB13" s="267">
        <v>100</v>
      </c>
      <c r="AC13" s="267">
        <v>100</v>
      </c>
      <c r="AD13" s="267">
        <v>100</v>
      </c>
      <c r="AE13" s="268">
        <f t="shared" si="4"/>
        <v>0</v>
      </c>
      <c r="AF13" s="269"/>
      <c r="AG13" s="269"/>
      <c r="AH13" s="269"/>
      <c r="AI13" s="269"/>
      <c r="AJ13" s="269"/>
      <c r="AK13" s="269">
        <v>100</v>
      </c>
      <c r="AL13" s="263"/>
      <c r="AM13" s="269"/>
      <c r="AN13" s="269"/>
      <c r="AO13" s="269"/>
      <c r="AP13" s="269"/>
      <c r="AQ13" s="269"/>
      <c r="AR13" s="269"/>
      <c r="AS13" s="269"/>
      <c r="AT13" s="269">
        <f>W13/31*O13*0.5</f>
        <v>0</v>
      </c>
      <c r="AU13" s="276">
        <f t="shared" si="5"/>
        <v>0</v>
      </c>
      <c r="AV13" s="268">
        <f t="shared" si="6"/>
        <v>0</v>
      </c>
      <c r="AW13" s="268">
        <f t="shared" si="7"/>
        <v>1700</v>
      </c>
      <c r="AX13" s="281"/>
      <c r="AY13" s="282"/>
      <c r="AZ13" s="282"/>
      <c r="BA13" s="282"/>
      <c r="BB13" s="282"/>
      <c r="BC13" s="268">
        <f t="shared" si="8"/>
        <v>1700</v>
      </c>
      <c r="BD13" s="283"/>
      <c r="BE13" s="257" t="s">
        <v>85</v>
      </c>
      <c r="BF13" s="94" t="str">
        <f t="shared" si="9"/>
        <v>正确</v>
      </c>
    </row>
    <row r="14" s="1" customFormat="1" ht="33" customHeight="1" spans="1:58">
      <c r="A14" s="208">
        <f t="shared" si="1"/>
        <v>10</v>
      </c>
      <c r="B14" s="221" t="s">
        <v>801</v>
      </c>
      <c r="C14" s="210" t="s">
        <v>692</v>
      </c>
      <c r="D14" s="211">
        <v>45597</v>
      </c>
      <c r="E14" s="220" t="s">
        <v>78</v>
      </c>
      <c r="F14" s="217">
        <f t="shared" si="2"/>
        <v>30</v>
      </c>
      <c r="G14" s="214" t="s">
        <v>79</v>
      </c>
      <c r="H14" s="215"/>
      <c r="I14" s="215"/>
      <c r="J14" s="215"/>
      <c r="K14" s="215"/>
      <c r="L14" s="215"/>
      <c r="M14" s="215"/>
      <c r="N14" s="215"/>
      <c r="O14" s="246"/>
      <c r="P14" s="215"/>
      <c r="Q14" s="215"/>
      <c r="R14" s="215"/>
      <c r="S14" s="215" t="s">
        <v>799</v>
      </c>
      <c r="T14" s="215">
        <f t="shared" si="10"/>
        <v>0</v>
      </c>
      <c r="U14" s="256">
        <f t="shared" si="3"/>
        <v>0</v>
      </c>
      <c r="V14" s="257"/>
      <c r="W14" s="260" t="s">
        <v>799</v>
      </c>
      <c r="X14" s="259">
        <v>900</v>
      </c>
      <c r="Y14" s="267">
        <v>200</v>
      </c>
      <c r="Z14" s="267">
        <v>100</v>
      </c>
      <c r="AA14" s="267">
        <v>100</v>
      </c>
      <c r="AB14" s="267">
        <v>100</v>
      </c>
      <c r="AC14" s="267">
        <v>100</v>
      </c>
      <c r="AD14" s="267">
        <v>100</v>
      </c>
      <c r="AE14" s="268">
        <f t="shared" si="4"/>
        <v>0</v>
      </c>
      <c r="AF14" s="269"/>
      <c r="AG14" s="269"/>
      <c r="AH14" s="269"/>
      <c r="AI14" s="269"/>
      <c r="AJ14" s="269"/>
      <c r="AK14" s="269">
        <v>100</v>
      </c>
      <c r="AL14" s="263"/>
      <c r="AM14" s="269"/>
      <c r="AN14" s="269"/>
      <c r="AO14" s="269"/>
      <c r="AP14" s="269"/>
      <c r="AQ14" s="269"/>
      <c r="AR14" s="269"/>
      <c r="AS14" s="269"/>
      <c r="AT14" s="269">
        <f>W14/31*O14*0.5</f>
        <v>0</v>
      </c>
      <c r="AU14" s="276">
        <f t="shared" si="5"/>
        <v>0</v>
      </c>
      <c r="AV14" s="268">
        <f t="shared" si="6"/>
        <v>0</v>
      </c>
      <c r="AW14" s="268">
        <f t="shared" si="7"/>
        <v>1700</v>
      </c>
      <c r="AX14" s="281"/>
      <c r="AY14" s="282"/>
      <c r="AZ14" s="282"/>
      <c r="BA14" s="282"/>
      <c r="BB14" s="282"/>
      <c r="BC14" s="268">
        <f t="shared" si="8"/>
        <v>1700</v>
      </c>
      <c r="BD14" s="283"/>
      <c r="BE14" s="257" t="s">
        <v>85</v>
      </c>
      <c r="BF14" s="94" t="str">
        <f t="shared" si="9"/>
        <v>正确</v>
      </c>
    </row>
    <row r="15" s="1" customFormat="1" ht="33" customHeight="1" spans="1:58">
      <c r="A15" s="208">
        <f t="shared" si="1"/>
        <v>11</v>
      </c>
      <c r="B15" s="221" t="s">
        <v>802</v>
      </c>
      <c r="C15" s="210" t="s">
        <v>263</v>
      </c>
      <c r="D15" s="211">
        <v>45597</v>
      </c>
      <c r="E15" s="220" t="s">
        <v>78</v>
      </c>
      <c r="F15" s="217">
        <f t="shared" si="2"/>
        <v>30</v>
      </c>
      <c r="G15" s="214" t="s">
        <v>79</v>
      </c>
      <c r="H15" s="215"/>
      <c r="I15" s="215"/>
      <c r="J15" s="215"/>
      <c r="K15" s="215"/>
      <c r="L15" s="215"/>
      <c r="M15" s="215"/>
      <c r="N15" s="215"/>
      <c r="O15" s="246"/>
      <c r="P15" s="215"/>
      <c r="Q15" s="215"/>
      <c r="R15" s="215"/>
      <c r="S15" s="215" t="s">
        <v>799</v>
      </c>
      <c r="T15" s="215">
        <f t="shared" si="10"/>
        <v>0</v>
      </c>
      <c r="U15" s="256">
        <f t="shared" si="3"/>
        <v>0</v>
      </c>
      <c r="V15" s="257"/>
      <c r="W15" s="260" t="s">
        <v>799</v>
      </c>
      <c r="X15" s="259">
        <v>900</v>
      </c>
      <c r="Y15" s="267">
        <v>200</v>
      </c>
      <c r="Z15" s="267">
        <v>100</v>
      </c>
      <c r="AA15" s="267">
        <v>100</v>
      </c>
      <c r="AB15" s="267">
        <v>100</v>
      </c>
      <c r="AC15" s="267">
        <v>100</v>
      </c>
      <c r="AD15" s="267">
        <v>100</v>
      </c>
      <c r="AE15" s="268">
        <f t="shared" si="4"/>
        <v>0</v>
      </c>
      <c r="AF15" s="269"/>
      <c r="AG15" s="269"/>
      <c r="AH15" s="269"/>
      <c r="AI15" s="269"/>
      <c r="AJ15" s="269"/>
      <c r="AK15" s="269">
        <v>100</v>
      </c>
      <c r="AL15" s="263"/>
      <c r="AM15" s="269"/>
      <c r="AN15" s="269"/>
      <c r="AO15" s="269"/>
      <c r="AP15" s="269"/>
      <c r="AQ15" s="269"/>
      <c r="AR15" s="269"/>
      <c r="AS15" s="269"/>
      <c r="AT15" s="269">
        <f>W15/31*O15*0.5</f>
        <v>0</v>
      </c>
      <c r="AU15" s="276">
        <f t="shared" si="5"/>
        <v>0</v>
      </c>
      <c r="AV15" s="268">
        <f t="shared" si="6"/>
        <v>0</v>
      </c>
      <c r="AW15" s="268">
        <f t="shared" si="7"/>
        <v>1700</v>
      </c>
      <c r="AX15" s="281"/>
      <c r="AY15" s="282"/>
      <c r="AZ15" s="282"/>
      <c r="BA15" s="282"/>
      <c r="BB15" s="282"/>
      <c r="BC15" s="268">
        <f t="shared" si="8"/>
        <v>1700</v>
      </c>
      <c r="BD15" s="283"/>
      <c r="BE15" s="257" t="s">
        <v>85</v>
      </c>
      <c r="BF15" s="94" t="str">
        <f t="shared" si="9"/>
        <v>正确</v>
      </c>
    </row>
    <row r="16" s="1" customFormat="1" ht="27" customHeight="1" spans="1:58">
      <c r="A16" s="229">
        <f t="shared" si="1"/>
        <v>12</v>
      </c>
      <c r="B16" s="225" t="s">
        <v>803</v>
      </c>
      <c r="C16" s="226" t="s">
        <v>692</v>
      </c>
      <c r="D16" s="227">
        <v>45597</v>
      </c>
      <c r="E16" s="228" t="s">
        <v>200</v>
      </c>
      <c r="F16" s="217">
        <f t="shared" si="2"/>
        <v>30</v>
      </c>
      <c r="G16" s="214" t="s">
        <v>79</v>
      </c>
      <c r="H16" s="215"/>
      <c r="I16" s="215"/>
      <c r="J16" s="215"/>
      <c r="K16" s="215"/>
      <c r="L16" s="215"/>
      <c r="M16" s="215"/>
      <c r="N16" s="215"/>
      <c r="O16" s="246"/>
      <c r="P16" s="215"/>
      <c r="Q16" s="215"/>
      <c r="R16" s="215"/>
      <c r="S16" s="215" t="s">
        <v>799</v>
      </c>
      <c r="T16" s="215">
        <f t="shared" si="10"/>
        <v>0</v>
      </c>
      <c r="U16" s="256">
        <f t="shared" si="3"/>
        <v>0</v>
      </c>
      <c r="V16" s="261" t="s">
        <v>804</v>
      </c>
      <c r="W16" s="260" t="s">
        <v>799</v>
      </c>
      <c r="X16" s="259">
        <v>500</v>
      </c>
      <c r="Y16" s="267">
        <v>400</v>
      </c>
      <c r="Z16" s="267">
        <v>100</v>
      </c>
      <c r="AA16" s="267">
        <v>200</v>
      </c>
      <c r="AB16" s="267">
        <v>200</v>
      </c>
      <c r="AC16" s="267">
        <v>100</v>
      </c>
      <c r="AD16" s="267">
        <v>100</v>
      </c>
      <c r="AE16" s="268">
        <f t="shared" si="4"/>
        <v>0</v>
      </c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76">
        <f t="shared" si="5"/>
        <v>0</v>
      </c>
      <c r="AV16" s="268">
        <f t="shared" si="6"/>
        <v>0</v>
      </c>
      <c r="AW16" s="268">
        <f t="shared" si="7"/>
        <v>1600</v>
      </c>
      <c r="AX16" s="281"/>
      <c r="AY16" s="282"/>
      <c r="AZ16" s="282"/>
      <c r="BA16" s="282"/>
      <c r="BB16" s="282"/>
      <c r="BC16" s="268">
        <f t="shared" si="8"/>
        <v>1600</v>
      </c>
      <c r="BD16" s="283"/>
      <c r="BE16" s="263"/>
      <c r="BF16" s="94" t="str">
        <f t="shared" si="9"/>
        <v>正确</v>
      </c>
    </row>
    <row r="17" s="1" customFormat="1" ht="37" customHeight="1" spans="1:58">
      <c r="A17" s="208">
        <f t="shared" si="1"/>
        <v>13</v>
      </c>
      <c r="B17" s="221" t="s">
        <v>805</v>
      </c>
      <c r="C17" s="210" t="s">
        <v>692</v>
      </c>
      <c r="D17" s="211">
        <v>45597</v>
      </c>
      <c r="E17" s="220" t="s">
        <v>78</v>
      </c>
      <c r="F17" s="217">
        <f t="shared" si="2"/>
        <v>30</v>
      </c>
      <c r="G17" s="214" t="s">
        <v>79</v>
      </c>
      <c r="H17" s="215"/>
      <c r="I17" s="215"/>
      <c r="J17" s="215"/>
      <c r="K17" s="215"/>
      <c r="L17" s="215"/>
      <c r="M17" s="215"/>
      <c r="N17" s="215"/>
      <c r="O17" s="246"/>
      <c r="P17" s="215"/>
      <c r="Q17" s="215"/>
      <c r="R17" s="215"/>
      <c r="S17" s="215" t="s">
        <v>615</v>
      </c>
      <c r="T17" s="215">
        <f t="shared" si="10"/>
        <v>0</v>
      </c>
      <c r="U17" s="256">
        <f t="shared" si="3"/>
        <v>0</v>
      </c>
      <c r="V17" s="257"/>
      <c r="W17" s="260" t="s">
        <v>615</v>
      </c>
      <c r="X17" s="259">
        <v>900</v>
      </c>
      <c r="Y17" s="267">
        <v>200</v>
      </c>
      <c r="Z17" s="267">
        <v>200</v>
      </c>
      <c r="AA17" s="267">
        <v>100</v>
      </c>
      <c r="AB17" s="267">
        <v>100</v>
      </c>
      <c r="AC17" s="267">
        <v>100</v>
      </c>
      <c r="AD17" s="267">
        <v>100</v>
      </c>
      <c r="AE17" s="268">
        <f t="shared" si="4"/>
        <v>0</v>
      </c>
      <c r="AF17" s="269"/>
      <c r="AG17" s="269"/>
      <c r="AH17" s="269"/>
      <c r="AI17" s="269"/>
      <c r="AJ17" s="269"/>
      <c r="AK17" s="269">
        <v>100</v>
      </c>
      <c r="AL17" s="263"/>
      <c r="AM17" s="269"/>
      <c r="AN17" s="269"/>
      <c r="AO17" s="269"/>
      <c r="AP17" s="269">
        <v>100</v>
      </c>
      <c r="AQ17" s="269"/>
      <c r="AR17" s="269"/>
      <c r="AS17" s="269"/>
      <c r="AT17" s="269">
        <f t="shared" ref="AT17:AT23" si="11">W17/31*O17*0.5</f>
        <v>0</v>
      </c>
      <c r="AU17" s="276">
        <f t="shared" si="5"/>
        <v>0</v>
      </c>
      <c r="AV17" s="268">
        <f t="shared" si="6"/>
        <v>0</v>
      </c>
      <c r="AW17" s="268">
        <f t="shared" si="7"/>
        <v>1900</v>
      </c>
      <c r="AX17" s="281"/>
      <c r="AY17" s="282"/>
      <c r="AZ17" s="282"/>
      <c r="BA17" s="282"/>
      <c r="BB17" s="282"/>
      <c r="BC17" s="268">
        <f t="shared" si="8"/>
        <v>1900</v>
      </c>
      <c r="BD17" s="283"/>
      <c r="BE17" s="257" t="s">
        <v>806</v>
      </c>
      <c r="BF17" s="94" t="str">
        <f t="shared" si="9"/>
        <v>正确</v>
      </c>
    </row>
    <row r="18" s="1" customFormat="1" ht="33" customHeight="1" spans="1:58">
      <c r="A18" s="208">
        <f t="shared" si="1"/>
        <v>14</v>
      </c>
      <c r="B18" s="221" t="s">
        <v>807</v>
      </c>
      <c r="C18" s="210" t="s">
        <v>263</v>
      </c>
      <c r="D18" s="211">
        <v>45597</v>
      </c>
      <c r="E18" s="220" t="s">
        <v>78</v>
      </c>
      <c r="F18" s="217">
        <f t="shared" si="2"/>
        <v>30</v>
      </c>
      <c r="G18" s="214" t="s">
        <v>79</v>
      </c>
      <c r="H18" s="215"/>
      <c r="I18" s="215"/>
      <c r="J18" s="215"/>
      <c r="K18" s="215"/>
      <c r="L18" s="215"/>
      <c r="M18" s="215"/>
      <c r="N18" s="215"/>
      <c r="O18" s="246"/>
      <c r="P18" s="215"/>
      <c r="Q18" s="215"/>
      <c r="R18" s="215"/>
      <c r="S18" s="215" t="s">
        <v>748</v>
      </c>
      <c r="T18" s="215">
        <f t="shared" si="10"/>
        <v>0</v>
      </c>
      <c r="U18" s="256">
        <f t="shared" si="3"/>
        <v>0</v>
      </c>
      <c r="V18" s="257"/>
      <c r="W18" s="260" t="s">
        <v>748</v>
      </c>
      <c r="X18" s="259">
        <v>800</v>
      </c>
      <c r="Y18" s="267">
        <v>100</v>
      </c>
      <c r="Z18" s="267">
        <v>100</v>
      </c>
      <c r="AA18" s="267">
        <v>100</v>
      </c>
      <c r="AB18" s="267">
        <v>100</v>
      </c>
      <c r="AC18" s="267">
        <v>100</v>
      </c>
      <c r="AD18" s="267">
        <v>100</v>
      </c>
      <c r="AE18" s="268">
        <f t="shared" si="4"/>
        <v>0</v>
      </c>
      <c r="AF18" s="269"/>
      <c r="AG18" s="269"/>
      <c r="AH18" s="269"/>
      <c r="AI18" s="269"/>
      <c r="AJ18" s="269"/>
      <c r="AK18" s="269">
        <v>100</v>
      </c>
      <c r="AL18" s="263"/>
      <c r="AM18" s="269"/>
      <c r="AN18" s="269"/>
      <c r="AO18" s="269"/>
      <c r="AP18" s="269"/>
      <c r="AQ18" s="269"/>
      <c r="AR18" s="269"/>
      <c r="AS18" s="269"/>
      <c r="AT18" s="269">
        <f t="shared" si="11"/>
        <v>0</v>
      </c>
      <c r="AU18" s="276">
        <f t="shared" si="5"/>
        <v>0</v>
      </c>
      <c r="AV18" s="268">
        <f t="shared" si="6"/>
        <v>0</v>
      </c>
      <c r="AW18" s="268">
        <f t="shared" si="7"/>
        <v>1500</v>
      </c>
      <c r="AX18" s="281"/>
      <c r="AY18" s="282"/>
      <c r="AZ18" s="282"/>
      <c r="BA18" s="282"/>
      <c r="BB18" s="282"/>
      <c r="BC18" s="268">
        <f t="shared" si="8"/>
        <v>1500</v>
      </c>
      <c r="BD18" s="283"/>
      <c r="BE18" s="257" t="s">
        <v>85</v>
      </c>
      <c r="BF18" s="94" t="str">
        <f t="shared" si="9"/>
        <v>正确</v>
      </c>
    </row>
    <row r="19" s="1" customFormat="1" ht="33" customHeight="1" spans="1:58">
      <c r="A19" s="208">
        <f t="shared" si="1"/>
        <v>15</v>
      </c>
      <c r="B19" s="221" t="s">
        <v>808</v>
      </c>
      <c r="C19" s="210" t="s">
        <v>692</v>
      </c>
      <c r="D19" s="211">
        <v>45597</v>
      </c>
      <c r="E19" s="220" t="s">
        <v>78</v>
      </c>
      <c r="F19" s="217">
        <f t="shared" si="2"/>
        <v>30</v>
      </c>
      <c r="G19" s="214" t="s">
        <v>79</v>
      </c>
      <c r="H19" s="215"/>
      <c r="I19" s="215"/>
      <c r="J19" s="215"/>
      <c r="K19" s="215"/>
      <c r="L19" s="215"/>
      <c r="M19" s="215"/>
      <c r="N19" s="215"/>
      <c r="O19" s="246"/>
      <c r="P19" s="215"/>
      <c r="Q19" s="215"/>
      <c r="R19" s="215"/>
      <c r="S19" s="215" t="s">
        <v>799</v>
      </c>
      <c r="T19" s="215">
        <f t="shared" si="10"/>
        <v>0</v>
      </c>
      <c r="U19" s="256">
        <f t="shared" si="3"/>
        <v>0</v>
      </c>
      <c r="V19" s="257"/>
      <c r="W19" s="260" t="s">
        <v>799</v>
      </c>
      <c r="X19" s="259">
        <v>900</v>
      </c>
      <c r="Y19" s="267">
        <v>200</v>
      </c>
      <c r="Z19" s="267">
        <v>100</v>
      </c>
      <c r="AA19" s="267">
        <v>100</v>
      </c>
      <c r="AB19" s="267">
        <v>100</v>
      </c>
      <c r="AC19" s="267">
        <v>100</v>
      </c>
      <c r="AD19" s="267">
        <v>100</v>
      </c>
      <c r="AE19" s="268">
        <f t="shared" si="4"/>
        <v>0</v>
      </c>
      <c r="AF19" s="269"/>
      <c r="AG19" s="269"/>
      <c r="AH19" s="269"/>
      <c r="AI19" s="269"/>
      <c r="AJ19" s="269"/>
      <c r="AK19" s="269">
        <v>100</v>
      </c>
      <c r="AL19" s="263"/>
      <c r="AM19" s="269"/>
      <c r="AN19" s="269"/>
      <c r="AO19" s="269"/>
      <c r="AP19" s="269"/>
      <c r="AQ19" s="269"/>
      <c r="AR19" s="269"/>
      <c r="AS19" s="269"/>
      <c r="AT19" s="269">
        <f t="shared" si="11"/>
        <v>0</v>
      </c>
      <c r="AU19" s="276">
        <f t="shared" si="5"/>
        <v>0</v>
      </c>
      <c r="AV19" s="268">
        <f t="shared" si="6"/>
        <v>0</v>
      </c>
      <c r="AW19" s="268">
        <f t="shared" si="7"/>
        <v>1700</v>
      </c>
      <c r="AX19" s="281"/>
      <c r="AY19" s="282"/>
      <c r="AZ19" s="282"/>
      <c r="BA19" s="282"/>
      <c r="BB19" s="282"/>
      <c r="BC19" s="268">
        <f t="shared" si="8"/>
        <v>1700</v>
      </c>
      <c r="BD19" s="283"/>
      <c r="BE19" s="257" t="s">
        <v>85</v>
      </c>
      <c r="BF19" s="94" t="str">
        <f t="shared" si="9"/>
        <v>正确</v>
      </c>
    </row>
    <row r="20" s="1" customFormat="1" ht="33" customHeight="1" spans="1:58">
      <c r="A20" s="208">
        <f t="shared" si="1"/>
        <v>16</v>
      </c>
      <c r="B20" s="221" t="s">
        <v>809</v>
      </c>
      <c r="C20" s="210" t="s">
        <v>263</v>
      </c>
      <c r="D20" s="211">
        <v>45597</v>
      </c>
      <c r="E20" s="220" t="s">
        <v>78</v>
      </c>
      <c r="F20" s="217">
        <f t="shared" si="2"/>
        <v>30</v>
      </c>
      <c r="G20" s="214" t="s">
        <v>79</v>
      </c>
      <c r="H20" s="215"/>
      <c r="I20" s="215"/>
      <c r="J20" s="215"/>
      <c r="K20" s="215"/>
      <c r="L20" s="215"/>
      <c r="M20" s="215"/>
      <c r="N20" s="215"/>
      <c r="O20" s="246"/>
      <c r="P20" s="215"/>
      <c r="Q20" s="215"/>
      <c r="R20" s="215"/>
      <c r="S20" s="215" t="s">
        <v>748</v>
      </c>
      <c r="T20" s="215">
        <f t="shared" si="10"/>
        <v>0</v>
      </c>
      <c r="U20" s="256">
        <f t="shared" si="3"/>
        <v>0</v>
      </c>
      <c r="V20" s="257"/>
      <c r="W20" s="260" t="s">
        <v>748</v>
      </c>
      <c r="X20" s="259">
        <v>800</v>
      </c>
      <c r="Y20" s="267">
        <v>100</v>
      </c>
      <c r="Z20" s="267">
        <v>100</v>
      </c>
      <c r="AA20" s="267">
        <v>100</v>
      </c>
      <c r="AB20" s="267">
        <v>100</v>
      </c>
      <c r="AC20" s="267">
        <v>100</v>
      </c>
      <c r="AD20" s="267">
        <v>100</v>
      </c>
      <c r="AE20" s="268">
        <f t="shared" si="4"/>
        <v>0</v>
      </c>
      <c r="AF20" s="269"/>
      <c r="AG20" s="269"/>
      <c r="AH20" s="269"/>
      <c r="AI20" s="269"/>
      <c r="AJ20" s="269"/>
      <c r="AK20" s="269">
        <v>100</v>
      </c>
      <c r="AL20" s="263"/>
      <c r="AM20" s="269"/>
      <c r="AN20" s="269"/>
      <c r="AO20" s="269"/>
      <c r="AP20" s="269"/>
      <c r="AQ20" s="269"/>
      <c r="AR20" s="269"/>
      <c r="AS20" s="269"/>
      <c r="AT20" s="269">
        <f t="shared" si="11"/>
        <v>0</v>
      </c>
      <c r="AU20" s="276">
        <f t="shared" si="5"/>
        <v>0</v>
      </c>
      <c r="AV20" s="268">
        <f t="shared" si="6"/>
        <v>0</v>
      </c>
      <c r="AW20" s="268">
        <f t="shared" si="7"/>
        <v>1500</v>
      </c>
      <c r="AX20" s="281"/>
      <c r="AY20" s="282"/>
      <c r="AZ20" s="282"/>
      <c r="BA20" s="282"/>
      <c r="BB20" s="282"/>
      <c r="BC20" s="268">
        <f t="shared" si="8"/>
        <v>1500</v>
      </c>
      <c r="BD20" s="283"/>
      <c r="BE20" s="257" t="s">
        <v>85</v>
      </c>
      <c r="BF20" s="94" t="str">
        <f t="shared" si="9"/>
        <v>正确</v>
      </c>
    </row>
    <row r="21" s="1" customFormat="1" ht="33" customHeight="1" spans="1:58">
      <c r="A21" s="208">
        <f t="shared" si="1"/>
        <v>17</v>
      </c>
      <c r="B21" s="221" t="s">
        <v>810</v>
      </c>
      <c r="C21" s="210" t="s">
        <v>263</v>
      </c>
      <c r="D21" s="211">
        <v>45597</v>
      </c>
      <c r="E21" s="220" t="s">
        <v>78</v>
      </c>
      <c r="F21" s="217">
        <f t="shared" si="2"/>
        <v>30</v>
      </c>
      <c r="G21" s="214" t="s">
        <v>79</v>
      </c>
      <c r="H21" s="215"/>
      <c r="I21" s="215"/>
      <c r="J21" s="215"/>
      <c r="K21" s="215"/>
      <c r="L21" s="215"/>
      <c r="M21" s="215"/>
      <c r="N21" s="215"/>
      <c r="O21" s="246"/>
      <c r="P21" s="215"/>
      <c r="Q21" s="215"/>
      <c r="R21" s="215"/>
      <c r="S21" s="215" t="s">
        <v>748</v>
      </c>
      <c r="T21" s="215">
        <f t="shared" si="10"/>
        <v>0</v>
      </c>
      <c r="U21" s="256">
        <f t="shared" si="3"/>
        <v>0</v>
      </c>
      <c r="V21" s="257"/>
      <c r="W21" s="260" t="s">
        <v>748</v>
      </c>
      <c r="X21" s="259">
        <v>800</v>
      </c>
      <c r="Y21" s="267">
        <v>100</v>
      </c>
      <c r="Z21" s="267">
        <v>100</v>
      </c>
      <c r="AA21" s="267">
        <v>100</v>
      </c>
      <c r="AB21" s="267">
        <v>100</v>
      </c>
      <c r="AC21" s="267">
        <v>100</v>
      </c>
      <c r="AD21" s="267">
        <v>100</v>
      </c>
      <c r="AE21" s="268">
        <f t="shared" si="4"/>
        <v>0</v>
      </c>
      <c r="AF21" s="269"/>
      <c r="AG21" s="269"/>
      <c r="AH21" s="269"/>
      <c r="AI21" s="269"/>
      <c r="AJ21" s="269"/>
      <c r="AK21" s="269">
        <v>100</v>
      </c>
      <c r="AL21" s="263"/>
      <c r="AM21" s="269"/>
      <c r="AN21" s="269"/>
      <c r="AO21" s="269"/>
      <c r="AP21" s="269"/>
      <c r="AQ21" s="269"/>
      <c r="AR21" s="269"/>
      <c r="AS21" s="269"/>
      <c r="AT21" s="269">
        <f t="shared" si="11"/>
        <v>0</v>
      </c>
      <c r="AU21" s="276">
        <f t="shared" si="5"/>
        <v>0</v>
      </c>
      <c r="AV21" s="268">
        <f t="shared" si="6"/>
        <v>0</v>
      </c>
      <c r="AW21" s="268">
        <f t="shared" si="7"/>
        <v>1500</v>
      </c>
      <c r="AX21" s="281"/>
      <c r="AY21" s="282"/>
      <c r="AZ21" s="282"/>
      <c r="BA21" s="282"/>
      <c r="BB21" s="282"/>
      <c r="BC21" s="268">
        <f t="shared" si="8"/>
        <v>1500</v>
      </c>
      <c r="BD21" s="283"/>
      <c r="BE21" s="257" t="s">
        <v>85</v>
      </c>
      <c r="BF21" s="94" t="str">
        <f t="shared" si="9"/>
        <v>正确</v>
      </c>
    </row>
    <row r="22" s="1" customFormat="1" ht="40.05" customHeight="1" spans="1:58">
      <c r="A22" s="208">
        <f t="shared" si="1"/>
        <v>18</v>
      </c>
      <c r="B22" s="221" t="s">
        <v>811</v>
      </c>
      <c r="C22" s="210" t="s">
        <v>263</v>
      </c>
      <c r="D22" s="211">
        <v>45597</v>
      </c>
      <c r="E22" s="220" t="s">
        <v>78</v>
      </c>
      <c r="F22" s="217">
        <f t="shared" si="2"/>
        <v>30</v>
      </c>
      <c r="G22" s="214" t="s">
        <v>79</v>
      </c>
      <c r="H22" s="215"/>
      <c r="I22" s="215"/>
      <c r="J22" s="215"/>
      <c r="K22" s="215"/>
      <c r="L22" s="215"/>
      <c r="M22" s="215"/>
      <c r="N22" s="215"/>
      <c r="O22" s="246"/>
      <c r="P22" s="215"/>
      <c r="Q22" s="215"/>
      <c r="R22" s="215"/>
      <c r="S22" s="215" t="s">
        <v>748</v>
      </c>
      <c r="T22" s="215">
        <f t="shared" si="10"/>
        <v>0</v>
      </c>
      <c r="U22" s="256">
        <f t="shared" si="3"/>
        <v>0</v>
      </c>
      <c r="V22" s="257"/>
      <c r="W22" s="260" t="s">
        <v>748</v>
      </c>
      <c r="X22" s="259">
        <v>800</v>
      </c>
      <c r="Y22" s="267">
        <v>100</v>
      </c>
      <c r="Z22" s="267">
        <v>100</v>
      </c>
      <c r="AA22" s="267">
        <v>100</v>
      </c>
      <c r="AB22" s="267">
        <v>100</v>
      </c>
      <c r="AC22" s="267">
        <v>100</v>
      </c>
      <c r="AD22" s="267">
        <v>100</v>
      </c>
      <c r="AE22" s="268">
        <f t="shared" si="4"/>
        <v>0</v>
      </c>
      <c r="AF22" s="269"/>
      <c r="AG22" s="269"/>
      <c r="AH22" s="269"/>
      <c r="AI22" s="269"/>
      <c r="AJ22" s="269"/>
      <c r="AK22" s="269">
        <v>100</v>
      </c>
      <c r="AL22" s="263"/>
      <c r="AM22" s="269"/>
      <c r="AN22" s="269"/>
      <c r="AO22" s="269"/>
      <c r="AP22" s="269"/>
      <c r="AQ22" s="269"/>
      <c r="AR22" s="269"/>
      <c r="AS22" s="269"/>
      <c r="AT22" s="269">
        <f t="shared" si="11"/>
        <v>0</v>
      </c>
      <c r="AU22" s="276">
        <f t="shared" si="5"/>
        <v>0</v>
      </c>
      <c r="AV22" s="268">
        <f t="shared" si="6"/>
        <v>0</v>
      </c>
      <c r="AW22" s="268">
        <f t="shared" si="7"/>
        <v>1500</v>
      </c>
      <c r="AX22" s="281"/>
      <c r="AY22" s="282"/>
      <c r="AZ22" s="282"/>
      <c r="BA22" s="282"/>
      <c r="BB22" s="282"/>
      <c r="BC22" s="268">
        <f t="shared" si="8"/>
        <v>1500</v>
      </c>
      <c r="BD22" s="283"/>
      <c r="BE22" s="257" t="s">
        <v>85</v>
      </c>
      <c r="BF22" s="94" t="str">
        <f t="shared" si="9"/>
        <v>正确</v>
      </c>
    </row>
    <row r="23" s="1" customFormat="1" ht="30" customHeight="1" spans="1:58">
      <c r="A23" s="208">
        <f t="shared" si="1"/>
        <v>19</v>
      </c>
      <c r="B23" s="221" t="s">
        <v>812</v>
      </c>
      <c r="C23" s="210" t="s">
        <v>263</v>
      </c>
      <c r="D23" s="211">
        <v>45597</v>
      </c>
      <c r="E23" s="220" t="s">
        <v>78</v>
      </c>
      <c r="F23" s="217">
        <f t="shared" si="2"/>
        <v>30</v>
      </c>
      <c r="G23" s="214" t="s">
        <v>79</v>
      </c>
      <c r="H23" s="215"/>
      <c r="I23" s="215"/>
      <c r="J23" s="215"/>
      <c r="K23" s="215"/>
      <c r="L23" s="215"/>
      <c r="M23" s="215"/>
      <c r="N23" s="215"/>
      <c r="O23" s="246"/>
      <c r="P23" s="215"/>
      <c r="Q23" s="215"/>
      <c r="R23" s="215"/>
      <c r="S23" s="215" t="s">
        <v>748</v>
      </c>
      <c r="T23" s="215">
        <f t="shared" si="10"/>
        <v>0</v>
      </c>
      <c r="U23" s="256">
        <f t="shared" si="3"/>
        <v>0</v>
      </c>
      <c r="V23" s="257"/>
      <c r="W23" s="260" t="s">
        <v>748</v>
      </c>
      <c r="X23" s="259">
        <v>800</v>
      </c>
      <c r="Y23" s="267">
        <v>100</v>
      </c>
      <c r="Z23" s="267">
        <v>100</v>
      </c>
      <c r="AA23" s="267">
        <v>100</v>
      </c>
      <c r="AB23" s="267">
        <v>100</v>
      </c>
      <c r="AC23" s="267">
        <v>100</v>
      </c>
      <c r="AD23" s="267">
        <v>100</v>
      </c>
      <c r="AE23" s="268">
        <f t="shared" si="4"/>
        <v>0</v>
      </c>
      <c r="AF23" s="269"/>
      <c r="AG23" s="269"/>
      <c r="AH23" s="269"/>
      <c r="AI23" s="269"/>
      <c r="AJ23" s="269"/>
      <c r="AK23" s="269">
        <v>100</v>
      </c>
      <c r="AL23" s="263"/>
      <c r="AM23" s="269"/>
      <c r="AN23" s="269"/>
      <c r="AO23" s="269"/>
      <c r="AP23" s="269"/>
      <c r="AQ23" s="269"/>
      <c r="AR23" s="269"/>
      <c r="AS23" s="269"/>
      <c r="AT23" s="269">
        <f t="shared" si="11"/>
        <v>0</v>
      </c>
      <c r="AU23" s="276">
        <f t="shared" si="5"/>
        <v>0</v>
      </c>
      <c r="AV23" s="268">
        <f t="shared" si="6"/>
        <v>0</v>
      </c>
      <c r="AW23" s="268">
        <f t="shared" si="7"/>
        <v>1500</v>
      </c>
      <c r="AX23" s="281"/>
      <c r="AY23" s="282"/>
      <c r="AZ23" s="282"/>
      <c r="BA23" s="282"/>
      <c r="BB23" s="282"/>
      <c r="BC23" s="268">
        <f t="shared" si="8"/>
        <v>1500</v>
      </c>
      <c r="BD23" s="283"/>
      <c r="BE23" s="257" t="s">
        <v>85</v>
      </c>
      <c r="BF23" s="94" t="str">
        <f t="shared" si="9"/>
        <v>正确</v>
      </c>
    </row>
    <row r="24" s="1" customFormat="1" ht="27" customHeight="1" spans="1:58">
      <c r="A24" s="229">
        <f t="shared" si="1"/>
        <v>20</v>
      </c>
      <c r="B24" s="230" t="s">
        <v>813</v>
      </c>
      <c r="C24" s="210" t="s">
        <v>263</v>
      </c>
      <c r="D24" s="211">
        <v>45597</v>
      </c>
      <c r="E24" s="228" t="s">
        <v>200</v>
      </c>
      <c r="F24" s="217">
        <f t="shared" si="2"/>
        <v>30</v>
      </c>
      <c r="G24" s="214" t="s">
        <v>79</v>
      </c>
      <c r="H24" s="215"/>
      <c r="I24" s="215"/>
      <c r="J24" s="215"/>
      <c r="K24" s="215"/>
      <c r="L24" s="215"/>
      <c r="M24" s="215"/>
      <c r="N24" s="215"/>
      <c r="O24" s="246"/>
      <c r="P24" s="215"/>
      <c r="Q24" s="215"/>
      <c r="R24" s="215"/>
      <c r="S24" s="215" t="s">
        <v>748</v>
      </c>
      <c r="T24" s="215">
        <f t="shared" si="10"/>
        <v>0</v>
      </c>
      <c r="U24" s="256">
        <f t="shared" si="3"/>
        <v>0</v>
      </c>
      <c r="V24" s="261" t="s">
        <v>804</v>
      </c>
      <c r="W24" s="258" t="s">
        <v>748</v>
      </c>
      <c r="X24" s="259">
        <v>800</v>
      </c>
      <c r="Y24" s="267">
        <v>100</v>
      </c>
      <c r="Z24" s="267">
        <v>100</v>
      </c>
      <c r="AA24" s="267">
        <v>100</v>
      </c>
      <c r="AB24" s="267">
        <v>100</v>
      </c>
      <c r="AC24" s="267">
        <v>100</v>
      </c>
      <c r="AD24" s="267">
        <v>100</v>
      </c>
      <c r="AE24" s="268">
        <f t="shared" si="4"/>
        <v>0</v>
      </c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76">
        <f t="shared" si="5"/>
        <v>0</v>
      </c>
      <c r="AV24" s="268">
        <f t="shared" si="6"/>
        <v>0</v>
      </c>
      <c r="AW24" s="268">
        <f t="shared" si="7"/>
        <v>1400</v>
      </c>
      <c r="AX24" s="281"/>
      <c r="AY24" s="282"/>
      <c r="AZ24" s="282"/>
      <c r="BA24" s="282"/>
      <c r="BB24" s="282"/>
      <c r="BC24" s="268">
        <f t="shared" si="8"/>
        <v>1400</v>
      </c>
      <c r="BD24" s="283"/>
      <c r="BE24" s="263"/>
      <c r="BF24" s="94" t="str">
        <f t="shared" si="9"/>
        <v>正确</v>
      </c>
    </row>
    <row r="25" s="1" customFormat="1" ht="30" customHeight="1" spans="1:58">
      <c r="A25" s="208">
        <f t="shared" si="1"/>
        <v>21</v>
      </c>
      <c r="B25" s="221" t="s">
        <v>814</v>
      </c>
      <c r="C25" s="210" t="s">
        <v>263</v>
      </c>
      <c r="D25" s="211">
        <v>45597</v>
      </c>
      <c r="E25" s="220" t="s">
        <v>78</v>
      </c>
      <c r="F25" s="217">
        <f t="shared" si="2"/>
        <v>30</v>
      </c>
      <c r="G25" s="214" t="s">
        <v>79</v>
      </c>
      <c r="H25" s="215"/>
      <c r="I25" s="215"/>
      <c r="J25" s="215"/>
      <c r="K25" s="215"/>
      <c r="L25" s="215"/>
      <c r="M25" s="215"/>
      <c r="N25" s="215"/>
      <c r="O25" s="246"/>
      <c r="P25" s="215"/>
      <c r="Q25" s="215"/>
      <c r="R25" s="215"/>
      <c r="S25" s="215" t="s">
        <v>748</v>
      </c>
      <c r="T25" s="215">
        <f t="shared" si="10"/>
        <v>0</v>
      </c>
      <c r="U25" s="256">
        <f t="shared" si="3"/>
        <v>0</v>
      </c>
      <c r="V25" s="257"/>
      <c r="W25" s="260" t="s">
        <v>748</v>
      </c>
      <c r="X25" s="259">
        <v>800</v>
      </c>
      <c r="Y25" s="267">
        <v>100</v>
      </c>
      <c r="Z25" s="267">
        <v>100</v>
      </c>
      <c r="AA25" s="267">
        <v>100</v>
      </c>
      <c r="AB25" s="267">
        <v>100</v>
      </c>
      <c r="AC25" s="267">
        <v>100</v>
      </c>
      <c r="AD25" s="267">
        <v>100</v>
      </c>
      <c r="AE25" s="268">
        <f t="shared" si="4"/>
        <v>0</v>
      </c>
      <c r="AF25" s="269"/>
      <c r="AG25" s="269"/>
      <c r="AH25" s="269"/>
      <c r="AI25" s="269"/>
      <c r="AJ25" s="269"/>
      <c r="AK25" s="269">
        <v>100</v>
      </c>
      <c r="AL25" s="263"/>
      <c r="AM25" s="269"/>
      <c r="AN25" s="269"/>
      <c r="AO25" s="269"/>
      <c r="AP25" s="269"/>
      <c r="AQ25" s="269"/>
      <c r="AR25" s="269"/>
      <c r="AS25" s="269">
        <v>50</v>
      </c>
      <c r="AT25" s="269">
        <f>W25/31*O25*0.5</f>
        <v>0</v>
      </c>
      <c r="AU25" s="276">
        <f t="shared" si="5"/>
        <v>0</v>
      </c>
      <c r="AV25" s="268">
        <f t="shared" si="6"/>
        <v>0</v>
      </c>
      <c r="AW25" s="268">
        <f t="shared" si="7"/>
        <v>1450</v>
      </c>
      <c r="AX25" s="281"/>
      <c r="AY25" s="282"/>
      <c r="AZ25" s="282"/>
      <c r="BA25" s="282"/>
      <c r="BB25" s="282"/>
      <c r="BC25" s="268">
        <f t="shared" si="8"/>
        <v>1450</v>
      </c>
      <c r="BD25" s="283"/>
      <c r="BE25" s="257" t="s">
        <v>815</v>
      </c>
      <c r="BF25" s="94" t="str">
        <f t="shared" si="9"/>
        <v>正确</v>
      </c>
    </row>
    <row r="26" s="1" customFormat="1" ht="30" customHeight="1" spans="1:58">
      <c r="A26" s="208">
        <f t="shared" si="1"/>
        <v>22</v>
      </c>
      <c r="B26" s="219" t="s">
        <v>816</v>
      </c>
      <c r="C26" s="210" t="s">
        <v>141</v>
      </c>
      <c r="D26" s="211">
        <v>45601</v>
      </c>
      <c r="E26" s="220" t="s">
        <v>78</v>
      </c>
      <c r="F26" s="217">
        <f t="shared" si="2"/>
        <v>30</v>
      </c>
      <c r="G26" s="214" t="s">
        <v>79</v>
      </c>
      <c r="H26" s="215"/>
      <c r="I26" s="215"/>
      <c r="J26" s="215"/>
      <c r="K26" s="215"/>
      <c r="L26" s="215"/>
      <c r="M26" s="215"/>
      <c r="N26" s="215"/>
      <c r="O26" s="246"/>
      <c r="P26" s="215"/>
      <c r="Q26" s="215"/>
      <c r="R26" s="215"/>
      <c r="S26" s="215" t="s">
        <v>758</v>
      </c>
      <c r="T26" s="215">
        <f t="shared" si="10"/>
        <v>0</v>
      </c>
      <c r="U26" s="256">
        <f t="shared" si="3"/>
        <v>0</v>
      </c>
      <c r="V26" s="257"/>
      <c r="W26" s="260" t="s">
        <v>758</v>
      </c>
      <c r="X26" s="259">
        <v>1000</v>
      </c>
      <c r="Y26" s="267">
        <v>500</v>
      </c>
      <c r="Z26" s="267">
        <v>300</v>
      </c>
      <c r="AA26" s="267">
        <v>200</v>
      </c>
      <c r="AB26" s="267">
        <v>100</v>
      </c>
      <c r="AC26" s="267">
        <v>100</v>
      </c>
      <c r="AD26" s="267">
        <v>100</v>
      </c>
      <c r="AE26" s="268">
        <f t="shared" si="4"/>
        <v>0</v>
      </c>
      <c r="AF26" s="269"/>
      <c r="AG26" s="269"/>
      <c r="AH26" s="269"/>
      <c r="AI26" s="269"/>
      <c r="AJ26" s="269"/>
      <c r="AK26" s="269">
        <f>100+100</f>
        <v>200</v>
      </c>
      <c r="AL26" s="263"/>
      <c r="AM26" s="269"/>
      <c r="AN26" s="269"/>
      <c r="AO26" s="269"/>
      <c r="AP26" s="269"/>
      <c r="AQ26" s="269"/>
      <c r="AR26" s="269"/>
      <c r="AS26" s="269"/>
      <c r="AT26" s="269">
        <f>W26/31*O26*0.5</f>
        <v>0</v>
      </c>
      <c r="AU26" s="276">
        <f t="shared" si="5"/>
        <v>0</v>
      </c>
      <c r="AV26" s="268">
        <f t="shared" si="6"/>
        <v>0</v>
      </c>
      <c r="AW26" s="268">
        <f t="shared" si="7"/>
        <v>2500</v>
      </c>
      <c r="AX26" s="281"/>
      <c r="AY26" s="282"/>
      <c r="AZ26" s="282"/>
      <c r="BA26" s="282"/>
      <c r="BB26" s="282"/>
      <c r="BC26" s="268">
        <f t="shared" si="8"/>
        <v>2500</v>
      </c>
      <c r="BD26" s="283"/>
      <c r="BE26" s="257" t="s">
        <v>817</v>
      </c>
      <c r="BF26" s="94" t="str">
        <f t="shared" si="9"/>
        <v>正确</v>
      </c>
    </row>
    <row r="27" s="1" customFormat="1" ht="30" customHeight="1" spans="1:58">
      <c r="A27" s="208">
        <f t="shared" si="1"/>
        <v>23</v>
      </c>
      <c r="B27" s="219" t="s">
        <v>818</v>
      </c>
      <c r="C27" s="210" t="s">
        <v>141</v>
      </c>
      <c r="D27" s="211">
        <v>45613</v>
      </c>
      <c r="E27" s="220" t="s">
        <v>78</v>
      </c>
      <c r="F27" s="217">
        <f t="shared" si="2"/>
        <v>30</v>
      </c>
      <c r="G27" s="214" t="s">
        <v>79</v>
      </c>
      <c r="H27" s="215"/>
      <c r="I27" s="215"/>
      <c r="J27" s="215"/>
      <c r="K27" s="215"/>
      <c r="L27" s="215"/>
      <c r="M27" s="215"/>
      <c r="N27" s="215"/>
      <c r="O27" s="246"/>
      <c r="P27" s="215"/>
      <c r="Q27" s="215"/>
      <c r="R27" s="215"/>
      <c r="S27" s="215" t="s">
        <v>785</v>
      </c>
      <c r="T27" s="215">
        <f t="shared" si="10"/>
        <v>0</v>
      </c>
      <c r="U27" s="256">
        <f t="shared" si="3"/>
        <v>0</v>
      </c>
      <c r="V27" s="257"/>
      <c r="W27" s="260" t="s">
        <v>785</v>
      </c>
      <c r="X27" s="259">
        <v>1000</v>
      </c>
      <c r="Y27" s="267">
        <v>500</v>
      </c>
      <c r="Z27" s="267">
        <v>300</v>
      </c>
      <c r="AA27" s="267">
        <v>100</v>
      </c>
      <c r="AB27" s="267">
        <v>100</v>
      </c>
      <c r="AC27" s="267">
        <v>100</v>
      </c>
      <c r="AD27" s="267">
        <v>100</v>
      </c>
      <c r="AE27" s="268">
        <f t="shared" si="4"/>
        <v>0</v>
      </c>
      <c r="AF27" s="269"/>
      <c r="AG27" s="269"/>
      <c r="AH27" s="269"/>
      <c r="AI27" s="269"/>
      <c r="AJ27" s="269"/>
      <c r="AK27" s="269">
        <f>100+100</f>
        <v>200</v>
      </c>
      <c r="AL27" s="263"/>
      <c r="AM27" s="269"/>
      <c r="AN27" s="269"/>
      <c r="AO27" s="269"/>
      <c r="AP27" s="269"/>
      <c r="AQ27" s="269"/>
      <c r="AR27" s="269"/>
      <c r="AS27" s="269"/>
      <c r="AT27" s="269">
        <f>W27/31*O27*0.5</f>
        <v>0</v>
      </c>
      <c r="AU27" s="276">
        <f t="shared" si="5"/>
        <v>0</v>
      </c>
      <c r="AV27" s="268">
        <f t="shared" si="6"/>
        <v>0</v>
      </c>
      <c r="AW27" s="268">
        <f t="shared" si="7"/>
        <v>2400</v>
      </c>
      <c r="AX27" s="281"/>
      <c r="AY27" s="282"/>
      <c r="AZ27" s="282"/>
      <c r="BA27" s="282"/>
      <c r="BB27" s="282"/>
      <c r="BC27" s="268">
        <f t="shared" si="8"/>
        <v>2400</v>
      </c>
      <c r="BD27" s="283"/>
      <c r="BE27" s="257" t="s">
        <v>819</v>
      </c>
      <c r="BF27" s="94" t="str">
        <f t="shared" si="9"/>
        <v>正确</v>
      </c>
    </row>
    <row r="28" s="1" customFormat="1" ht="37.05" customHeight="1" spans="1:58">
      <c r="A28" s="208">
        <f t="shared" si="1"/>
        <v>24</v>
      </c>
      <c r="B28" s="225" t="s">
        <v>820</v>
      </c>
      <c r="C28" s="226" t="s">
        <v>141</v>
      </c>
      <c r="D28" s="227">
        <v>45619</v>
      </c>
      <c r="E28" s="228" t="s">
        <v>200</v>
      </c>
      <c r="F28" s="217">
        <f t="shared" si="2"/>
        <v>30</v>
      </c>
      <c r="G28" s="214" t="s">
        <v>79</v>
      </c>
      <c r="H28" s="215"/>
      <c r="I28" s="215"/>
      <c r="J28" s="215">
        <v>15</v>
      </c>
      <c r="K28" s="215"/>
      <c r="L28" s="215"/>
      <c r="M28" s="215"/>
      <c r="N28" s="215"/>
      <c r="O28" s="246"/>
      <c r="P28" s="215"/>
      <c r="Q28" s="215"/>
      <c r="R28" s="215"/>
      <c r="S28" s="215" t="s">
        <v>758</v>
      </c>
      <c r="T28" s="215">
        <f t="shared" si="10"/>
        <v>0</v>
      </c>
      <c r="U28" s="256">
        <f t="shared" si="3"/>
        <v>0</v>
      </c>
      <c r="V28" s="261" t="s">
        <v>821</v>
      </c>
      <c r="W28" s="260" t="s">
        <v>758</v>
      </c>
      <c r="X28" s="259">
        <v>800</v>
      </c>
      <c r="Y28" s="267">
        <v>500</v>
      </c>
      <c r="Z28" s="267">
        <v>300</v>
      </c>
      <c r="AA28" s="267">
        <v>200</v>
      </c>
      <c r="AB28" s="267">
        <v>200</v>
      </c>
      <c r="AC28" s="267">
        <v>200</v>
      </c>
      <c r="AD28" s="267">
        <v>100</v>
      </c>
      <c r="AE28" s="268">
        <f t="shared" si="4"/>
        <v>0</v>
      </c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76">
        <f t="shared" si="5"/>
        <v>0</v>
      </c>
      <c r="AV28" s="268">
        <f t="shared" si="6"/>
        <v>1150</v>
      </c>
      <c r="AW28" s="268">
        <f t="shared" si="7"/>
        <v>1150</v>
      </c>
      <c r="AX28" s="281"/>
      <c r="AY28" s="282"/>
      <c r="AZ28" s="282"/>
      <c r="BA28" s="282"/>
      <c r="BB28" s="282"/>
      <c r="BC28" s="268">
        <f t="shared" si="8"/>
        <v>1150</v>
      </c>
      <c r="BD28" s="283"/>
      <c r="BE28" s="263"/>
      <c r="BF28" s="94" t="str">
        <f t="shared" si="9"/>
        <v>正确</v>
      </c>
    </row>
    <row r="29" s="1" customFormat="1" ht="30" customHeight="1" spans="1:58">
      <c r="A29" s="208">
        <f t="shared" si="1"/>
        <v>25</v>
      </c>
      <c r="B29" s="231" t="s">
        <v>822</v>
      </c>
      <c r="C29" s="210" t="s">
        <v>141</v>
      </c>
      <c r="D29" s="211">
        <v>45612</v>
      </c>
      <c r="E29" s="232" t="s">
        <v>78</v>
      </c>
      <c r="F29" s="217">
        <f t="shared" si="2"/>
        <v>30</v>
      </c>
      <c r="G29" s="214" t="s">
        <v>79</v>
      </c>
      <c r="H29" s="215"/>
      <c r="I29" s="215"/>
      <c r="J29" s="215"/>
      <c r="K29" s="215"/>
      <c r="L29" s="215"/>
      <c r="M29" s="215"/>
      <c r="N29" s="215"/>
      <c r="O29" s="246"/>
      <c r="P29" s="215"/>
      <c r="Q29" s="215"/>
      <c r="R29" s="215"/>
      <c r="S29" s="215" t="s">
        <v>758</v>
      </c>
      <c r="T29" s="215">
        <f t="shared" si="10"/>
        <v>0</v>
      </c>
      <c r="U29" s="256">
        <f t="shared" si="3"/>
        <v>0</v>
      </c>
      <c r="V29" s="257"/>
      <c r="W29" s="260" t="s">
        <v>758</v>
      </c>
      <c r="X29" s="259">
        <v>1000</v>
      </c>
      <c r="Y29" s="267">
        <v>500</v>
      </c>
      <c r="Z29" s="267">
        <v>300</v>
      </c>
      <c r="AA29" s="267">
        <v>200</v>
      </c>
      <c r="AB29" s="267">
        <v>100</v>
      </c>
      <c r="AC29" s="267">
        <v>100</v>
      </c>
      <c r="AD29" s="267">
        <v>100</v>
      </c>
      <c r="AE29" s="268">
        <f t="shared" si="4"/>
        <v>0</v>
      </c>
      <c r="AF29" s="269"/>
      <c r="AG29" s="269"/>
      <c r="AH29" s="269"/>
      <c r="AI29" s="269"/>
      <c r="AJ29" s="269"/>
      <c r="AK29" s="269">
        <f>100+100</f>
        <v>200</v>
      </c>
      <c r="AL29" s="263"/>
      <c r="AM29" s="269"/>
      <c r="AN29" s="269"/>
      <c r="AO29" s="269"/>
      <c r="AP29" s="269"/>
      <c r="AQ29" s="269"/>
      <c r="AR29" s="269"/>
      <c r="AS29" s="269"/>
      <c r="AT29" s="269">
        <f t="shared" ref="AT29:AT40" si="12">W29/31*O29*0.5</f>
        <v>0</v>
      </c>
      <c r="AU29" s="276">
        <f t="shared" si="5"/>
        <v>0</v>
      </c>
      <c r="AV29" s="268">
        <f t="shared" si="6"/>
        <v>0</v>
      </c>
      <c r="AW29" s="268">
        <f t="shared" si="7"/>
        <v>2500</v>
      </c>
      <c r="AX29" s="281"/>
      <c r="AY29" s="282"/>
      <c r="AZ29" s="282"/>
      <c r="BA29" s="282"/>
      <c r="BB29" s="282"/>
      <c r="BC29" s="268">
        <f t="shared" si="8"/>
        <v>2500</v>
      </c>
      <c r="BD29" s="283"/>
      <c r="BE29" s="257" t="s">
        <v>819</v>
      </c>
      <c r="BF29" s="94" t="str">
        <f t="shared" si="9"/>
        <v>正确</v>
      </c>
    </row>
    <row r="30" s="1" customFormat="1" ht="30" customHeight="1" spans="1:58">
      <c r="A30" s="208">
        <f t="shared" si="1"/>
        <v>26</v>
      </c>
      <c r="B30" s="219" t="s">
        <v>823</v>
      </c>
      <c r="C30" s="233" t="s">
        <v>692</v>
      </c>
      <c r="D30" s="211">
        <v>45627</v>
      </c>
      <c r="E30" s="220" t="s">
        <v>824</v>
      </c>
      <c r="F30" s="217">
        <f t="shared" si="2"/>
        <v>30</v>
      </c>
      <c r="G30" s="214" t="s">
        <v>79</v>
      </c>
      <c r="H30" s="215"/>
      <c r="I30" s="215"/>
      <c r="J30" s="215"/>
      <c r="K30" s="215"/>
      <c r="L30" s="215"/>
      <c r="M30" s="215"/>
      <c r="N30" s="215"/>
      <c r="O30" s="246"/>
      <c r="P30" s="215"/>
      <c r="Q30" s="215"/>
      <c r="R30" s="215"/>
      <c r="S30" s="215" t="s">
        <v>799</v>
      </c>
      <c r="T30" s="215">
        <f t="shared" si="10"/>
        <v>0</v>
      </c>
      <c r="U30" s="256">
        <f t="shared" si="3"/>
        <v>0</v>
      </c>
      <c r="V30" s="257"/>
      <c r="W30" s="260" t="s">
        <v>799</v>
      </c>
      <c r="X30" s="259">
        <v>900</v>
      </c>
      <c r="Y30" s="267">
        <v>200</v>
      </c>
      <c r="Z30" s="267">
        <v>100</v>
      </c>
      <c r="AA30" s="267">
        <v>100</v>
      </c>
      <c r="AB30" s="267">
        <v>100</v>
      </c>
      <c r="AC30" s="267">
        <v>100</v>
      </c>
      <c r="AD30" s="267">
        <v>100</v>
      </c>
      <c r="AE30" s="268">
        <f t="shared" si="4"/>
        <v>0</v>
      </c>
      <c r="AF30" s="269"/>
      <c r="AG30" s="269"/>
      <c r="AH30" s="269"/>
      <c r="AI30" s="269"/>
      <c r="AJ30" s="269"/>
      <c r="AK30" s="269">
        <v>100</v>
      </c>
      <c r="AL30" s="263"/>
      <c r="AM30" s="269"/>
      <c r="AN30" s="269"/>
      <c r="AO30" s="269"/>
      <c r="AP30" s="269"/>
      <c r="AQ30" s="269"/>
      <c r="AR30" s="269"/>
      <c r="AS30" s="269"/>
      <c r="AT30" s="269">
        <f t="shared" si="12"/>
        <v>0</v>
      </c>
      <c r="AU30" s="276">
        <f t="shared" si="5"/>
        <v>0</v>
      </c>
      <c r="AV30" s="268">
        <f t="shared" si="6"/>
        <v>0</v>
      </c>
      <c r="AW30" s="268">
        <f t="shared" si="7"/>
        <v>1700</v>
      </c>
      <c r="AX30" s="281"/>
      <c r="AY30" s="282"/>
      <c r="AZ30" s="282"/>
      <c r="BA30" s="282"/>
      <c r="BB30" s="282"/>
      <c r="BC30" s="268">
        <f t="shared" si="8"/>
        <v>1700</v>
      </c>
      <c r="BD30" s="283"/>
      <c r="BE30" s="257" t="s">
        <v>85</v>
      </c>
      <c r="BF30" s="94" t="str">
        <f t="shared" si="9"/>
        <v>正确</v>
      </c>
    </row>
    <row r="31" s="1" customFormat="1" ht="30" customHeight="1" spans="1:58">
      <c r="A31" s="208">
        <f t="shared" si="1"/>
        <v>27</v>
      </c>
      <c r="B31" s="219" t="s">
        <v>825</v>
      </c>
      <c r="C31" s="210" t="s">
        <v>141</v>
      </c>
      <c r="D31" s="211">
        <v>45636</v>
      </c>
      <c r="E31" s="220" t="s">
        <v>78</v>
      </c>
      <c r="F31" s="217">
        <f t="shared" si="2"/>
        <v>30</v>
      </c>
      <c r="G31" s="214" t="s">
        <v>79</v>
      </c>
      <c r="H31" s="215"/>
      <c r="I31" s="215"/>
      <c r="J31" s="215"/>
      <c r="K31" s="215"/>
      <c r="L31" s="215">
        <v>0.5</v>
      </c>
      <c r="M31" s="215"/>
      <c r="N31" s="215"/>
      <c r="O31" s="246"/>
      <c r="P31" s="215"/>
      <c r="Q31" s="215"/>
      <c r="R31" s="215"/>
      <c r="S31" s="215" t="s">
        <v>758</v>
      </c>
      <c r="T31" s="215">
        <f t="shared" si="10"/>
        <v>0</v>
      </c>
      <c r="U31" s="256">
        <f t="shared" si="3"/>
        <v>0</v>
      </c>
      <c r="V31" s="257" t="s">
        <v>826</v>
      </c>
      <c r="W31" s="260" t="s">
        <v>758</v>
      </c>
      <c r="X31" s="259">
        <v>1000</v>
      </c>
      <c r="Y31" s="267">
        <v>500</v>
      </c>
      <c r="Z31" s="267">
        <v>300</v>
      </c>
      <c r="AA31" s="267">
        <v>200</v>
      </c>
      <c r="AB31" s="267">
        <v>100</v>
      </c>
      <c r="AC31" s="267">
        <v>100</v>
      </c>
      <c r="AD31" s="267">
        <v>100</v>
      </c>
      <c r="AE31" s="268">
        <f t="shared" si="4"/>
        <v>0</v>
      </c>
      <c r="AF31" s="269"/>
      <c r="AG31" s="269"/>
      <c r="AH31" s="269"/>
      <c r="AI31" s="269"/>
      <c r="AJ31" s="269"/>
      <c r="AK31" s="269">
        <v>100</v>
      </c>
      <c r="AL31" s="263"/>
      <c r="AM31" s="269"/>
      <c r="AN31" s="269"/>
      <c r="AO31" s="269"/>
      <c r="AP31" s="269"/>
      <c r="AQ31" s="269"/>
      <c r="AR31" s="269"/>
      <c r="AS31" s="269"/>
      <c r="AT31" s="269">
        <f t="shared" si="12"/>
        <v>0</v>
      </c>
      <c r="AU31" s="276">
        <f t="shared" si="5"/>
        <v>0</v>
      </c>
      <c r="AV31" s="268">
        <f t="shared" si="6"/>
        <v>38.3333333333333</v>
      </c>
      <c r="AW31" s="268">
        <f t="shared" si="7"/>
        <v>2361.67</v>
      </c>
      <c r="AX31" s="281"/>
      <c r="AY31" s="282"/>
      <c r="AZ31" s="282"/>
      <c r="BA31" s="282"/>
      <c r="BB31" s="282"/>
      <c r="BC31" s="268">
        <f t="shared" si="8"/>
        <v>2361.67</v>
      </c>
      <c r="BD31" s="283"/>
      <c r="BE31" s="257" t="s">
        <v>85</v>
      </c>
      <c r="BF31" s="94" t="str">
        <f t="shared" si="9"/>
        <v>正确</v>
      </c>
    </row>
    <row r="32" s="1" customFormat="1" ht="33" customHeight="1" spans="1:58">
      <c r="A32" s="208">
        <f t="shared" si="1"/>
        <v>28</v>
      </c>
      <c r="B32" s="219" t="s">
        <v>827</v>
      </c>
      <c r="C32" s="210" t="s">
        <v>263</v>
      </c>
      <c r="D32" s="211">
        <v>45658</v>
      </c>
      <c r="E32" s="220" t="s">
        <v>78</v>
      </c>
      <c r="F32" s="217">
        <f t="shared" si="2"/>
        <v>30</v>
      </c>
      <c r="G32" s="214" t="s">
        <v>79</v>
      </c>
      <c r="H32" s="215"/>
      <c r="I32" s="215"/>
      <c r="J32" s="215"/>
      <c r="K32" s="215"/>
      <c r="L32" s="215"/>
      <c r="M32" s="215"/>
      <c r="N32" s="215"/>
      <c r="O32" s="246"/>
      <c r="P32" s="215"/>
      <c r="Q32" s="215"/>
      <c r="R32" s="215"/>
      <c r="S32" s="215" t="s">
        <v>748</v>
      </c>
      <c r="T32" s="215">
        <f t="shared" si="10"/>
        <v>0</v>
      </c>
      <c r="U32" s="256">
        <f t="shared" si="3"/>
        <v>0</v>
      </c>
      <c r="V32" s="257"/>
      <c r="W32" s="260" t="s">
        <v>748</v>
      </c>
      <c r="X32" s="259">
        <v>800</v>
      </c>
      <c r="Y32" s="267">
        <v>100</v>
      </c>
      <c r="Z32" s="267">
        <v>100</v>
      </c>
      <c r="AA32" s="267">
        <v>100</v>
      </c>
      <c r="AB32" s="267">
        <v>100</v>
      </c>
      <c r="AC32" s="267">
        <v>100</v>
      </c>
      <c r="AD32" s="267">
        <v>100</v>
      </c>
      <c r="AE32" s="268">
        <f t="shared" si="4"/>
        <v>0</v>
      </c>
      <c r="AF32" s="269"/>
      <c r="AG32" s="269"/>
      <c r="AH32" s="269"/>
      <c r="AI32" s="269"/>
      <c r="AJ32" s="269"/>
      <c r="AK32" s="269">
        <v>100</v>
      </c>
      <c r="AL32" s="263"/>
      <c r="AM32" s="269"/>
      <c r="AN32" s="269"/>
      <c r="AO32" s="269"/>
      <c r="AP32" s="269"/>
      <c r="AQ32" s="269"/>
      <c r="AR32" s="269"/>
      <c r="AS32" s="269">
        <v>10</v>
      </c>
      <c r="AT32" s="269">
        <f t="shared" si="12"/>
        <v>0</v>
      </c>
      <c r="AU32" s="276">
        <f t="shared" si="5"/>
        <v>0</v>
      </c>
      <c r="AV32" s="268">
        <f t="shared" si="6"/>
        <v>0</v>
      </c>
      <c r="AW32" s="268">
        <f t="shared" si="7"/>
        <v>1490</v>
      </c>
      <c r="AX32" s="281"/>
      <c r="AY32" s="282"/>
      <c r="AZ32" s="282"/>
      <c r="BA32" s="282"/>
      <c r="BB32" s="282"/>
      <c r="BC32" s="268">
        <f t="shared" si="8"/>
        <v>1490</v>
      </c>
      <c r="BD32" s="283"/>
      <c r="BE32" s="257" t="s">
        <v>828</v>
      </c>
      <c r="BF32" s="94" t="str">
        <f t="shared" si="9"/>
        <v>正确</v>
      </c>
    </row>
    <row r="33" s="1" customFormat="1" ht="36" customHeight="1" spans="1:58">
      <c r="A33" s="208">
        <f t="shared" si="1"/>
        <v>29</v>
      </c>
      <c r="B33" s="219" t="s">
        <v>829</v>
      </c>
      <c r="C33" s="210" t="s">
        <v>141</v>
      </c>
      <c r="D33" s="211">
        <v>45698</v>
      </c>
      <c r="E33" s="220" t="s">
        <v>78</v>
      </c>
      <c r="F33" s="217">
        <f t="shared" si="2"/>
        <v>30</v>
      </c>
      <c r="G33" s="214" t="s">
        <v>79</v>
      </c>
      <c r="H33" s="215"/>
      <c r="I33" s="215"/>
      <c r="J33" s="215"/>
      <c r="K33" s="215"/>
      <c r="L33" s="215"/>
      <c r="M33" s="215"/>
      <c r="N33" s="215"/>
      <c r="O33" s="246"/>
      <c r="P33" s="215"/>
      <c r="Q33" s="215"/>
      <c r="R33" s="215"/>
      <c r="S33" s="215" t="s">
        <v>830</v>
      </c>
      <c r="T33" s="215">
        <f t="shared" si="10"/>
        <v>0</v>
      </c>
      <c r="U33" s="256">
        <f t="shared" si="3"/>
        <v>0</v>
      </c>
      <c r="V33" s="257"/>
      <c r="W33" s="260" t="s">
        <v>830</v>
      </c>
      <c r="X33" s="259">
        <v>1000</v>
      </c>
      <c r="Y33" s="267">
        <v>500</v>
      </c>
      <c r="Z33" s="267">
        <v>500</v>
      </c>
      <c r="AA33" s="267">
        <v>200</v>
      </c>
      <c r="AB33" s="267">
        <v>100</v>
      </c>
      <c r="AC33" s="267">
        <v>100</v>
      </c>
      <c r="AD33" s="267">
        <v>100</v>
      </c>
      <c r="AE33" s="268">
        <f t="shared" si="4"/>
        <v>0</v>
      </c>
      <c r="AF33" s="269"/>
      <c r="AG33" s="269"/>
      <c r="AH33" s="269"/>
      <c r="AI33" s="269"/>
      <c r="AJ33" s="269"/>
      <c r="AK33" s="269">
        <f>100+100</f>
        <v>200</v>
      </c>
      <c r="AL33" s="263"/>
      <c r="AM33" s="269"/>
      <c r="AN33" s="269"/>
      <c r="AO33" s="269"/>
      <c r="AP33" s="269"/>
      <c r="AQ33" s="269"/>
      <c r="AR33" s="269"/>
      <c r="AS33" s="269"/>
      <c r="AT33" s="269">
        <f t="shared" si="12"/>
        <v>0</v>
      </c>
      <c r="AU33" s="276">
        <f t="shared" si="5"/>
        <v>0</v>
      </c>
      <c r="AV33" s="268">
        <f t="shared" si="6"/>
        <v>0</v>
      </c>
      <c r="AW33" s="268">
        <f t="shared" si="7"/>
        <v>2700</v>
      </c>
      <c r="AX33" s="281"/>
      <c r="AY33" s="282"/>
      <c r="AZ33" s="282"/>
      <c r="BA33" s="282"/>
      <c r="BB33" s="282"/>
      <c r="BC33" s="268">
        <f t="shared" si="8"/>
        <v>2700</v>
      </c>
      <c r="BD33" s="283"/>
      <c r="BE33" s="257" t="s">
        <v>819</v>
      </c>
      <c r="BF33" s="94" t="str">
        <f t="shared" si="9"/>
        <v>正确</v>
      </c>
    </row>
    <row r="34" s="1" customFormat="1" ht="31.95" customHeight="1" spans="1:58">
      <c r="A34" s="208">
        <f t="shared" si="1"/>
        <v>30</v>
      </c>
      <c r="B34" s="234" t="s">
        <v>831</v>
      </c>
      <c r="C34" s="210" t="s">
        <v>141</v>
      </c>
      <c r="D34" s="211">
        <v>45721</v>
      </c>
      <c r="E34" s="220" t="s">
        <v>78</v>
      </c>
      <c r="F34" s="217">
        <f t="shared" si="2"/>
        <v>30</v>
      </c>
      <c r="G34" s="214" t="s">
        <v>79</v>
      </c>
      <c r="H34" s="215"/>
      <c r="I34" s="215"/>
      <c r="J34" s="215"/>
      <c r="K34" s="215"/>
      <c r="L34" s="215"/>
      <c r="M34" s="215"/>
      <c r="N34" s="215"/>
      <c r="O34" s="246"/>
      <c r="P34" s="215"/>
      <c r="Q34" s="215"/>
      <c r="R34" s="215"/>
      <c r="S34" s="215" t="s">
        <v>758</v>
      </c>
      <c r="T34" s="215">
        <f t="shared" si="10"/>
        <v>0</v>
      </c>
      <c r="U34" s="256">
        <f t="shared" si="3"/>
        <v>0</v>
      </c>
      <c r="V34" s="257"/>
      <c r="W34" s="260" t="s">
        <v>758</v>
      </c>
      <c r="X34" s="259">
        <v>1000</v>
      </c>
      <c r="Y34" s="267">
        <v>500</v>
      </c>
      <c r="Z34" s="267">
        <v>300</v>
      </c>
      <c r="AA34" s="267">
        <v>200</v>
      </c>
      <c r="AB34" s="267">
        <v>100</v>
      </c>
      <c r="AC34" s="267">
        <v>100</v>
      </c>
      <c r="AD34" s="267">
        <v>100</v>
      </c>
      <c r="AE34" s="268">
        <f t="shared" si="4"/>
        <v>0</v>
      </c>
      <c r="AF34" s="269"/>
      <c r="AG34" s="269"/>
      <c r="AH34" s="269"/>
      <c r="AI34" s="269"/>
      <c r="AJ34" s="269"/>
      <c r="AK34" s="269">
        <v>100</v>
      </c>
      <c r="AL34" s="263"/>
      <c r="AM34" s="269"/>
      <c r="AN34" s="269"/>
      <c r="AO34" s="269"/>
      <c r="AP34" s="269"/>
      <c r="AQ34" s="269"/>
      <c r="AR34" s="269"/>
      <c r="AS34" s="269"/>
      <c r="AT34" s="269">
        <f t="shared" si="12"/>
        <v>0</v>
      </c>
      <c r="AU34" s="276">
        <f t="shared" si="5"/>
        <v>0</v>
      </c>
      <c r="AV34" s="268">
        <f t="shared" si="6"/>
        <v>0</v>
      </c>
      <c r="AW34" s="268">
        <f t="shared" si="7"/>
        <v>2400</v>
      </c>
      <c r="AX34" s="281"/>
      <c r="AY34" s="282"/>
      <c r="AZ34" s="282"/>
      <c r="BA34" s="282"/>
      <c r="BB34" s="282"/>
      <c r="BC34" s="268">
        <f t="shared" si="8"/>
        <v>2400</v>
      </c>
      <c r="BD34" s="283"/>
      <c r="BE34" s="257" t="s">
        <v>85</v>
      </c>
      <c r="BF34" s="94" t="str">
        <f t="shared" si="9"/>
        <v>正确</v>
      </c>
    </row>
    <row r="35" s="1" customFormat="1" ht="37.95" customHeight="1" spans="1:58">
      <c r="A35" s="208">
        <f t="shared" si="1"/>
        <v>31</v>
      </c>
      <c r="B35" s="210" t="s">
        <v>832</v>
      </c>
      <c r="C35" s="210" t="s">
        <v>141</v>
      </c>
      <c r="D35" s="211">
        <v>45734</v>
      </c>
      <c r="E35" s="220" t="s">
        <v>78</v>
      </c>
      <c r="F35" s="217">
        <f t="shared" si="2"/>
        <v>30</v>
      </c>
      <c r="G35" s="214" t="s">
        <v>79</v>
      </c>
      <c r="H35" s="215"/>
      <c r="I35" s="215"/>
      <c r="J35" s="215"/>
      <c r="K35" s="215"/>
      <c r="L35" s="215"/>
      <c r="M35" s="215"/>
      <c r="N35" s="215"/>
      <c r="O35" s="246"/>
      <c r="P35" s="215"/>
      <c r="Q35" s="215"/>
      <c r="R35" s="215"/>
      <c r="S35" s="215" t="s">
        <v>758</v>
      </c>
      <c r="T35" s="215">
        <f t="shared" si="10"/>
        <v>0</v>
      </c>
      <c r="U35" s="256">
        <f t="shared" si="3"/>
        <v>0</v>
      </c>
      <c r="V35" s="257"/>
      <c r="W35" s="260" t="s">
        <v>758</v>
      </c>
      <c r="X35" s="259">
        <v>1000</v>
      </c>
      <c r="Y35" s="267">
        <v>500</v>
      </c>
      <c r="Z35" s="267">
        <v>300</v>
      </c>
      <c r="AA35" s="267">
        <v>200</v>
      </c>
      <c r="AB35" s="267">
        <v>100</v>
      </c>
      <c r="AC35" s="267">
        <v>100</v>
      </c>
      <c r="AD35" s="267">
        <v>100</v>
      </c>
      <c r="AE35" s="268">
        <f t="shared" si="4"/>
        <v>0</v>
      </c>
      <c r="AF35" s="269"/>
      <c r="AG35" s="269"/>
      <c r="AH35" s="269"/>
      <c r="AI35" s="269"/>
      <c r="AJ35" s="269"/>
      <c r="AK35" s="269">
        <f>100+100</f>
        <v>200</v>
      </c>
      <c r="AL35" s="263"/>
      <c r="AM35" s="269"/>
      <c r="AN35" s="269"/>
      <c r="AO35" s="269"/>
      <c r="AP35" s="269"/>
      <c r="AQ35" s="269"/>
      <c r="AR35" s="269"/>
      <c r="AS35" s="269"/>
      <c r="AT35" s="269">
        <f t="shared" si="12"/>
        <v>0</v>
      </c>
      <c r="AU35" s="276">
        <f t="shared" si="5"/>
        <v>0</v>
      </c>
      <c r="AV35" s="268">
        <f t="shared" si="6"/>
        <v>0</v>
      </c>
      <c r="AW35" s="268">
        <f t="shared" si="7"/>
        <v>2500</v>
      </c>
      <c r="AX35" s="281"/>
      <c r="AY35" s="282"/>
      <c r="AZ35" s="282"/>
      <c r="BA35" s="282"/>
      <c r="BB35" s="282"/>
      <c r="BC35" s="268">
        <f t="shared" si="8"/>
        <v>2500</v>
      </c>
      <c r="BD35" s="283"/>
      <c r="BE35" s="257" t="s">
        <v>833</v>
      </c>
      <c r="BF35" s="94" t="str">
        <f t="shared" si="9"/>
        <v>正确</v>
      </c>
    </row>
    <row r="36" s="1" customFormat="1" ht="33" customHeight="1" spans="1:58">
      <c r="A36" s="208">
        <f t="shared" si="1"/>
        <v>32</v>
      </c>
      <c r="B36" s="234" t="s">
        <v>834</v>
      </c>
      <c r="C36" s="210" t="s">
        <v>263</v>
      </c>
      <c r="D36" s="211">
        <v>45723</v>
      </c>
      <c r="E36" s="220" t="s">
        <v>78</v>
      </c>
      <c r="F36" s="217">
        <f t="shared" si="2"/>
        <v>30</v>
      </c>
      <c r="G36" s="214" t="s">
        <v>79</v>
      </c>
      <c r="H36" s="215"/>
      <c r="I36" s="215"/>
      <c r="J36" s="215"/>
      <c r="K36" s="215"/>
      <c r="L36" s="215"/>
      <c r="M36" s="215"/>
      <c r="N36" s="215"/>
      <c r="O36" s="246"/>
      <c r="P36" s="215"/>
      <c r="Q36" s="215"/>
      <c r="R36" s="215"/>
      <c r="S36" s="215" t="s">
        <v>748</v>
      </c>
      <c r="T36" s="215">
        <f t="shared" si="10"/>
        <v>0</v>
      </c>
      <c r="U36" s="256">
        <f t="shared" si="3"/>
        <v>0</v>
      </c>
      <c r="V36" s="257"/>
      <c r="W36" s="260" t="s">
        <v>748</v>
      </c>
      <c r="X36" s="259">
        <v>800</v>
      </c>
      <c r="Y36" s="267">
        <v>100</v>
      </c>
      <c r="Z36" s="267">
        <v>100</v>
      </c>
      <c r="AA36" s="267">
        <v>100</v>
      </c>
      <c r="AB36" s="267">
        <v>100</v>
      </c>
      <c r="AC36" s="267">
        <v>100</v>
      </c>
      <c r="AD36" s="267">
        <v>100</v>
      </c>
      <c r="AE36" s="268">
        <f t="shared" si="4"/>
        <v>0</v>
      </c>
      <c r="AF36" s="269"/>
      <c r="AG36" s="269"/>
      <c r="AH36" s="269"/>
      <c r="AI36" s="269"/>
      <c r="AJ36" s="269"/>
      <c r="AK36" s="269">
        <v>100</v>
      </c>
      <c r="AL36" s="263"/>
      <c r="AM36" s="269"/>
      <c r="AN36" s="269"/>
      <c r="AO36" s="269"/>
      <c r="AP36" s="269"/>
      <c r="AQ36" s="269"/>
      <c r="AR36" s="269"/>
      <c r="AS36" s="269"/>
      <c r="AT36" s="269">
        <f t="shared" si="12"/>
        <v>0</v>
      </c>
      <c r="AU36" s="276">
        <f t="shared" si="5"/>
        <v>0</v>
      </c>
      <c r="AV36" s="268">
        <f t="shared" si="6"/>
        <v>0</v>
      </c>
      <c r="AW36" s="268">
        <f t="shared" si="7"/>
        <v>1500</v>
      </c>
      <c r="AX36" s="281"/>
      <c r="AY36" s="282"/>
      <c r="AZ36" s="282"/>
      <c r="BA36" s="282"/>
      <c r="BB36" s="282"/>
      <c r="BC36" s="268">
        <f t="shared" si="8"/>
        <v>1500</v>
      </c>
      <c r="BD36" s="283"/>
      <c r="BE36" s="257" t="s">
        <v>85</v>
      </c>
      <c r="BF36" s="94" t="str">
        <f t="shared" si="9"/>
        <v>正确</v>
      </c>
    </row>
    <row r="37" s="1" customFormat="1" ht="34.95" customHeight="1" spans="1:58">
      <c r="A37" s="208">
        <f t="shared" si="1"/>
        <v>33</v>
      </c>
      <c r="B37" s="221" t="s">
        <v>835</v>
      </c>
      <c r="C37" s="210" t="s">
        <v>263</v>
      </c>
      <c r="D37" s="211">
        <v>45720</v>
      </c>
      <c r="E37" s="220" t="s">
        <v>78</v>
      </c>
      <c r="F37" s="217">
        <f t="shared" si="2"/>
        <v>30</v>
      </c>
      <c r="G37" s="214" t="s">
        <v>79</v>
      </c>
      <c r="H37" s="215"/>
      <c r="I37" s="215"/>
      <c r="J37" s="215"/>
      <c r="K37" s="215"/>
      <c r="L37" s="215"/>
      <c r="M37" s="215"/>
      <c r="N37" s="215"/>
      <c r="O37" s="246"/>
      <c r="P37" s="215"/>
      <c r="Q37" s="215"/>
      <c r="R37" s="215"/>
      <c r="S37" s="215" t="s">
        <v>748</v>
      </c>
      <c r="T37" s="215">
        <f t="shared" si="10"/>
        <v>0</v>
      </c>
      <c r="U37" s="256">
        <f t="shared" si="3"/>
        <v>0</v>
      </c>
      <c r="V37" s="257"/>
      <c r="W37" s="260" t="s">
        <v>748</v>
      </c>
      <c r="X37" s="259">
        <v>800</v>
      </c>
      <c r="Y37" s="267">
        <v>100</v>
      </c>
      <c r="Z37" s="267">
        <v>100</v>
      </c>
      <c r="AA37" s="267">
        <v>100</v>
      </c>
      <c r="AB37" s="267">
        <v>100</v>
      </c>
      <c r="AC37" s="267">
        <v>100</v>
      </c>
      <c r="AD37" s="267">
        <v>100</v>
      </c>
      <c r="AE37" s="268">
        <f t="shared" si="4"/>
        <v>0</v>
      </c>
      <c r="AF37" s="269"/>
      <c r="AG37" s="269"/>
      <c r="AH37" s="269"/>
      <c r="AI37" s="269"/>
      <c r="AJ37" s="269"/>
      <c r="AK37" s="269">
        <v>100</v>
      </c>
      <c r="AL37" s="263"/>
      <c r="AM37" s="269"/>
      <c r="AN37" s="269"/>
      <c r="AO37" s="269"/>
      <c r="AP37" s="269"/>
      <c r="AQ37" s="269"/>
      <c r="AR37" s="269"/>
      <c r="AS37" s="269"/>
      <c r="AT37" s="269">
        <f t="shared" si="12"/>
        <v>0</v>
      </c>
      <c r="AU37" s="276">
        <f t="shared" si="5"/>
        <v>0</v>
      </c>
      <c r="AV37" s="268">
        <f t="shared" si="6"/>
        <v>0</v>
      </c>
      <c r="AW37" s="268">
        <f t="shared" si="7"/>
        <v>1500</v>
      </c>
      <c r="AX37" s="281"/>
      <c r="AY37" s="282"/>
      <c r="AZ37" s="282"/>
      <c r="BA37" s="282"/>
      <c r="BB37" s="282"/>
      <c r="BC37" s="268">
        <f t="shared" si="8"/>
        <v>1500</v>
      </c>
      <c r="BD37" s="283"/>
      <c r="BE37" s="257" t="s">
        <v>85</v>
      </c>
      <c r="BF37" s="94" t="str">
        <f t="shared" si="9"/>
        <v>正确</v>
      </c>
    </row>
    <row r="38" s="1" customFormat="1" ht="34.95" customHeight="1" spans="1:58">
      <c r="A38" s="208">
        <f t="shared" si="1"/>
        <v>34</v>
      </c>
      <c r="B38" s="221" t="s">
        <v>836</v>
      </c>
      <c r="C38" s="210" t="s">
        <v>141</v>
      </c>
      <c r="D38" s="211">
        <v>45765</v>
      </c>
      <c r="E38" s="220" t="s">
        <v>78</v>
      </c>
      <c r="F38" s="217">
        <f t="shared" si="2"/>
        <v>30</v>
      </c>
      <c r="G38" s="214" t="s">
        <v>79</v>
      </c>
      <c r="H38" s="215"/>
      <c r="I38" s="215"/>
      <c r="J38" s="215"/>
      <c r="K38" s="215"/>
      <c r="L38" s="215"/>
      <c r="M38" s="215"/>
      <c r="N38" s="215"/>
      <c r="O38" s="246"/>
      <c r="P38" s="215"/>
      <c r="Q38" s="215"/>
      <c r="R38" s="215"/>
      <c r="S38" s="215" t="s">
        <v>758</v>
      </c>
      <c r="T38" s="215">
        <f t="shared" ref="T38:T69" si="13">S38-W38</f>
        <v>0</v>
      </c>
      <c r="U38" s="256">
        <f t="shared" si="3"/>
        <v>0</v>
      </c>
      <c r="V38" s="257"/>
      <c r="W38" s="260" t="s">
        <v>758</v>
      </c>
      <c r="X38" s="259">
        <v>1000</v>
      </c>
      <c r="Y38" s="267">
        <v>500</v>
      </c>
      <c r="Z38" s="267">
        <v>300</v>
      </c>
      <c r="AA38" s="267">
        <v>200</v>
      </c>
      <c r="AB38" s="267">
        <v>100</v>
      </c>
      <c r="AC38" s="267">
        <v>100</v>
      </c>
      <c r="AD38" s="267">
        <v>100</v>
      </c>
      <c r="AE38" s="268">
        <f t="shared" si="4"/>
        <v>0</v>
      </c>
      <c r="AF38" s="269"/>
      <c r="AG38" s="269"/>
      <c r="AH38" s="269"/>
      <c r="AI38" s="269"/>
      <c r="AJ38" s="269"/>
      <c r="AK38" s="269">
        <f>100+100</f>
        <v>200</v>
      </c>
      <c r="AL38" s="263"/>
      <c r="AM38" s="269"/>
      <c r="AN38" s="269"/>
      <c r="AO38" s="269"/>
      <c r="AP38" s="269"/>
      <c r="AQ38" s="269"/>
      <c r="AR38" s="269"/>
      <c r="AS38" s="269"/>
      <c r="AT38" s="269">
        <f t="shared" si="12"/>
        <v>0</v>
      </c>
      <c r="AU38" s="276">
        <f t="shared" si="5"/>
        <v>0</v>
      </c>
      <c r="AV38" s="268">
        <f t="shared" si="6"/>
        <v>0</v>
      </c>
      <c r="AW38" s="268">
        <f t="shared" si="7"/>
        <v>2500</v>
      </c>
      <c r="AX38" s="281"/>
      <c r="AY38" s="282"/>
      <c r="AZ38" s="282"/>
      <c r="BA38" s="282"/>
      <c r="BB38" s="282"/>
      <c r="BC38" s="268">
        <f t="shared" si="8"/>
        <v>2500</v>
      </c>
      <c r="BD38" s="283"/>
      <c r="BE38" s="257" t="s">
        <v>819</v>
      </c>
      <c r="BF38" s="94" t="str">
        <f t="shared" si="9"/>
        <v>正确</v>
      </c>
    </row>
    <row r="39" s="1" customFormat="1" ht="37.05" customHeight="1" spans="1:58">
      <c r="A39" s="208">
        <f t="shared" si="1"/>
        <v>35</v>
      </c>
      <c r="B39" s="235" t="s">
        <v>837</v>
      </c>
      <c r="C39" s="210" t="s">
        <v>141</v>
      </c>
      <c r="D39" s="211">
        <v>45756</v>
      </c>
      <c r="E39" s="220" t="s">
        <v>78</v>
      </c>
      <c r="F39" s="217">
        <f t="shared" si="2"/>
        <v>30</v>
      </c>
      <c r="G39" s="214" t="s">
        <v>79</v>
      </c>
      <c r="H39" s="215"/>
      <c r="I39" s="215"/>
      <c r="J39" s="215"/>
      <c r="K39" s="215"/>
      <c r="L39" s="215"/>
      <c r="M39" s="215"/>
      <c r="N39" s="215"/>
      <c r="O39" s="246"/>
      <c r="P39" s="215"/>
      <c r="Q39" s="215"/>
      <c r="R39" s="215"/>
      <c r="S39" s="215" t="s">
        <v>758</v>
      </c>
      <c r="T39" s="215">
        <f t="shared" si="13"/>
        <v>0</v>
      </c>
      <c r="U39" s="256">
        <f t="shared" si="3"/>
        <v>0</v>
      </c>
      <c r="V39" s="257"/>
      <c r="W39" s="260" t="s">
        <v>758</v>
      </c>
      <c r="X39" s="259">
        <v>1000</v>
      </c>
      <c r="Y39" s="267">
        <v>500</v>
      </c>
      <c r="Z39" s="267">
        <v>300</v>
      </c>
      <c r="AA39" s="267">
        <v>200</v>
      </c>
      <c r="AB39" s="267">
        <v>100</v>
      </c>
      <c r="AC39" s="267">
        <v>100</v>
      </c>
      <c r="AD39" s="267">
        <v>100</v>
      </c>
      <c r="AE39" s="268">
        <f t="shared" si="4"/>
        <v>0</v>
      </c>
      <c r="AF39" s="269"/>
      <c r="AG39" s="269"/>
      <c r="AH39" s="269"/>
      <c r="AI39" s="269"/>
      <c r="AJ39" s="269"/>
      <c r="AK39" s="269">
        <v>100</v>
      </c>
      <c r="AL39" s="263"/>
      <c r="AM39" s="269"/>
      <c r="AN39" s="269"/>
      <c r="AO39" s="269"/>
      <c r="AP39" s="269"/>
      <c r="AQ39" s="269"/>
      <c r="AR39" s="269"/>
      <c r="AS39" s="269"/>
      <c r="AT39" s="269">
        <f t="shared" si="12"/>
        <v>0</v>
      </c>
      <c r="AU39" s="276">
        <f t="shared" si="5"/>
        <v>0</v>
      </c>
      <c r="AV39" s="268">
        <f t="shared" si="6"/>
        <v>0</v>
      </c>
      <c r="AW39" s="268">
        <f t="shared" si="7"/>
        <v>2400</v>
      </c>
      <c r="AX39" s="281"/>
      <c r="AY39" s="282"/>
      <c r="AZ39" s="282"/>
      <c r="BA39" s="282"/>
      <c r="BB39" s="282"/>
      <c r="BC39" s="268">
        <f t="shared" si="8"/>
        <v>2400</v>
      </c>
      <c r="BD39" s="283"/>
      <c r="BE39" s="257" t="s">
        <v>85</v>
      </c>
      <c r="BF39" s="94" t="str">
        <f t="shared" si="9"/>
        <v>正确</v>
      </c>
    </row>
    <row r="40" s="1" customFormat="1" ht="34.95" customHeight="1" spans="1:58">
      <c r="A40" s="208">
        <f t="shared" si="1"/>
        <v>36</v>
      </c>
      <c r="B40" s="219" t="s">
        <v>130</v>
      </c>
      <c r="C40" s="210" t="s">
        <v>263</v>
      </c>
      <c r="D40" s="211">
        <v>45749</v>
      </c>
      <c r="E40" s="220" t="s">
        <v>78</v>
      </c>
      <c r="F40" s="217">
        <f t="shared" si="2"/>
        <v>30</v>
      </c>
      <c r="G40" s="214" t="s">
        <v>79</v>
      </c>
      <c r="H40" s="215"/>
      <c r="I40" s="215"/>
      <c r="J40" s="215"/>
      <c r="K40" s="215"/>
      <c r="L40" s="215"/>
      <c r="M40" s="215"/>
      <c r="N40" s="215"/>
      <c r="O40" s="246"/>
      <c r="P40" s="215"/>
      <c r="Q40" s="215"/>
      <c r="R40" s="215"/>
      <c r="S40" s="215" t="s">
        <v>748</v>
      </c>
      <c r="T40" s="215">
        <f t="shared" si="13"/>
        <v>0</v>
      </c>
      <c r="U40" s="256">
        <f t="shared" si="3"/>
        <v>0</v>
      </c>
      <c r="V40" s="257"/>
      <c r="W40" s="260" t="s">
        <v>748</v>
      </c>
      <c r="X40" s="259">
        <v>800</v>
      </c>
      <c r="Y40" s="267">
        <v>100</v>
      </c>
      <c r="Z40" s="267">
        <v>100</v>
      </c>
      <c r="AA40" s="267">
        <v>100</v>
      </c>
      <c r="AB40" s="267">
        <v>100</v>
      </c>
      <c r="AC40" s="267">
        <v>100</v>
      </c>
      <c r="AD40" s="267">
        <v>100</v>
      </c>
      <c r="AE40" s="268">
        <f t="shared" si="4"/>
        <v>0</v>
      </c>
      <c r="AF40" s="269"/>
      <c r="AG40" s="269"/>
      <c r="AH40" s="269"/>
      <c r="AI40" s="269"/>
      <c r="AJ40" s="269"/>
      <c r="AK40" s="269">
        <v>100</v>
      </c>
      <c r="AL40" s="263"/>
      <c r="AM40" s="269"/>
      <c r="AN40" s="269"/>
      <c r="AO40" s="269"/>
      <c r="AP40" s="269"/>
      <c r="AQ40" s="269"/>
      <c r="AR40" s="269"/>
      <c r="AS40" s="269"/>
      <c r="AT40" s="269">
        <f t="shared" si="12"/>
        <v>0</v>
      </c>
      <c r="AU40" s="276">
        <f t="shared" si="5"/>
        <v>0</v>
      </c>
      <c r="AV40" s="268">
        <f t="shared" si="6"/>
        <v>0</v>
      </c>
      <c r="AW40" s="268">
        <f t="shared" si="7"/>
        <v>1500</v>
      </c>
      <c r="AX40" s="281"/>
      <c r="AY40" s="282"/>
      <c r="AZ40" s="282"/>
      <c r="BA40" s="282"/>
      <c r="BB40" s="282"/>
      <c r="BC40" s="268">
        <f t="shared" si="8"/>
        <v>1500</v>
      </c>
      <c r="BD40" s="283"/>
      <c r="BE40" s="257" t="s">
        <v>85</v>
      </c>
      <c r="BF40" s="94" t="str">
        <f t="shared" si="9"/>
        <v>正确</v>
      </c>
    </row>
    <row r="41" s="1" customFormat="1" ht="37.05" customHeight="1" spans="1:58">
      <c r="A41" s="208">
        <f t="shared" si="1"/>
        <v>37</v>
      </c>
      <c r="B41" s="225" t="s">
        <v>838</v>
      </c>
      <c r="C41" s="226" t="s">
        <v>692</v>
      </c>
      <c r="D41" s="227">
        <v>45797</v>
      </c>
      <c r="E41" s="228" t="s">
        <v>200</v>
      </c>
      <c r="F41" s="217">
        <f t="shared" si="2"/>
        <v>30</v>
      </c>
      <c r="G41" s="214" t="s">
        <v>79</v>
      </c>
      <c r="H41" s="215"/>
      <c r="I41" s="215"/>
      <c r="J41" s="215"/>
      <c r="K41" s="215"/>
      <c r="L41" s="215"/>
      <c r="M41" s="215"/>
      <c r="N41" s="215"/>
      <c r="O41" s="246"/>
      <c r="P41" s="215"/>
      <c r="Q41" s="215"/>
      <c r="R41" s="215"/>
      <c r="S41" s="215" t="s">
        <v>799</v>
      </c>
      <c r="T41" s="215">
        <f t="shared" si="13"/>
        <v>0</v>
      </c>
      <c r="U41" s="256">
        <f t="shared" si="3"/>
        <v>0</v>
      </c>
      <c r="V41" s="261" t="s">
        <v>804</v>
      </c>
      <c r="W41" s="260" t="s">
        <v>799</v>
      </c>
      <c r="X41" s="259">
        <v>500</v>
      </c>
      <c r="Y41" s="267">
        <v>400</v>
      </c>
      <c r="Z41" s="267">
        <v>100</v>
      </c>
      <c r="AA41" s="267">
        <v>200</v>
      </c>
      <c r="AB41" s="267">
        <v>200</v>
      </c>
      <c r="AC41" s="267">
        <v>100</v>
      </c>
      <c r="AD41" s="267">
        <v>100</v>
      </c>
      <c r="AE41" s="268">
        <f t="shared" si="4"/>
        <v>0</v>
      </c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69"/>
      <c r="AU41" s="276">
        <f t="shared" si="5"/>
        <v>0</v>
      </c>
      <c r="AV41" s="268">
        <f t="shared" si="6"/>
        <v>0</v>
      </c>
      <c r="AW41" s="268">
        <f t="shared" si="7"/>
        <v>1600</v>
      </c>
      <c r="AX41" s="281"/>
      <c r="AY41" s="282"/>
      <c r="AZ41" s="282"/>
      <c r="BA41" s="282"/>
      <c r="BB41" s="282"/>
      <c r="BC41" s="268">
        <f t="shared" si="8"/>
        <v>1600</v>
      </c>
      <c r="BD41" s="283"/>
      <c r="BE41" s="263"/>
      <c r="BF41" s="94" t="str">
        <f t="shared" si="9"/>
        <v>正确</v>
      </c>
    </row>
    <row r="42" s="1" customFormat="1" ht="34.95" customHeight="1" spans="1:58">
      <c r="A42" s="208">
        <f t="shared" si="1"/>
        <v>38</v>
      </c>
      <c r="B42" s="221" t="s">
        <v>839</v>
      </c>
      <c r="C42" s="210" t="s">
        <v>141</v>
      </c>
      <c r="D42" s="211">
        <v>45783</v>
      </c>
      <c r="E42" s="220" t="s">
        <v>78</v>
      </c>
      <c r="F42" s="217">
        <f t="shared" si="2"/>
        <v>30</v>
      </c>
      <c r="G42" s="214" t="s">
        <v>79</v>
      </c>
      <c r="H42" s="215"/>
      <c r="I42" s="215"/>
      <c r="J42" s="215"/>
      <c r="K42" s="215"/>
      <c r="L42" s="215"/>
      <c r="M42" s="215"/>
      <c r="N42" s="215"/>
      <c r="O42" s="246"/>
      <c r="P42" s="215"/>
      <c r="Q42" s="215"/>
      <c r="R42" s="215"/>
      <c r="S42" s="215" t="s">
        <v>758</v>
      </c>
      <c r="T42" s="215">
        <f t="shared" si="13"/>
        <v>0</v>
      </c>
      <c r="U42" s="256">
        <f t="shared" si="3"/>
        <v>0</v>
      </c>
      <c r="V42" s="257"/>
      <c r="W42" s="260" t="s">
        <v>758</v>
      </c>
      <c r="X42" s="259">
        <v>1000</v>
      </c>
      <c r="Y42" s="267">
        <v>500</v>
      </c>
      <c r="Z42" s="267">
        <v>300</v>
      </c>
      <c r="AA42" s="267">
        <v>200</v>
      </c>
      <c r="AB42" s="267">
        <v>100</v>
      </c>
      <c r="AC42" s="267">
        <v>100</v>
      </c>
      <c r="AD42" s="267">
        <v>100</v>
      </c>
      <c r="AE42" s="268">
        <f t="shared" si="4"/>
        <v>0</v>
      </c>
      <c r="AF42" s="269"/>
      <c r="AG42" s="269"/>
      <c r="AH42" s="269"/>
      <c r="AI42" s="269"/>
      <c r="AJ42" s="269"/>
      <c r="AK42" s="269">
        <f>100+100</f>
        <v>200</v>
      </c>
      <c r="AL42" s="263"/>
      <c r="AM42" s="269"/>
      <c r="AN42" s="269"/>
      <c r="AO42" s="269"/>
      <c r="AP42" s="269"/>
      <c r="AQ42" s="269"/>
      <c r="AR42" s="269"/>
      <c r="AS42" s="269"/>
      <c r="AT42" s="269">
        <f t="shared" ref="AT42:AT53" si="14">W42/31*O42*0.5</f>
        <v>0</v>
      </c>
      <c r="AU42" s="276">
        <f t="shared" si="5"/>
        <v>0</v>
      </c>
      <c r="AV42" s="268">
        <f t="shared" si="6"/>
        <v>0</v>
      </c>
      <c r="AW42" s="268">
        <f t="shared" si="7"/>
        <v>2500</v>
      </c>
      <c r="AX42" s="281"/>
      <c r="AY42" s="282"/>
      <c r="AZ42" s="282"/>
      <c r="BA42" s="282"/>
      <c r="BB42" s="282"/>
      <c r="BC42" s="268">
        <f t="shared" si="8"/>
        <v>2500</v>
      </c>
      <c r="BD42" s="283"/>
      <c r="BE42" s="257" t="s">
        <v>819</v>
      </c>
      <c r="BF42" s="94" t="str">
        <f t="shared" si="9"/>
        <v>正确</v>
      </c>
    </row>
    <row r="43" s="1" customFormat="1" ht="31.95" customHeight="1" spans="1:58">
      <c r="A43" s="208">
        <f t="shared" si="1"/>
        <v>39</v>
      </c>
      <c r="B43" s="219" t="s">
        <v>840</v>
      </c>
      <c r="C43" s="210" t="s">
        <v>141</v>
      </c>
      <c r="D43" s="211">
        <v>45784</v>
      </c>
      <c r="E43" s="220" t="s">
        <v>78</v>
      </c>
      <c r="F43" s="217">
        <f t="shared" si="2"/>
        <v>30</v>
      </c>
      <c r="G43" s="214" t="s">
        <v>79</v>
      </c>
      <c r="H43" s="215"/>
      <c r="I43" s="215"/>
      <c r="J43" s="215"/>
      <c r="K43" s="215"/>
      <c r="L43" s="215"/>
      <c r="M43" s="215"/>
      <c r="N43" s="215"/>
      <c r="O43" s="246"/>
      <c r="P43" s="215"/>
      <c r="Q43" s="215"/>
      <c r="R43" s="215"/>
      <c r="S43" s="215" t="s">
        <v>758</v>
      </c>
      <c r="T43" s="215">
        <f t="shared" si="13"/>
        <v>0</v>
      </c>
      <c r="U43" s="256">
        <f t="shared" si="3"/>
        <v>0</v>
      </c>
      <c r="V43" s="257"/>
      <c r="W43" s="260" t="s">
        <v>758</v>
      </c>
      <c r="X43" s="259">
        <v>1000</v>
      </c>
      <c r="Y43" s="267">
        <v>500</v>
      </c>
      <c r="Z43" s="267">
        <v>300</v>
      </c>
      <c r="AA43" s="267">
        <v>200</v>
      </c>
      <c r="AB43" s="267">
        <v>100</v>
      </c>
      <c r="AC43" s="267">
        <v>100</v>
      </c>
      <c r="AD43" s="267">
        <v>100</v>
      </c>
      <c r="AE43" s="268">
        <f t="shared" si="4"/>
        <v>0</v>
      </c>
      <c r="AF43" s="269"/>
      <c r="AG43" s="269"/>
      <c r="AH43" s="269"/>
      <c r="AI43" s="269"/>
      <c r="AJ43" s="269"/>
      <c r="AK43" s="269">
        <v>100</v>
      </c>
      <c r="AL43" s="263"/>
      <c r="AM43" s="269"/>
      <c r="AN43" s="269"/>
      <c r="AO43" s="269"/>
      <c r="AP43" s="269"/>
      <c r="AQ43" s="269"/>
      <c r="AR43" s="269"/>
      <c r="AS43" s="269"/>
      <c r="AT43" s="269">
        <f t="shared" si="14"/>
        <v>0</v>
      </c>
      <c r="AU43" s="276">
        <f t="shared" si="5"/>
        <v>0</v>
      </c>
      <c r="AV43" s="268">
        <f t="shared" si="6"/>
        <v>0</v>
      </c>
      <c r="AW43" s="268">
        <f t="shared" si="7"/>
        <v>2400</v>
      </c>
      <c r="AX43" s="281"/>
      <c r="AY43" s="282"/>
      <c r="AZ43" s="282"/>
      <c r="BA43" s="282"/>
      <c r="BB43" s="282"/>
      <c r="BC43" s="268">
        <f t="shared" si="8"/>
        <v>2400</v>
      </c>
      <c r="BD43" s="283"/>
      <c r="BE43" s="257" t="s">
        <v>85</v>
      </c>
      <c r="BF43" s="94" t="str">
        <f t="shared" si="9"/>
        <v>正确</v>
      </c>
    </row>
    <row r="44" s="1" customFormat="1" ht="31.95" customHeight="1" spans="1:58">
      <c r="A44" s="208">
        <f t="shared" si="1"/>
        <v>40</v>
      </c>
      <c r="B44" s="219" t="s">
        <v>841</v>
      </c>
      <c r="C44" s="210" t="s">
        <v>141</v>
      </c>
      <c r="D44" s="211">
        <v>45786</v>
      </c>
      <c r="E44" s="220" t="s">
        <v>78</v>
      </c>
      <c r="F44" s="217">
        <f t="shared" si="2"/>
        <v>30</v>
      </c>
      <c r="G44" s="214" t="s">
        <v>79</v>
      </c>
      <c r="H44" s="215"/>
      <c r="I44" s="215"/>
      <c r="J44" s="215"/>
      <c r="K44" s="215"/>
      <c r="L44" s="215"/>
      <c r="M44" s="215"/>
      <c r="N44" s="215"/>
      <c r="O44" s="246"/>
      <c r="P44" s="215"/>
      <c r="Q44" s="215"/>
      <c r="R44" s="215"/>
      <c r="S44" s="215" t="s">
        <v>758</v>
      </c>
      <c r="T44" s="215">
        <f t="shared" si="13"/>
        <v>0</v>
      </c>
      <c r="U44" s="256">
        <f t="shared" si="3"/>
        <v>0</v>
      </c>
      <c r="V44" s="257"/>
      <c r="W44" s="260" t="s">
        <v>758</v>
      </c>
      <c r="X44" s="259">
        <v>1000</v>
      </c>
      <c r="Y44" s="267">
        <v>500</v>
      </c>
      <c r="Z44" s="267">
        <v>300</v>
      </c>
      <c r="AA44" s="267">
        <v>200</v>
      </c>
      <c r="AB44" s="267">
        <v>100</v>
      </c>
      <c r="AC44" s="267">
        <v>100</v>
      </c>
      <c r="AD44" s="267">
        <v>100</v>
      </c>
      <c r="AE44" s="268">
        <f t="shared" si="4"/>
        <v>0</v>
      </c>
      <c r="AF44" s="269"/>
      <c r="AG44" s="269"/>
      <c r="AH44" s="269"/>
      <c r="AI44" s="269"/>
      <c r="AJ44" s="269"/>
      <c r="AK44" s="269">
        <f>100+100</f>
        <v>200</v>
      </c>
      <c r="AL44" s="263"/>
      <c r="AM44" s="269"/>
      <c r="AN44" s="269"/>
      <c r="AO44" s="269"/>
      <c r="AP44" s="269"/>
      <c r="AQ44" s="269"/>
      <c r="AR44" s="269"/>
      <c r="AS44" s="269"/>
      <c r="AT44" s="269">
        <f t="shared" si="14"/>
        <v>0</v>
      </c>
      <c r="AU44" s="276">
        <f t="shared" si="5"/>
        <v>0</v>
      </c>
      <c r="AV44" s="268">
        <f t="shared" si="6"/>
        <v>0</v>
      </c>
      <c r="AW44" s="268">
        <f t="shared" si="7"/>
        <v>2500</v>
      </c>
      <c r="AX44" s="281"/>
      <c r="AY44" s="282"/>
      <c r="AZ44" s="282"/>
      <c r="BA44" s="282"/>
      <c r="BB44" s="282"/>
      <c r="BC44" s="268">
        <f t="shared" si="8"/>
        <v>2500</v>
      </c>
      <c r="BD44" s="283"/>
      <c r="BE44" s="257" t="s">
        <v>819</v>
      </c>
      <c r="BF44" s="94" t="str">
        <f t="shared" si="9"/>
        <v>正确</v>
      </c>
    </row>
    <row r="45" s="1" customFormat="1" ht="31.95" customHeight="1" spans="1:58">
      <c r="A45" s="208">
        <f t="shared" si="1"/>
        <v>41</v>
      </c>
      <c r="B45" s="219" t="s">
        <v>842</v>
      </c>
      <c r="C45" s="210" t="s">
        <v>141</v>
      </c>
      <c r="D45" s="211">
        <v>45804</v>
      </c>
      <c r="E45" s="220" t="s">
        <v>78</v>
      </c>
      <c r="F45" s="217">
        <f t="shared" si="2"/>
        <v>30</v>
      </c>
      <c r="G45" s="214" t="s">
        <v>79</v>
      </c>
      <c r="H45" s="215"/>
      <c r="I45" s="215"/>
      <c r="J45" s="215"/>
      <c r="K45" s="215"/>
      <c r="L45" s="215"/>
      <c r="M45" s="215"/>
      <c r="N45" s="215"/>
      <c r="O45" s="246"/>
      <c r="P45" s="215"/>
      <c r="Q45" s="215"/>
      <c r="R45" s="215"/>
      <c r="S45" s="215" t="s">
        <v>758</v>
      </c>
      <c r="T45" s="215">
        <f t="shared" si="13"/>
        <v>0</v>
      </c>
      <c r="U45" s="256">
        <f t="shared" si="3"/>
        <v>0</v>
      </c>
      <c r="V45" s="257"/>
      <c r="W45" s="260" t="s">
        <v>758</v>
      </c>
      <c r="X45" s="259">
        <v>1000</v>
      </c>
      <c r="Y45" s="267">
        <v>500</v>
      </c>
      <c r="Z45" s="267">
        <v>300</v>
      </c>
      <c r="AA45" s="267">
        <v>200</v>
      </c>
      <c r="AB45" s="267">
        <v>100</v>
      </c>
      <c r="AC45" s="267">
        <v>100</v>
      </c>
      <c r="AD45" s="267">
        <v>100</v>
      </c>
      <c r="AE45" s="268">
        <f t="shared" si="4"/>
        <v>0</v>
      </c>
      <c r="AF45" s="269"/>
      <c r="AG45" s="269"/>
      <c r="AH45" s="269"/>
      <c r="AI45" s="269"/>
      <c r="AJ45" s="269"/>
      <c r="AK45" s="269">
        <v>100</v>
      </c>
      <c r="AL45" s="263"/>
      <c r="AM45" s="269"/>
      <c r="AN45" s="269"/>
      <c r="AO45" s="269"/>
      <c r="AP45" s="269"/>
      <c r="AQ45" s="269"/>
      <c r="AR45" s="269"/>
      <c r="AS45" s="269"/>
      <c r="AT45" s="269">
        <f t="shared" si="14"/>
        <v>0</v>
      </c>
      <c r="AU45" s="276">
        <f t="shared" si="5"/>
        <v>0</v>
      </c>
      <c r="AV45" s="268">
        <f t="shared" si="6"/>
        <v>0</v>
      </c>
      <c r="AW45" s="268">
        <f t="shared" si="7"/>
        <v>2400</v>
      </c>
      <c r="AX45" s="281"/>
      <c r="AY45" s="282"/>
      <c r="AZ45" s="282"/>
      <c r="BA45" s="282"/>
      <c r="BB45" s="282"/>
      <c r="BC45" s="268">
        <f t="shared" si="8"/>
        <v>2400</v>
      </c>
      <c r="BD45" s="283"/>
      <c r="BE45" s="257" t="s">
        <v>85</v>
      </c>
      <c r="BF45" s="94" t="str">
        <f t="shared" si="9"/>
        <v>正确</v>
      </c>
    </row>
    <row r="46" s="1" customFormat="1" ht="39" customHeight="1" spans="1:58">
      <c r="A46" s="208">
        <f t="shared" si="1"/>
        <v>42</v>
      </c>
      <c r="B46" s="236" t="s">
        <v>843</v>
      </c>
      <c r="C46" s="210" t="s">
        <v>263</v>
      </c>
      <c r="D46" s="227">
        <v>45761</v>
      </c>
      <c r="E46" s="220" t="s">
        <v>78</v>
      </c>
      <c r="F46" s="217">
        <f t="shared" si="2"/>
        <v>30</v>
      </c>
      <c r="G46" s="214" t="s">
        <v>79</v>
      </c>
      <c r="H46" s="215"/>
      <c r="I46" s="215"/>
      <c r="J46" s="215"/>
      <c r="K46" s="215"/>
      <c r="L46" s="215"/>
      <c r="M46" s="215"/>
      <c r="N46" s="215"/>
      <c r="O46" s="246"/>
      <c r="P46" s="215"/>
      <c r="Q46" s="215"/>
      <c r="R46" s="215"/>
      <c r="S46" s="215" t="s">
        <v>748</v>
      </c>
      <c r="T46" s="215">
        <f t="shared" si="13"/>
        <v>0</v>
      </c>
      <c r="U46" s="256">
        <f t="shared" si="3"/>
        <v>0</v>
      </c>
      <c r="V46" s="257"/>
      <c r="W46" s="260" t="s">
        <v>748</v>
      </c>
      <c r="X46" s="259">
        <v>800</v>
      </c>
      <c r="Y46" s="267">
        <v>100</v>
      </c>
      <c r="Z46" s="267">
        <v>100</v>
      </c>
      <c r="AA46" s="267">
        <v>100</v>
      </c>
      <c r="AB46" s="267">
        <v>100</v>
      </c>
      <c r="AC46" s="267">
        <v>100</v>
      </c>
      <c r="AD46" s="267">
        <v>100</v>
      </c>
      <c r="AE46" s="268">
        <f t="shared" si="4"/>
        <v>0</v>
      </c>
      <c r="AF46" s="269"/>
      <c r="AG46" s="269"/>
      <c r="AH46" s="269"/>
      <c r="AI46" s="269"/>
      <c r="AJ46" s="269"/>
      <c r="AK46" s="269">
        <v>100</v>
      </c>
      <c r="AL46" s="263"/>
      <c r="AM46" s="269"/>
      <c r="AN46" s="269"/>
      <c r="AO46" s="269"/>
      <c r="AP46" s="269"/>
      <c r="AQ46" s="269"/>
      <c r="AR46" s="269"/>
      <c r="AS46" s="269"/>
      <c r="AT46" s="269">
        <f t="shared" si="14"/>
        <v>0</v>
      </c>
      <c r="AU46" s="276">
        <f t="shared" si="5"/>
        <v>0</v>
      </c>
      <c r="AV46" s="268">
        <f t="shared" si="6"/>
        <v>0</v>
      </c>
      <c r="AW46" s="268">
        <f t="shared" si="7"/>
        <v>1500</v>
      </c>
      <c r="AX46" s="281"/>
      <c r="AY46" s="282"/>
      <c r="AZ46" s="282"/>
      <c r="BA46" s="282"/>
      <c r="BB46" s="282"/>
      <c r="BC46" s="268">
        <f t="shared" si="8"/>
        <v>1500</v>
      </c>
      <c r="BD46" s="283"/>
      <c r="BE46" s="257" t="s">
        <v>85</v>
      </c>
      <c r="BF46" s="94" t="str">
        <f t="shared" si="9"/>
        <v>正确</v>
      </c>
    </row>
    <row r="47" s="1" customFormat="1" ht="28.95" customHeight="1" spans="1:58">
      <c r="A47" s="208">
        <f t="shared" si="1"/>
        <v>43</v>
      </c>
      <c r="B47" s="236" t="s">
        <v>844</v>
      </c>
      <c r="C47" s="210" t="s">
        <v>263</v>
      </c>
      <c r="D47" s="227">
        <v>45809</v>
      </c>
      <c r="E47" s="218" t="s">
        <v>78</v>
      </c>
      <c r="F47" s="217">
        <f t="shared" si="2"/>
        <v>30</v>
      </c>
      <c r="G47" s="214" t="s">
        <v>79</v>
      </c>
      <c r="H47" s="215"/>
      <c r="I47" s="215"/>
      <c r="J47" s="215"/>
      <c r="K47" s="215"/>
      <c r="L47" s="215"/>
      <c r="M47" s="215"/>
      <c r="N47" s="215"/>
      <c r="O47" s="246"/>
      <c r="P47" s="215"/>
      <c r="Q47" s="215"/>
      <c r="R47" s="215"/>
      <c r="S47" s="215" t="s">
        <v>748</v>
      </c>
      <c r="T47" s="215">
        <f t="shared" si="13"/>
        <v>0</v>
      </c>
      <c r="U47" s="256">
        <f t="shared" si="3"/>
        <v>0</v>
      </c>
      <c r="V47" s="257"/>
      <c r="W47" s="260" t="s">
        <v>748</v>
      </c>
      <c r="X47" s="259">
        <v>800</v>
      </c>
      <c r="Y47" s="267">
        <v>100</v>
      </c>
      <c r="Z47" s="267">
        <v>100</v>
      </c>
      <c r="AA47" s="267">
        <v>100</v>
      </c>
      <c r="AB47" s="267">
        <v>100</v>
      </c>
      <c r="AC47" s="267">
        <v>100</v>
      </c>
      <c r="AD47" s="267">
        <v>100</v>
      </c>
      <c r="AE47" s="268">
        <f t="shared" si="4"/>
        <v>0</v>
      </c>
      <c r="AF47" s="269"/>
      <c r="AG47" s="269"/>
      <c r="AH47" s="269"/>
      <c r="AI47" s="269"/>
      <c r="AJ47" s="269"/>
      <c r="AK47" s="269">
        <v>100</v>
      </c>
      <c r="AL47" s="263"/>
      <c r="AM47" s="269"/>
      <c r="AN47" s="269"/>
      <c r="AO47" s="269"/>
      <c r="AP47" s="269"/>
      <c r="AQ47" s="269"/>
      <c r="AR47" s="269"/>
      <c r="AS47" s="269"/>
      <c r="AT47" s="269">
        <f t="shared" si="14"/>
        <v>0</v>
      </c>
      <c r="AU47" s="276">
        <f t="shared" si="5"/>
        <v>0</v>
      </c>
      <c r="AV47" s="268">
        <f t="shared" si="6"/>
        <v>0</v>
      </c>
      <c r="AW47" s="268">
        <f t="shared" si="7"/>
        <v>1500</v>
      </c>
      <c r="AX47" s="281"/>
      <c r="AY47" s="282"/>
      <c r="AZ47" s="282"/>
      <c r="BA47" s="282"/>
      <c r="BB47" s="282"/>
      <c r="BC47" s="268">
        <f t="shared" si="8"/>
        <v>1500</v>
      </c>
      <c r="BD47" s="283"/>
      <c r="BE47" s="257" t="s">
        <v>85</v>
      </c>
      <c r="BF47" s="94" t="str">
        <f t="shared" si="9"/>
        <v>正确</v>
      </c>
    </row>
    <row r="48" s="1" customFormat="1" ht="39" customHeight="1" spans="1:58">
      <c r="A48" s="208">
        <f t="shared" si="1"/>
        <v>44</v>
      </c>
      <c r="B48" s="236" t="s">
        <v>845</v>
      </c>
      <c r="C48" s="210" t="s">
        <v>263</v>
      </c>
      <c r="D48" s="227">
        <v>45810</v>
      </c>
      <c r="E48" s="218" t="s">
        <v>78</v>
      </c>
      <c r="F48" s="217">
        <f t="shared" si="2"/>
        <v>30</v>
      </c>
      <c r="G48" s="214" t="s">
        <v>79</v>
      </c>
      <c r="H48" s="215"/>
      <c r="I48" s="215"/>
      <c r="J48" s="215"/>
      <c r="K48" s="215"/>
      <c r="L48" s="215"/>
      <c r="M48" s="215"/>
      <c r="N48" s="215"/>
      <c r="O48" s="246"/>
      <c r="P48" s="215"/>
      <c r="Q48" s="215"/>
      <c r="R48" s="215"/>
      <c r="S48" s="215" t="s">
        <v>748</v>
      </c>
      <c r="T48" s="215">
        <f t="shared" si="13"/>
        <v>0</v>
      </c>
      <c r="U48" s="256">
        <f t="shared" si="3"/>
        <v>0</v>
      </c>
      <c r="V48" s="257"/>
      <c r="W48" s="260" t="s">
        <v>748</v>
      </c>
      <c r="X48" s="259">
        <v>800</v>
      </c>
      <c r="Y48" s="267">
        <v>100</v>
      </c>
      <c r="Z48" s="267">
        <v>100</v>
      </c>
      <c r="AA48" s="267">
        <v>100</v>
      </c>
      <c r="AB48" s="267">
        <v>100</v>
      </c>
      <c r="AC48" s="267">
        <v>100</v>
      </c>
      <c r="AD48" s="267">
        <v>100</v>
      </c>
      <c r="AE48" s="268">
        <f t="shared" si="4"/>
        <v>0</v>
      </c>
      <c r="AF48" s="269"/>
      <c r="AG48" s="269"/>
      <c r="AH48" s="269"/>
      <c r="AI48" s="269"/>
      <c r="AJ48" s="269"/>
      <c r="AK48" s="269">
        <v>100</v>
      </c>
      <c r="AL48" s="263"/>
      <c r="AM48" s="269"/>
      <c r="AN48" s="269"/>
      <c r="AO48" s="269"/>
      <c r="AP48" s="269"/>
      <c r="AQ48" s="269"/>
      <c r="AR48" s="269"/>
      <c r="AS48" s="269">
        <v>30</v>
      </c>
      <c r="AT48" s="269">
        <f t="shared" si="14"/>
        <v>0</v>
      </c>
      <c r="AU48" s="276">
        <f t="shared" si="5"/>
        <v>0</v>
      </c>
      <c r="AV48" s="268">
        <f t="shared" si="6"/>
        <v>0</v>
      </c>
      <c r="AW48" s="268">
        <f t="shared" si="7"/>
        <v>1470</v>
      </c>
      <c r="AX48" s="281"/>
      <c r="AY48" s="282"/>
      <c r="AZ48" s="282"/>
      <c r="BA48" s="282"/>
      <c r="BB48" s="282"/>
      <c r="BC48" s="268">
        <f t="shared" si="8"/>
        <v>1470</v>
      </c>
      <c r="BD48" s="283"/>
      <c r="BE48" s="257" t="s">
        <v>846</v>
      </c>
      <c r="BF48" s="94" t="str">
        <f t="shared" si="9"/>
        <v>正确</v>
      </c>
    </row>
    <row r="49" s="1" customFormat="1" ht="30" customHeight="1" spans="1:58">
      <c r="A49" s="208">
        <f t="shared" si="1"/>
        <v>45</v>
      </c>
      <c r="B49" s="236" t="s">
        <v>847</v>
      </c>
      <c r="C49" s="210" t="s">
        <v>263</v>
      </c>
      <c r="D49" s="227">
        <v>45811</v>
      </c>
      <c r="E49" s="218" t="s">
        <v>78</v>
      </c>
      <c r="F49" s="217">
        <f t="shared" si="2"/>
        <v>30</v>
      </c>
      <c r="G49" s="214" t="s">
        <v>79</v>
      </c>
      <c r="H49" s="215"/>
      <c r="I49" s="215"/>
      <c r="J49" s="215"/>
      <c r="K49" s="215"/>
      <c r="L49" s="215"/>
      <c r="M49" s="215"/>
      <c r="N49" s="215"/>
      <c r="O49" s="246"/>
      <c r="P49" s="215"/>
      <c r="Q49" s="215"/>
      <c r="R49" s="215"/>
      <c r="S49" s="215" t="s">
        <v>748</v>
      </c>
      <c r="T49" s="215">
        <f t="shared" si="13"/>
        <v>0</v>
      </c>
      <c r="U49" s="256">
        <f t="shared" si="3"/>
        <v>0</v>
      </c>
      <c r="V49" s="257"/>
      <c r="W49" s="260" t="s">
        <v>748</v>
      </c>
      <c r="X49" s="259">
        <v>800</v>
      </c>
      <c r="Y49" s="267">
        <v>100</v>
      </c>
      <c r="Z49" s="267">
        <v>100</v>
      </c>
      <c r="AA49" s="267">
        <v>100</v>
      </c>
      <c r="AB49" s="267">
        <v>100</v>
      </c>
      <c r="AC49" s="267">
        <v>100</v>
      </c>
      <c r="AD49" s="267">
        <v>100</v>
      </c>
      <c r="AE49" s="268">
        <f t="shared" si="4"/>
        <v>0</v>
      </c>
      <c r="AF49" s="269"/>
      <c r="AG49" s="269"/>
      <c r="AH49" s="269"/>
      <c r="AI49" s="269"/>
      <c r="AJ49" s="269"/>
      <c r="AK49" s="269">
        <v>100</v>
      </c>
      <c r="AL49" s="263"/>
      <c r="AM49" s="269"/>
      <c r="AN49" s="269"/>
      <c r="AO49" s="269"/>
      <c r="AP49" s="269"/>
      <c r="AQ49" s="269"/>
      <c r="AR49" s="269"/>
      <c r="AS49" s="269"/>
      <c r="AT49" s="269">
        <f t="shared" si="14"/>
        <v>0</v>
      </c>
      <c r="AU49" s="276">
        <f t="shared" si="5"/>
        <v>0</v>
      </c>
      <c r="AV49" s="268">
        <f t="shared" si="6"/>
        <v>0</v>
      </c>
      <c r="AW49" s="268">
        <f t="shared" si="7"/>
        <v>1500</v>
      </c>
      <c r="AX49" s="281"/>
      <c r="AY49" s="282"/>
      <c r="AZ49" s="282"/>
      <c r="BA49" s="282"/>
      <c r="BB49" s="282"/>
      <c r="BC49" s="268">
        <f t="shared" si="8"/>
        <v>1500</v>
      </c>
      <c r="BD49" s="283"/>
      <c r="BE49" s="257" t="s">
        <v>85</v>
      </c>
      <c r="BF49" s="94" t="str">
        <f t="shared" si="9"/>
        <v>正确</v>
      </c>
    </row>
    <row r="50" s="1" customFormat="1" ht="30" customHeight="1" spans="1:58">
      <c r="A50" s="208">
        <f t="shared" si="1"/>
        <v>46</v>
      </c>
      <c r="B50" s="236" t="s">
        <v>848</v>
      </c>
      <c r="C50" s="210" t="s">
        <v>263</v>
      </c>
      <c r="D50" s="227">
        <v>45809</v>
      </c>
      <c r="E50" s="218" t="s">
        <v>78</v>
      </c>
      <c r="F50" s="217">
        <f t="shared" si="2"/>
        <v>30</v>
      </c>
      <c r="G50" s="214" t="s">
        <v>79</v>
      </c>
      <c r="H50" s="215"/>
      <c r="I50" s="215"/>
      <c r="J50" s="215"/>
      <c r="K50" s="215"/>
      <c r="L50" s="215"/>
      <c r="M50" s="215"/>
      <c r="N50" s="215"/>
      <c r="O50" s="246"/>
      <c r="P50" s="215"/>
      <c r="Q50" s="215"/>
      <c r="R50" s="215"/>
      <c r="S50" s="215" t="s">
        <v>748</v>
      </c>
      <c r="T50" s="215">
        <f t="shared" si="13"/>
        <v>0</v>
      </c>
      <c r="U50" s="256">
        <f t="shared" si="3"/>
        <v>0</v>
      </c>
      <c r="V50" s="257"/>
      <c r="W50" s="260" t="s">
        <v>748</v>
      </c>
      <c r="X50" s="259">
        <v>800</v>
      </c>
      <c r="Y50" s="267">
        <v>100</v>
      </c>
      <c r="Z50" s="267">
        <v>100</v>
      </c>
      <c r="AA50" s="267">
        <v>100</v>
      </c>
      <c r="AB50" s="267">
        <v>100</v>
      </c>
      <c r="AC50" s="267">
        <v>100</v>
      </c>
      <c r="AD50" s="267">
        <v>100</v>
      </c>
      <c r="AE50" s="268">
        <f t="shared" si="4"/>
        <v>0</v>
      </c>
      <c r="AF50" s="269"/>
      <c r="AG50" s="269"/>
      <c r="AH50" s="269"/>
      <c r="AI50" s="269"/>
      <c r="AJ50" s="269"/>
      <c r="AK50" s="269">
        <v>100</v>
      </c>
      <c r="AL50" s="263"/>
      <c r="AM50" s="269"/>
      <c r="AN50" s="269"/>
      <c r="AO50" s="269"/>
      <c r="AP50" s="269"/>
      <c r="AQ50" s="269"/>
      <c r="AR50" s="269"/>
      <c r="AS50" s="269"/>
      <c r="AT50" s="269">
        <f t="shared" si="14"/>
        <v>0</v>
      </c>
      <c r="AU50" s="276">
        <f t="shared" si="5"/>
        <v>0</v>
      </c>
      <c r="AV50" s="268">
        <f t="shared" si="6"/>
        <v>0</v>
      </c>
      <c r="AW50" s="268">
        <f t="shared" si="7"/>
        <v>1500</v>
      </c>
      <c r="AX50" s="281"/>
      <c r="AY50" s="282"/>
      <c r="AZ50" s="282"/>
      <c r="BA50" s="282"/>
      <c r="BB50" s="282"/>
      <c r="BC50" s="268">
        <f t="shared" si="8"/>
        <v>1500</v>
      </c>
      <c r="BD50" s="283"/>
      <c r="BE50" s="257" t="s">
        <v>85</v>
      </c>
      <c r="BF50" s="94" t="str">
        <f t="shared" si="9"/>
        <v>正确</v>
      </c>
    </row>
    <row r="51" s="1" customFormat="1" ht="30" customHeight="1" spans="1:58">
      <c r="A51" s="208">
        <f t="shared" si="1"/>
        <v>47</v>
      </c>
      <c r="B51" s="236" t="s">
        <v>849</v>
      </c>
      <c r="C51" s="210" t="s">
        <v>692</v>
      </c>
      <c r="D51" s="227">
        <v>45809</v>
      </c>
      <c r="E51" s="218" t="s">
        <v>78</v>
      </c>
      <c r="F51" s="217">
        <f t="shared" si="2"/>
        <v>30</v>
      </c>
      <c r="G51" s="214" t="s">
        <v>79</v>
      </c>
      <c r="H51" s="215"/>
      <c r="I51" s="215"/>
      <c r="J51" s="215"/>
      <c r="K51" s="215"/>
      <c r="L51" s="215"/>
      <c r="M51" s="215"/>
      <c r="N51" s="215"/>
      <c r="O51" s="246"/>
      <c r="P51" s="215"/>
      <c r="Q51" s="215"/>
      <c r="R51" s="215"/>
      <c r="S51" s="215" t="s">
        <v>615</v>
      </c>
      <c r="T51" s="215">
        <f t="shared" si="13"/>
        <v>0</v>
      </c>
      <c r="U51" s="256">
        <f t="shared" si="3"/>
        <v>0</v>
      </c>
      <c r="V51" s="257"/>
      <c r="W51" s="260" t="s">
        <v>615</v>
      </c>
      <c r="X51" s="259">
        <v>800</v>
      </c>
      <c r="Y51" s="267">
        <v>300</v>
      </c>
      <c r="Z51" s="267">
        <v>200</v>
      </c>
      <c r="AA51" s="267">
        <v>100</v>
      </c>
      <c r="AB51" s="267">
        <v>100</v>
      </c>
      <c r="AC51" s="267">
        <v>100</v>
      </c>
      <c r="AD51" s="267">
        <v>100</v>
      </c>
      <c r="AE51" s="268">
        <f t="shared" si="4"/>
        <v>0</v>
      </c>
      <c r="AF51" s="269"/>
      <c r="AG51" s="269"/>
      <c r="AH51" s="269"/>
      <c r="AI51" s="269"/>
      <c r="AJ51" s="269"/>
      <c r="AK51" s="269">
        <v>100</v>
      </c>
      <c r="AL51" s="263"/>
      <c r="AM51" s="269"/>
      <c r="AN51" s="269"/>
      <c r="AO51" s="269"/>
      <c r="AP51" s="269"/>
      <c r="AQ51" s="269"/>
      <c r="AR51" s="269"/>
      <c r="AS51" s="269"/>
      <c r="AT51" s="269">
        <f t="shared" si="14"/>
        <v>0</v>
      </c>
      <c r="AU51" s="276">
        <f t="shared" si="5"/>
        <v>0</v>
      </c>
      <c r="AV51" s="268">
        <f t="shared" si="6"/>
        <v>0</v>
      </c>
      <c r="AW51" s="268">
        <f t="shared" si="7"/>
        <v>1800</v>
      </c>
      <c r="AX51" s="281"/>
      <c r="AY51" s="282"/>
      <c r="AZ51" s="282"/>
      <c r="BA51" s="282"/>
      <c r="BB51" s="282"/>
      <c r="BC51" s="268">
        <f t="shared" si="8"/>
        <v>1800</v>
      </c>
      <c r="BD51" s="283"/>
      <c r="BE51" s="257" t="s">
        <v>85</v>
      </c>
      <c r="BF51" s="94" t="str">
        <f t="shared" si="9"/>
        <v>正确</v>
      </c>
    </row>
    <row r="52" s="1" customFormat="1" ht="37.05" customHeight="1" spans="1:58">
      <c r="A52" s="208">
        <f t="shared" si="1"/>
        <v>48</v>
      </c>
      <c r="B52" s="236" t="s">
        <v>850</v>
      </c>
      <c r="C52" s="210" t="s">
        <v>263</v>
      </c>
      <c r="D52" s="227">
        <v>45822</v>
      </c>
      <c r="E52" s="218" t="s">
        <v>78</v>
      </c>
      <c r="F52" s="217">
        <f t="shared" si="2"/>
        <v>30</v>
      </c>
      <c r="G52" s="214" t="s">
        <v>79</v>
      </c>
      <c r="H52" s="215"/>
      <c r="I52" s="215"/>
      <c r="J52" s="215"/>
      <c r="K52" s="215"/>
      <c r="L52" s="215"/>
      <c r="M52" s="215"/>
      <c r="N52" s="215"/>
      <c r="O52" s="246"/>
      <c r="P52" s="215"/>
      <c r="Q52" s="215"/>
      <c r="R52" s="215"/>
      <c r="S52" s="215" t="s">
        <v>748</v>
      </c>
      <c r="T52" s="215">
        <f t="shared" si="13"/>
        <v>0</v>
      </c>
      <c r="U52" s="256">
        <f t="shared" si="3"/>
        <v>0</v>
      </c>
      <c r="V52" s="257"/>
      <c r="W52" s="260" t="s">
        <v>748</v>
      </c>
      <c r="X52" s="259">
        <v>800</v>
      </c>
      <c r="Y52" s="267">
        <v>100</v>
      </c>
      <c r="Z52" s="267">
        <v>100</v>
      </c>
      <c r="AA52" s="267">
        <v>100</v>
      </c>
      <c r="AB52" s="267">
        <v>100</v>
      </c>
      <c r="AC52" s="267">
        <v>100</v>
      </c>
      <c r="AD52" s="267">
        <v>100</v>
      </c>
      <c r="AE52" s="268">
        <f t="shared" si="4"/>
        <v>0</v>
      </c>
      <c r="AF52" s="269"/>
      <c r="AG52" s="269"/>
      <c r="AH52" s="269"/>
      <c r="AI52" s="269"/>
      <c r="AJ52" s="269"/>
      <c r="AK52" s="269">
        <v>100</v>
      </c>
      <c r="AL52" s="263"/>
      <c r="AM52" s="269"/>
      <c r="AN52" s="269"/>
      <c r="AO52" s="269"/>
      <c r="AP52" s="269"/>
      <c r="AQ52" s="269"/>
      <c r="AR52" s="269"/>
      <c r="AS52" s="269"/>
      <c r="AT52" s="269">
        <f t="shared" si="14"/>
        <v>0</v>
      </c>
      <c r="AU52" s="276">
        <f t="shared" si="5"/>
        <v>0</v>
      </c>
      <c r="AV52" s="268">
        <f t="shared" si="6"/>
        <v>0</v>
      </c>
      <c r="AW52" s="268">
        <f t="shared" si="7"/>
        <v>1500</v>
      </c>
      <c r="AX52" s="281"/>
      <c r="AY52" s="282"/>
      <c r="AZ52" s="282"/>
      <c r="BA52" s="282"/>
      <c r="BB52" s="282"/>
      <c r="BC52" s="268">
        <f t="shared" si="8"/>
        <v>1500</v>
      </c>
      <c r="BD52" s="283"/>
      <c r="BE52" s="257" t="s">
        <v>85</v>
      </c>
      <c r="BF52" s="94" t="str">
        <f t="shared" si="9"/>
        <v>正确</v>
      </c>
    </row>
    <row r="53" s="7" customFormat="1" ht="49.95" customHeight="1" spans="1:58">
      <c r="A53" s="208">
        <f t="shared" si="1"/>
        <v>49</v>
      </c>
      <c r="B53" s="236" t="s">
        <v>851</v>
      </c>
      <c r="C53" s="210" t="s">
        <v>263</v>
      </c>
      <c r="D53" s="227">
        <v>45849</v>
      </c>
      <c r="E53" s="218" t="s">
        <v>114</v>
      </c>
      <c r="F53" s="217">
        <f t="shared" si="2"/>
        <v>30</v>
      </c>
      <c r="G53" s="214" t="s">
        <v>79</v>
      </c>
      <c r="H53" s="215"/>
      <c r="I53" s="215"/>
      <c r="J53" s="215"/>
      <c r="K53" s="215"/>
      <c r="L53" s="215"/>
      <c r="M53" s="215"/>
      <c r="N53" s="215"/>
      <c r="O53" s="246"/>
      <c r="P53" s="215"/>
      <c r="Q53" s="215"/>
      <c r="R53" s="262"/>
      <c r="S53" s="215" t="s">
        <v>748</v>
      </c>
      <c r="T53" s="215">
        <f t="shared" si="13"/>
        <v>0</v>
      </c>
      <c r="U53" s="256">
        <f t="shared" si="3"/>
        <v>0</v>
      </c>
      <c r="V53" s="257"/>
      <c r="W53" s="260" t="s">
        <v>748</v>
      </c>
      <c r="X53" s="259">
        <v>800</v>
      </c>
      <c r="Y53" s="267">
        <v>100</v>
      </c>
      <c r="Z53" s="267">
        <v>100</v>
      </c>
      <c r="AA53" s="267">
        <v>100</v>
      </c>
      <c r="AB53" s="267">
        <v>100</v>
      </c>
      <c r="AC53" s="267">
        <v>100</v>
      </c>
      <c r="AD53" s="267">
        <v>100</v>
      </c>
      <c r="AE53" s="268">
        <f t="shared" si="4"/>
        <v>0</v>
      </c>
      <c r="AF53" s="269"/>
      <c r="AG53" s="269"/>
      <c r="AH53" s="269"/>
      <c r="AI53" s="269"/>
      <c r="AJ53" s="269"/>
      <c r="AK53" s="269">
        <v>100</v>
      </c>
      <c r="AL53" s="269"/>
      <c r="AM53" s="269"/>
      <c r="AN53" s="269"/>
      <c r="AO53" s="269"/>
      <c r="AP53" s="269"/>
      <c r="AQ53" s="269"/>
      <c r="AR53" s="269"/>
      <c r="AS53" s="269"/>
      <c r="AT53" s="269">
        <f t="shared" si="14"/>
        <v>0</v>
      </c>
      <c r="AU53" s="276">
        <f t="shared" si="5"/>
        <v>0</v>
      </c>
      <c r="AV53" s="268">
        <f t="shared" si="6"/>
        <v>0</v>
      </c>
      <c r="AW53" s="268">
        <f t="shared" si="7"/>
        <v>1500</v>
      </c>
      <c r="AX53" s="281"/>
      <c r="AY53" s="282"/>
      <c r="AZ53" s="282"/>
      <c r="BA53" s="282"/>
      <c r="BB53" s="282"/>
      <c r="BC53" s="268">
        <f t="shared" si="8"/>
        <v>1500</v>
      </c>
      <c r="BD53" s="283"/>
      <c r="BE53" s="257" t="s">
        <v>85</v>
      </c>
      <c r="BF53" s="94" t="str">
        <f t="shared" si="9"/>
        <v>正确</v>
      </c>
    </row>
    <row r="54" s="1" customFormat="1" ht="46.05" customHeight="1" spans="1:58">
      <c r="A54" s="208">
        <f t="shared" si="1"/>
        <v>50</v>
      </c>
      <c r="B54" s="225" t="s">
        <v>852</v>
      </c>
      <c r="C54" s="226" t="s">
        <v>692</v>
      </c>
      <c r="D54" s="227">
        <v>45890</v>
      </c>
      <c r="E54" s="228" t="s">
        <v>200</v>
      </c>
      <c r="F54" s="217">
        <f t="shared" si="2"/>
        <v>30</v>
      </c>
      <c r="G54" s="214" t="s">
        <v>79</v>
      </c>
      <c r="H54" s="215"/>
      <c r="I54" s="215"/>
      <c r="J54" s="215"/>
      <c r="K54" s="215"/>
      <c r="L54" s="215"/>
      <c r="M54" s="215"/>
      <c r="N54" s="215"/>
      <c r="O54" s="246"/>
      <c r="P54" s="215"/>
      <c r="Q54" s="215"/>
      <c r="R54" s="215"/>
      <c r="S54" s="215" t="s">
        <v>758</v>
      </c>
      <c r="T54" s="215">
        <f t="shared" si="13"/>
        <v>700</v>
      </c>
      <c r="U54" s="256">
        <f t="shared" si="3"/>
        <v>0</v>
      </c>
      <c r="V54" s="261" t="s">
        <v>853</v>
      </c>
      <c r="W54" s="258" t="s">
        <v>799</v>
      </c>
      <c r="X54" s="259">
        <v>500</v>
      </c>
      <c r="Y54" s="267">
        <v>400</v>
      </c>
      <c r="Z54" s="267">
        <v>100</v>
      </c>
      <c r="AA54" s="267">
        <v>200</v>
      </c>
      <c r="AB54" s="267">
        <v>200</v>
      </c>
      <c r="AC54" s="267">
        <v>100</v>
      </c>
      <c r="AD54" s="267">
        <v>100</v>
      </c>
      <c r="AE54" s="268">
        <f t="shared" si="4"/>
        <v>0</v>
      </c>
      <c r="AF54" s="269"/>
      <c r="AG54" s="269"/>
      <c r="AH54" s="269"/>
      <c r="AI54" s="269"/>
      <c r="AJ54" s="269"/>
      <c r="AK54" s="269"/>
      <c r="AL54" s="269"/>
      <c r="AM54" s="269"/>
      <c r="AN54" s="269"/>
      <c r="AO54" s="269"/>
      <c r="AP54" s="269">
        <v>100</v>
      </c>
      <c r="AQ54" s="269"/>
      <c r="AR54" s="269"/>
      <c r="AS54" s="269"/>
      <c r="AT54" s="269"/>
      <c r="AU54" s="276">
        <f t="shared" si="5"/>
        <v>0</v>
      </c>
      <c r="AV54" s="268">
        <f t="shared" si="6"/>
        <v>0</v>
      </c>
      <c r="AW54" s="268">
        <f t="shared" si="7"/>
        <v>1700</v>
      </c>
      <c r="AX54" s="281"/>
      <c r="AY54" s="282"/>
      <c r="AZ54" s="282"/>
      <c r="BA54" s="282"/>
      <c r="BB54" s="282"/>
      <c r="BC54" s="268">
        <f t="shared" si="8"/>
        <v>1700</v>
      </c>
      <c r="BD54" s="283"/>
      <c r="BE54" s="263" t="s">
        <v>854</v>
      </c>
      <c r="BF54" s="94" t="str">
        <f t="shared" si="9"/>
        <v>正确</v>
      </c>
    </row>
    <row r="55" s="1" customFormat="1" ht="60" customHeight="1" spans="1:58">
      <c r="A55" s="208">
        <f t="shared" si="1"/>
        <v>51</v>
      </c>
      <c r="B55" s="236" t="s">
        <v>855</v>
      </c>
      <c r="C55" s="210" t="s">
        <v>263</v>
      </c>
      <c r="D55" s="227">
        <v>45884</v>
      </c>
      <c r="E55" s="220" t="s">
        <v>78</v>
      </c>
      <c r="F55" s="217">
        <f t="shared" si="2"/>
        <v>30</v>
      </c>
      <c r="G55" s="214" t="s">
        <v>79</v>
      </c>
      <c r="H55" s="215"/>
      <c r="I55" s="215"/>
      <c r="J55" s="215"/>
      <c r="K55" s="215"/>
      <c r="L55" s="215"/>
      <c r="M55" s="215"/>
      <c r="N55" s="215"/>
      <c r="O55" s="246"/>
      <c r="P55" s="215"/>
      <c r="Q55" s="215"/>
      <c r="R55" s="215"/>
      <c r="S55" s="215" t="s">
        <v>748</v>
      </c>
      <c r="T55" s="215">
        <f t="shared" si="13"/>
        <v>0</v>
      </c>
      <c r="U55" s="256">
        <f t="shared" si="3"/>
        <v>0</v>
      </c>
      <c r="V55" s="257"/>
      <c r="W55" s="260" t="s">
        <v>748</v>
      </c>
      <c r="X55" s="259">
        <v>800</v>
      </c>
      <c r="Y55" s="267">
        <v>100</v>
      </c>
      <c r="Z55" s="267">
        <v>100</v>
      </c>
      <c r="AA55" s="267">
        <v>100</v>
      </c>
      <c r="AB55" s="267">
        <v>100</v>
      </c>
      <c r="AC55" s="267">
        <v>100</v>
      </c>
      <c r="AD55" s="267">
        <v>100</v>
      </c>
      <c r="AE55" s="268">
        <f t="shared" si="4"/>
        <v>0</v>
      </c>
      <c r="AF55" s="269"/>
      <c r="AG55" s="269"/>
      <c r="AH55" s="269"/>
      <c r="AI55" s="269"/>
      <c r="AJ55" s="269"/>
      <c r="AK55" s="269">
        <v>100</v>
      </c>
      <c r="AL55" s="269"/>
      <c r="AM55" s="269"/>
      <c r="AN55" s="269"/>
      <c r="AO55" s="269"/>
      <c r="AP55" s="269"/>
      <c r="AQ55" s="269"/>
      <c r="AR55" s="269"/>
      <c r="AS55" s="269"/>
      <c r="AT55" s="269"/>
      <c r="AU55" s="276">
        <f t="shared" si="5"/>
        <v>0</v>
      </c>
      <c r="AV55" s="268">
        <f t="shared" si="6"/>
        <v>0</v>
      </c>
      <c r="AW55" s="268">
        <f t="shared" si="7"/>
        <v>1500</v>
      </c>
      <c r="AX55" s="281"/>
      <c r="AY55" s="282"/>
      <c r="AZ55" s="282"/>
      <c r="BA55" s="282"/>
      <c r="BB55" s="282"/>
      <c r="BC55" s="268">
        <f t="shared" si="8"/>
        <v>1500</v>
      </c>
      <c r="BD55" s="283"/>
      <c r="BE55" s="257" t="s">
        <v>85</v>
      </c>
      <c r="BF55" s="94" t="str">
        <f t="shared" si="9"/>
        <v>正确</v>
      </c>
    </row>
    <row r="56" s="1" customFormat="1" ht="43.95" customHeight="1" spans="1:58">
      <c r="A56" s="208">
        <f t="shared" si="1"/>
        <v>52</v>
      </c>
      <c r="B56" s="236" t="s">
        <v>856</v>
      </c>
      <c r="C56" s="210" t="s">
        <v>141</v>
      </c>
      <c r="D56" s="227">
        <v>45888</v>
      </c>
      <c r="E56" s="220" t="s">
        <v>78</v>
      </c>
      <c r="F56" s="217">
        <f t="shared" si="2"/>
        <v>30</v>
      </c>
      <c r="G56" s="214" t="s">
        <v>79</v>
      </c>
      <c r="H56" s="215"/>
      <c r="I56" s="215"/>
      <c r="J56" s="215"/>
      <c r="K56" s="215"/>
      <c r="L56" s="215"/>
      <c r="M56" s="215"/>
      <c r="N56" s="215"/>
      <c r="O56" s="246"/>
      <c r="P56" s="215"/>
      <c r="Q56" s="215"/>
      <c r="R56" s="215"/>
      <c r="S56" s="215" t="s">
        <v>758</v>
      </c>
      <c r="T56" s="215">
        <f t="shared" si="13"/>
        <v>0</v>
      </c>
      <c r="U56" s="256">
        <f t="shared" si="3"/>
        <v>0</v>
      </c>
      <c r="V56" s="257"/>
      <c r="W56" s="260" t="s">
        <v>758</v>
      </c>
      <c r="X56" s="259">
        <v>800</v>
      </c>
      <c r="Y56" s="267">
        <v>500</v>
      </c>
      <c r="Z56" s="267">
        <v>300</v>
      </c>
      <c r="AA56" s="267">
        <v>200</v>
      </c>
      <c r="AB56" s="267">
        <v>200</v>
      </c>
      <c r="AC56" s="267">
        <v>200</v>
      </c>
      <c r="AD56" s="267">
        <v>100</v>
      </c>
      <c r="AE56" s="268">
        <f t="shared" si="4"/>
        <v>0</v>
      </c>
      <c r="AF56" s="269"/>
      <c r="AG56" s="269"/>
      <c r="AH56" s="269"/>
      <c r="AI56" s="269"/>
      <c r="AJ56" s="269"/>
      <c r="AK56" s="269">
        <v>100</v>
      </c>
      <c r="AL56" s="269"/>
      <c r="AM56" s="269"/>
      <c r="AN56" s="269"/>
      <c r="AO56" s="269"/>
      <c r="AP56" s="269"/>
      <c r="AQ56" s="269"/>
      <c r="AR56" s="269"/>
      <c r="AS56" s="269"/>
      <c r="AT56" s="269"/>
      <c r="AU56" s="276">
        <f t="shared" si="5"/>
        <v>0</v>
      </c>
      <c r="AV56" s="268">
        <f t="shared" si="6"/>
        <v>0</v>
      </c>
      <c r="AW56" s="268">
        <f t="shared" si="7"/>
        <v>2400</v>
      </c>
      <c r="AX56" s="281"/>
      <c r="AY56" s="282"/>
      <c r="AZ56" s="282"/>
      <c r="BA56" s="282"/>
      <c r="BB56" s="282"/>
      <c r="BC56" s="268">
        <f t="shared" si="8"/>
        <v>2400</v>
      </c>
      <c r="BD56" s="283"/>
      <c r="BE56" s="257" t="s">
        <v>85</v>
      </c>
      <c r="BF56" s="94" t="str">
        <f t="shared" si="9"/>
        <v>正确</v>
      </c>
    </row>
    <row r="57" s="1" customFormat="1" ht="36" customHeight="1" spans="1:58">
      <c r="A57" s="208">
        <f t="shared" si="1"/>
        <v>53</v>
      </c>
      <c r="B57" s="236" t="s">
        <v>857</v>
      </c>
      <c r="C57" s="210" t="s">
        <v>141</v>
      </c>
      <c r="D57" s="227">
        <v>45887</v>
      </c>
      <c r="E57" s="220" t="s">
        <v>78</v>
      </c>
      <c r="F57" s="217">
        <f t="shared" si="2"/>
        <v>30</v>
      </c>
      <c r="G57" s="214" t="s">
        <v>79</v>
      </c>
      <c r="H57" s="215"/>
      <c r="I57" s="215"/>
      <c r="J57" s="215"/>
      <c r="K57" s="215"/>
      <c r="L57" s="215"/>
      <c r="M57" s="215"/>
      <c r="N57" s="215"/>
      <c r="O57" s="246"/>
      <c r="P57" s="215"/>
      <c r="Q57" s="215"/>
      <c r="R57" s="215"/>
      <c r="S57" s="215" t="s">
        <v>758</v>
      </c>
      <c r="T57" s="215">
        <f t="shared" si="13"/>
        <v>0</v>
      </c>
      <c r="U57" s="256">
        <f t="shared" si="3"/>
        <v>0</v>
      </c>
      <c r="V57" s="257"/>
      <c r="W57" s="260" t="s">
        <v>758</v>
      </c>
      <c r="X57" s="259">
        <v>800</v>
      </c>
      <c r="Y57" s="267">
        <v>500</v>
      </c>
      <c r="Z57" s="267">
        <v>300</v>
      </c>
      <c r="AA57" s="267">
        <v>200</v>
      </c>
      <c r="AB57" s="267">
        <v>200</v>
      </c>
      <c r="AC57" s="267">
        <v>200</v>
      </c>
      <c r="AD57" s="267">
        <v>100</v>
      </c>
      <c r="AE57" s="268">
        <f t="shared" si="4"/>
        <v>0</v>
      </c>
      <c r="AF57" s="269"/>
      <c r="AG57" s="269"/>
      <c r="AH57" s="269"/>
      <c r="AI57" s="269"/>
      <c r="AJ57" s="269"/>
      <c r="AK57" s="269">
        <v>100</v>
      </c>
      <c r="AL57" s="269"/>
      <c r="AM57" s="269"/>
      <c r="AN57" s="269"/>
      <c r="AO57" s="269"/>
      <c r="AP57" s="269"/>
      <c r="AQ57" s="269"/>
      <c r="AR57" s="269"/>
      <c r="AS57" s="269"/>
      <c r="AT57" s="269"/>
      <c r="AU57" s="276">
        <f t="shared" si="5"/>
        <v>0</v>
      </c>
      <c r="AV57" s="268">
        <f t="shared" si="6"/>
        <v>0</v>
      </c>
      <c r="AW57" s="268">
        <f t="shared" si="7"/>
        <v>2400</v>
      </c>
      <c r="AX57" s="281"/>
      <c r="AY57" s="282"/>
      <c r="AZ57" s="282"/>
      <c r="BA57" s="282"/>
      <c r="BB57" s="282"/>
      <c r="BC57" s="268">
        <f t="shared" si="8"/>
        <v>2400</v>
      </c>
      <c r="BD57" s="283"/>
      <c r="BE57" s="257" t="s">
        <v>85</v>
      </c>
      <c r="BF57" s="94" t="str">
        <f t="shared" si="9"/>
        <v>正确</v>
      </c>
    </row>
    <row r="58" s="1" customFormat="1" ht="43.05" customHeight="1" spans="1:58">
      <c r="A58" s="208">
        <f t="shared" si="1"/>
        <v>54</v>
      </c>
      <c r="B58" s="236" t="s">
        <v>858</v>
      </c>
      <c r="C58" s="210" t="s">
        <v>141</v>
      </c>
      <c r="D58" s="227">
        <v>45887</v>
      </c>
      <c r="E58" s="220" t="s">
        <v>78</v>
      </c>
      <c r="F58" s="217">
        <f t="shared" si="2"/>
        <v>30</v>
      </c>
      <c r="G58" s="214" t="s">
        <v>79</v>
      </c>
      <c r="H58" s="215"/>
      <c r="I58" s="215"/>
      <c r="J58" s="215"/>
      <c r="K58" s="215"/>
      <c r="L58" s="215"/>
      <c r="M58" s="215"/>
      <c r="N58" s="215"/>
      <c r="O58" s="246"/>
      <c r="P58" s="215"/>
      <c r="Q58" s="215"/>
      <c r="R58" s="215"/>
      <c r="S58" s="215" t="s">
        <v>758</v>
      </c>
      <c r="T58" s="215">
        <f t="shared" si="13"/>
        <v>0</v>
      </c>
      <c r="U58" s="256">
        <f t="shared" si="3"/>
        <v>0</v>
      </c>
      <c r="V58" s="257"/>
      <c r="W58" s="260" t="s">
        <v>758</v>
      </c>
      <c r="X58" s="259">
        <v>800</v>
      </c>
      <c r="Y58" s="267">
        <v>500</v>
      </c>
      <c r="Z58" s="267">
        <v>300</v>
      </c>
      <c r="AA58" s="267">
        <v>200</v>
      </c>
      <c r="AB58" s="267">
        <v>200</v>
      </c>
      <c r="AC58" s="267">
        <v>200</v>
      </c>
      <c r="AD58" s="267">
        <v>100</v>
      </c>
      <c r="AE58" s="268">
        <f t="shared" si="4"/>
        <v>0</v>
      </c>
      <c r="AF58" s="269"/>
      <c r="AG58" s="269"/>
      <c r="AH58" s="269"/>
      <c r="AI58" s="269"/>
      <c r="AJ58" s="269"/>
      <c r="AK58" s="269">
        <v>100</v>
      </c>
      <c r="AL58" s="269"/>
      <c r="AM58" s="269"/>
      <c r="AN58" s="269"/>
      <c r="AO58" s="269"/>
      <c r="AP58" s="269"/>
      <c r="AQ58" s="269"/>
      <c r="AR58" s="269"/>
      <c r="AS58" s="269"/>
      <c r="AT58" s="269"/>
      <c r="AU58" s="276">
        <f t="shared" si="5"/>
        <v>0</v>
      </c>
      <c r="AV58" s="268">
        <f t="shared" si="6"/>
        <v>0</v>
      </c>
      <c r="AW58" s="268">
        <f t="shared" si="7"/>
        <v>2400</v>
      </c>
      <c r="AX58" s="281"/>
      <c r="AY58" s="282"/>
      <c r="AZ58" s="282"/>
      <c r="BA58" s="282"/>
      <c r="BB58" s="282"/>
      <c r="BC58" s="268">
        <f t="shared" si="8"/>
        <v>2400</v>
      </c>
      <c r="BD58" s="283"/>
      <c r="BE58" s="257" t="s">
        <v>85</v>
      </c>
      <c r="BF58" s="94" t="str">
        <f t="shared" si="9"/>
        <v>正确</v>
      </c>
    </row>
    <row r="59" s="1" customFormat="1" ht="39" customHeight="1" spans="1:58">
      <c r="A59" s="208">
        <f t="shared" si="1"/>
        <v>55</v>
      </c>
      <c r="B59" s="236" t="s">
        <v>859</v>
      </c>
      <c r="C59" s="210" t="s">
        <v>141</v>
      </c>
      <c r="D59" s="227">
        <v>45887</v>
      </c>
      <c r="E59" s="220" t="s">
        <v>78</v>
      </c>
      <c r="F59" s="217">
        <f t="shared" si="2"/>
        <v>30</v>
      </c>
      <c r="G59" s="214" t="s">
        <v>79</v>
      </c>
      <c r="H59" s="215"/>
      <c r="I59" s="215"/>
      <c r="J59" s="215"/>
      <c r="K59" s="215"/>
      <c r="L59" s="215"/>
      <c r="M59" s="215"/>
      <c r="N59" s="215"/>
      <c r="O59" s="246"/>
      <c r="P59" s="215"/>
      <c r="Q59" s="215"/>
      <c r="R59" s="215"/>
      <c r="S59" s="215" t="s">
        <v>758</v>
      </c>
      <c r="T59" s="215">
        <f t="shared" si="13"/>
        <v>-100</v>
      </c>
      <c r="U59" s="256">
        <f t="shared" si="3"/>
        <v>0</v>
      </c>
      <c r="V59" s="257" t="s">
        <v>860</v>
      </c>
      <c r="W59" s="258" t="s">
        <v>789</v>
      </c>
      <c r="X59" s="259">
        <v>800</v>
      </c>
      <c r="Y59" s="267">
        <v>500</v>
      </c>
      <c r="Z59" s="267">
        <v>300</v>
      </c>
      <c r="AA59" s="267">
        <v>200</v>
      </c>
      <c r="AB59" s="267">
        <v>200</v>
      </c>
      <c r="AC59" s="267">
        <v>300</v>
      </c>
      <c r="AD59" s="267">
        <v>100</v>
      </c>
      <c r="AE59" s="268">
        <f t="shared" si="4"/>
        <v>0</v>
      </c>
      <c r="AF59" s="269"/>
      <c r="AG59" s="269"/>
      <c r="AH59" s="269"/>
      <c r="AI59" s="269"/>
      <c r="AJ59" s="269"/>
      <c r="AK59" s="269">
        <f>2400/30*0.5+100</f>
        <v>140</v>
      </c>
      <c r="AL59" s="269"/>
      <c r="AM59" s="269"/>
      <c r="AN59" s="269"/>
      <c r="AO59" s="269"/>
      <c r="AP59" s="269"/>
      <c r="AQ59" s="269"/>
      <c r="AR59" s="269"/>
      <c r="AS59" s="269"/>
      <c r="AT59" s="269"/>
      <c r="AU59" s="276">
        <f t="shared" si="5"/>
        <v>0</v>
      </c>
      <c r="AV59" s="268">
        <f t="shared" si="6"/>
        <v>0</v>
      </c>
      <c r="AW59" s="268">
        <f t="shared" si="7"/>
        <v>2540</v>
      </c>
      <c r="AX59" s="281"/>
      <c r="AY59" s="282"/>
      <c r="AZ59" s="282"/>
      <c r="BA59" s="282"/>
      <c r="BB59" s="282"/>
      <c r="BC59" s="268">
        <f t="shared" si="8"/>
        <v>2540</v>
      </c>
      <c r="BD59" s="283"/>
      <c r="BE59" s="257" t="s">
        <v>861</v>
      </c>
      <c r="BF59" s="94" t="str">
        <f t="shared" si="9"/>
        <v>正确</v>
      </c>
    </row>
    <row r="60" s="1" customFormat="1" ht="39" customHeight="1" spans="1:58">
      <c r="A60" s="208">
        <f t="shared" si="1"/>
        <v>56</v>
      </c>
      <c r="B60" s="236" t="s">
        <v>862</v>
      </c>
      <c r="C60" s="210" t="s">
        <v>141</v>
      </c>
      <c r="D60" s="227">
        <v>45887</v>
      </c>
      <c r="E60" s="220" t="s">
        <v>78</v>
      </c>
      <c r="F60" s="217">
        <f t="shared" si="2"/>
        <v>30</v>
      </c>
      <c r="G60" s="214" t="s">
        <v>79</v>
      </c>
      <c r="H60" s="215"/>
      <c r="I60" s="215"/>
      <c r="J60" s="215"/>
      <c r="K60" s="215"/>
      <c r="L60" s="215"/>
      <c r="M60" s="215"/>
      <c r="N60" s="215"/>
      <c r="O60" s="246"/>
      <c r="P60" s="215"/>
      <c r="Q60" s="215"/>
      <c r="R60" s="215"/>
      <c r="S60" s="215" t="s">
        <v>758</v>
      </c>
      <c r="T60" s="215">
        <f t="shared" si="13"/>
        <v>0</v>
      </c>
      <c r="U60" s="256">
        <f t="shared" si="3"/>
        <v>0</v>
      </c>
      <c r="V60" s="257"/>
      <c r="W60" s="260" t="s">
        <v>758</v>
      </c>
      <c r="X60" s="259">
        <v>800</v>
      </c>
      <c r="Y60" s="267">
        <v>500</v>
      </c>
      <c r="Z60" s="267">
        <v>300</v>
      </c>
      <c r="AA60" s="267">
        <v>200</v>
      </c>
      <c r="AB60" s="267">
        <v>200</v>
      </c>
      <c r="AC60" s="267">
        <v>200</v>
      </c>
      <c r="AD60" s="267">
        <v>100</v>
      </c>
      <c r="AE60" s="268">
        <f t="shared" si="4"/>
        <v>0</v>
      </c>
      <c r="AF60" s="269"/>
      <c r="AG60" s="269"/>
      <c r="AH60" s="269"/>
      <c r="AI60" s="269"/>
      <c r="AJ60" s="269"/>
      <c r="AK60" s="269">
        <v>100</v>
      </c>
      <c r="AL60" s="269"/>
      <c r="AM60" s="269"/>
      <c r="AN60" s="269"/>
      <c r="AO60" s="269"/>
      <c r="AP60" s="269"/>
      <c r="AQ60" s="269"/>
      <c r="AR60" s="269"/>
      <c r="AS60" s="269"/>
      <c r="AT60" s="269"/>
      <c r="AU60" s="276">
        <f t="shared" si="5"/>
        <v>0</v>
      </c>
      <c r="AV60" s="268">
        <f t="shared" si="6"/>
        <v>0</v>
      </c>
      <c r="AW60" s="268">
        <f t="shared" si="7"/>
        <v>2400</v>
      </c>
      <c r="AX60" s="281"/>
      <c r="AY60" s="282"/>
      <c r="AZ60" s="282"/>
      <c r="BA60" s="282"/>
      <c r="BB60" s="282"/>
      <c r="BC60" s="268">
        <f t="shared" si="8"/>
        <v>2400</v>
      </c>
      <c r="BD60" s="283"/>
      <c r="BE60" s="257" t="s">
        <v>85</v>
      </c>
      <c r="BF60" s="94" t="str">
        <f t="shared" si="9"/>
        <v>正确</v>
      </c>
    </row>
    <row r="61" s="1" customFormat="1" ht="39" customHeight="1" spans="1:58">
      <c r="A61" s="208">
        <f t="shared" si="1"/>
        <v>57</v>
      </c>
      <c r="B61" s="237" t="s">
        <v>863</v>
      </c>
      <c r="C61" s="233" t="s">
        <v>692</v>
      </c>
      <c r="D61" s="227">
        <v>45901</v>
      </c>
      <c r="E61" s="238" t="s">
        <v>114</v>
      </c>
      <c r="F61" s="217">
        <f t="shared" si="2"/>
        <v>30</v>
      </c>
      <c r="G61" s="214" t="s">
        <v>79</v>
      </c>
      <c r="H61" s="215"/>
      <c r="I61" s="215"/>
      <c r="J61" s="215"/>
      <c r="K61" s="215"/>
      <c r="L61" s="215"/>
      <c r="M61" s="215"/>
      <c r="N61" s="215"/>
      <c r="O61" s="246"/>
      <c r="P61" s="215"/>
      <c r="Q61" s="215"/>
      <c r="R61" s="215"/>
      <c r="S61" s="215" t="e">
        <v>#N/A</v>
      </c>
      <c r="T61" s="215" t="e">
        <f t="shared" si="13"/>
        <v>#N/A</v>
      </c>
      <c r="U61" s="256">
        <f t="shared" si="3"/>
        <v>0</v>
      </c>
      <c r="V61" s="257" t="s">
        <v>864</v>
      </c>
      <c r="W61" s="260" t="s">
        <v>799</v>
      </c>
      <c r="X61" s="259">
        <v>500</v>
      </c>
      <c r="Y61" s="267">
        <v>300</v>
      </c>
      <c r="Z61" s="267">
        <v>100</v>
      </c>
      <c r="AA61" s="267">
        <v>200</v>
      </c>
      <c r="AB61" s="267">
        <v>200</v>
      </c>
      <c r="AC61" s="267">
        <v>200</v>
      </c>
      <c r="AD61" s="267">
        <v>100</v>
      </c>
      <c r="AE61" s="268">
        <f t="shared" si="4"/>
        <v>0</v>
      </c>
      <c r="AF61" s="269"/>
      <c r="AG61" s="269"/>
      <c r="AH61" s="269"/>
      <c r="AI61" s="269"/>
      <c r="AJ61" s="269"/>
      <c r="AK61" s="269">
        <v>100</v>
      </c>
      <c r="AL61" s="269"/>
      <c r="AM61" s="269"/>
      <c r="AN61" s="269"/>
      <c r="AO61" s="269"/>
      <c r="AP61" s="269"/>
      <c r="AQ61" s="269"/>
      <c r="AR61" s="269"/>
      <c r="AS61" s="269"/>
      <c r="AT61" s="269"/>
      <c r="AU61" s="276">
        <f t="shared" si="5"/>
        <v>0</v>
      </c>
      <c r="AV61" s="268">
        <f t="shared" si="6"/>
        <v>0</v>
      </c>
      <c r="AW61" s="268">
        <f t="shared" si="7"/>
        <v>1700</v>
      </c>
      <c r="AX61" s="281"/>
      <c r="AY61" s="282"/>
      <c r="AZ61" s="282"/>
      <c r="BA61" s="282"/>
      <c r="BB61" s="282"/>
      <c r="BC61" s="268">
        <f t="shared" si="8"/>
        <v>1700</v>
      </c>
      <c r="BD61" s="283"/>
      <c r="BE61" s="257" t="s">
        <v>85</v>
      </c>
      <c r="BF61" s="94" t="str">
        <f t="shared" si="9"/>
        <v>正确</v>
      </c>
    </row>
    <row r="62" s="1" customFormat="1" ht="39" customHeight="1" spans="1:58">
      <c r="A62" s="208">
        <f t="shared" si="1"/>
        <v>58</v>
      </c>
      <c r="B62" s="237" t="s">
        <v>865</v>
      </c>
      <c r="C62" s="226" t="s">
        <v>263</v>
      </c>
      <c r="D62" s="227">
        <v>45901</v>
      </c>
      <c r="E62" s="238" t="s">
        <v>114</v>
      </c>
      <c r="F62" s="217">
        <f t="shared" si="2"/>
        <v>30</v>
      </c>
      <c r="G62" s="214" t="s">
        <v>79</v>
      </c>
      <c r="H62" s="215"/>
      <c r="I62" s="215"/>
      <c r="J62" s="215"/>
      <c r="K62" s="215"/>
      <c r="L62" s="215"/>
      <c r="M62" s="215"/>
      <c r="N62" s="215"/>
      <c r="O62" s="246"/>
      <c r="P62" s="215"/>
      <c r="Q62" s="215"/>
      <c r="R62" s="215"/>
      <c r="S62" s="215" t="e">
        <v>#N/A</v>
      </c>
      <c r="T62" s="215" t="e">
        <f t="shared" si="13"/>
        <v>#N/A</v>
      </c>
      <c r="U62" s="256">
        <f t="shared" si="3"/>
        <v>0</v>
      </c>
      <c r="V62" s="257" t="s">
        <v>864</v>
      </c>
      <c r="W62" s="260" t="s">
        <v>748</v>
      </c>
      <c r="X62" s="259">
        <v>800</v>
      </c>
      <c r="Y62" s="267">
        <v>100</v>
      </c>
      <c r="Z62" s="267">
        <v>100</v>
      </c>
      <c r="AA62" s="267">
        <v>100</v>
      </c>
      <c r="AB62" s="267">
        <v>100</v>
      </c>
      <c r="AC62" s="267">
        <v>100</v>
      </c>
      <c r="AD62" s="267">
        <v>100</v>
      </c>
      <c r="AE62" s="268">
        <f t="shared" si="4"/>
        <v>0</v>
      </c>
      <c r="AF62" s="269"/>
      <c r="AG62" s="269"/>
      <c r="AH62" s="269"/>
      <c r="AI62" s="269"/>
      <c r="AJ62" s="269"/>
      <c r="AK62" s="269">
        <v>100</v>
      </c>
      <c r="AL62" s="269"/>
      <c r="AM62" s="269"/>
      <c r="AN62" s="269"/>
      <c r="AO62" s="269"/>
      <c r="AP62" s="269"/>
      <c r="AQ62" s="269"/>
      <c r="AR62" s="269"/>
      <c r="AS62" s="269"/>
      <c r="AT62" s="269"/>
      <c r="AU62" s="276">
        <f t="shared" si="5"/>
        <v>0</v>
      </c>
      <c r="AV62" s="268">
        <f t="shared" si="6"/>
        <v>0</v>
      </c>
      <c r="AW62" s="268">
        <f t="shared" si="7"/>
        <v>1500</v>
      </c>
      <c r="AX62" s="281"/>
      <c r="AY62" s="282"/>
      <c r="AZ62" s="282"/>
      <c r="BA62" s="282"/>
      <c r="BB62" s="282"/>
      <c r="BC62" s="268">
        <f t="shared" si="8"/>
        <v>1500</v>
      </c>
      <c r="BD62" s="283"/>
      <c r="BE62" s="257" t="s">
        <v>85</v>
      </c>
      <c r="BF62" s="94" t="str">
        <f t="shared" si="9"/>
        <v>正确</v>
      </c>
    </row>
    <row r="63" s="1" customFormat="1" ht="39" customHeight="1" spans="1:58">
      <c r="A63" s="208">
        <f t="shared" si="1"/>
        <v>59</v>
      </c>
      <c r="B63" s="237" t="s">
        <v>866</v>
      </c>
      <c r="C63" s="226" t="s">
        <v>263</v>
      </c>
      <c r="D63" s="227">
        <v>45901</v>
      </c>
      <c r="E63" s="238" t="s">
        <v>114</v>
      </c>
      <c r="F63" s="217">
        <f t="shared" si="2"/>
        <v>30</v>
      </c>
      <c r="G63" s="214" t="s">
        <v>79</v>
      </c>
      <c r="H63" s="215"/>
      <c r="I63" s="215"/>
      <c r="J63" s="215"/>
      <c r="K63" s="215"/>
      <c r="L63" s="215"/>
      <c r="M63" s="215"/>
      <c r="N63" s="215"/>
      <c r="O63" s="246"/>
      <c r="P63" s="215"/>
      <c r="Q63" s="215"/>
      <c r="R63" s="215"/>
      <c r="S63" s="215" t="e">
        <v>#N/A</v>
      </c>
      <c r="T63" s="215" t="e">
        <f t="shared" si="13"/>
        <v>#N/A</v>
      </c>
      <c r="U63" s="256">
        <f t="shared" si="3"/>
        <v>0</v>
      </c>
      <c r="V63" s="257" t="s">
        <v>864</v>
      </c>
      <c r="W63" s="260" t="s">
        <v>748</v>
      </c>
      <c r="X63" s="259">
        <v>800</v>
      </c>
      <c r="Y63" s="267">
        <v>100</v>
      </c>
      <c r="Z63" s="267">
        <v>100</v>
      </c>
      <c r="AA63" s="267">
        <v>100</v>
      </c>
      <c r="AB63" s="267">
        <v>100</v>
      </c>
      <c r="AC63" s="267">
        <v>100</v>
      </c>
      <c r="AD63" s="267">
        <v>100</v>
      </c>
      <c r="AE63" s="268">
        <f t="shared" si="4"/>
        <v>0</v>
      </c>
      <c r="AF63" s="269"/>
      <c r="AG63" s="269"/>
      <c r="AH63" s="269"/>
      <c r="AI63" s="269"/>
      <c r="AJ63" s="269"/>
      <c r="AK63" s="269">
        <v>100</v>
      </c>
      <c r="AL63" s="269"/>
      <c r="AM63" s="269"/>
      <c r="AN63" s="269"/>
      <c r="AO63" s="269"/>
      <c r="AP63" s="269"/>
      <c r="AQ63" s="269"/>
      <c r="AR63" s="269"/>
      <c r="AS63" s="269"/>
      <c r="AT63" s="269"/>
      <c r="AU63" s="276">
        <f t="shared" si="5"/>
        <v>0</v>
      </c>
      <c r="AV63" s="268">
        <f t="shared" si="6"/>
        <v>0</v>
      </c>
      <c r="AW63" s="268">
        <f t="shared" si="7"/>
        <v>1500</v>
      </c>
      <c r="AX63" s="281"/>
      <c r="AY63" s="282"/>
      <c r="AZ63" s="282"/>
      <c r="BA63" s="282"/>
      <c r="BB63" s="282"/>
      <c r="BC63" s="268">
        <f t="shared" si="8"/>
        <v>1500</v>
      </c>
      <c r="BD63" s="283"/>
      <c r="BE63" s="257" t="s">
        <v>85</v>
      </c>
      <c r="BF63" s="94" t="str">
        <f t="shared" si="9"/>
        <v>正确</v>
      </c>
    </row>
    <row r="64" s="1" customFormat="1" ht="42" customHeight="1" spans="1:58">
      <c r="A64" s="208">
        <f t="shared" si="1"/>
        <v>60</v>
      </c>
      <c r="B64" s="237" t="s">
        <v>867</v>
      </c>
      <c r="C64" s="226" t="s">
        <v>692</v>
      </c>
      <c r="D64" s="227">
        <v>45926</v>
      </c>
      <c r="E64" s="238" t="s">
        <v>114</v>
      </c>
      <c r="F64" s="217">
        <f t="shared" si="2"/>
        <v>5</v>
      </c>
      <c r="G64" s="214" t="s">
        <v>79</v>
      </c>
      <c r="H64" s="215"/>
      <c r="I64" s="215"/>
      <c r="J64" s="215"/>
      <c r="K64" s="215"/>
      <c r="L64" s="215"/>
      <c r="M64" s="215"/>
      <c r="N64" s="215"/>
      <c r="O64" s="246"/>
      <c r="P64" s="215"/>
      <c r="Q64" s="215"/>
      <c r="R64" s="215"/>
      <c r="S64" s="215" t="e">
        <v>#N/A</v>
      </c>
      <c r="T64" s="215" t="e">
        <f t="shared" si="13"/>
        <v>#N/A</v>
      </c>
      <c r="U64" s="256">
        <f t="shared" si="3"/>
        <v>0</v>
      </c>
      <c r="V64" s="263" t="s">
        <v>868</v>
      </c>
      <c r="W64" s="260" t="s">
        <v>799</v>
      </c>
      <c r="X64" s="259">
        <f>W64/30*5</f>
        <v>266.666666666667</v>
      </c>
      <c r="Y64" s="267"/>
      <c r="Z64" s="267"/>
      <c r="AA64" s="267"/>
      <c r="AB64" s="267"/>
      <c r="AC64" s="267"/>
      <c r="AD64" s="267"/>
      <c r="AE64" s="268">
        <f t="shared" si="4"/>
        <v>0</v>
      </c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69"/>
      <c r="AT64" s="269"/>
      <c r="AU64" s="276">
        <f t="shared" si="5"/>
        <v>0</v>
      </c>
      <c r="AV64" s="268">
        <f t="shared" si="6"/>
        <v>0</v>
      </c>
      <c r="AW64" s="268">
        <f t="shared" si="7"/>
        <v>266.67</v>
      </c>
      <c r="AX64" s="281"/>
      <c r="AY64" s="282"/>
      <c r="AZ64" s="282"/>
      <c r="BA64" s="282"/>
      <c r="BB64" s="282"/>
      <c r="BC64" s="268">
        <f t="shared" si="8"/>
        <v>266.67</v>
      </c>
      <c r="BD64" s="283"/>
      <c r="BE64" s="263"/>
      <c r="BF64" s="94" t="str">
        <f t="shared" si="9"/>
        <v>错误</v>
      </c>
    </row>
    <row r="65" s="1" customFormat="1" ht="31.95" customHeight="1" spans="1:58">
      <c r="A65" s="208">
        <f t="shared" si="1"/>
        <v>61</v>
      </c>
      <c r="B65" s="237" t="s">
        <v>869</v>
      </c>
      <c r="C65" s="226" t="s">
        <v>141</v>
      </c>
      <c r="D65" s="227">
        <v>45916</v>
      </c>
      <c r="E65" s="238" t="s">
        <v>114</v>
      </c>
      <c r="F65" s="217">
        <f t="shared" si="2"/>
        <v>15</v>
      </c>
      <c r="G65" s="286" t="s">
        <v>79</v>
      </c>
      <c r="H65" s="215"/>
      <c r="I65" s="215"/>
      <c r="J65" s="215"/>
      <c r="K65" s="215"/>
      <c r="L65" s="215"/>
      <c r="M65" s="215"/>
      <c r="N65" s="215"/>
      <c r="O65" s="246"/>
      <c r="P65" s="215"/>
      <c r="Q65" s="215"/>
      <c r="R65" s="215"/>
      <c r="S65" s="215" t="e">
        <v>#N/A</v>
      </c>
      <c r="T65" s="215" t="e">
        <f t="shared" si="13"/>
        <v>#N/A</v>
      </c>
      <c r="U65" s="256">
        <f t="shared" si="3"/>
        <v>0</v>
      </c>
      <c r="V65" s="263" t="s">
        <v>870</v>
      </c>
      <c r="W65" s="260" t="s">
        <v>758</v>
      </c>
      <c r="X65" s="259">
        <f>W65/30*F65</f>
        <v>1150</v>
      </c>
      <c r="Y65" s="267"/>
      <c r="Z65" s="267"/>
      <c r="AA65" s="267"/>
      <c r="AB65" s="267"/>
      <c r="AC65" s="267"/>
      <c r="AD65" s="267"/>
      <c r="AE65" s="268">
        <f t="shared" si="4"/>
        <v>0</v>
      </c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269"/>
      <c r="AT65" s="269"/>
      <c r="AU65" s="276">
        <f t="shared" si="5"/>
        <v>0</v>
      </c>
      <c r="AV65" s="268">
        <f t="shared" si="6"/>
        <v>0</v>
      </c>
      <c r="AW65" s="268">
        <f t="shared" si="7"/>
        <v>1150</v>
      </c>
      <c r="AX65" s="281"/>
      <c r="AY65" s="282"/>
      <c r="AZ65" s="282"/>
      <c r="BA65" s="282"/>
      <c r="BB65" s="282"/>
      <c r="BC65" s="268">
        <f t="shared" si="8"/>
        <v>1150</v>
      </c>
      <c r="BD65" s="283"/>
      <c r="BE65" s="263"/>
      <c r="BF65" s="94" t="str">
        <f t="shared" si="9"/>
        <v>错误</v>
      </c>
    </row>
    <row r="66" s="1" customFormat="1" ht="27" customHeight="1" spans="1:58">
      <c r="A66" s="229">
        <f t="shared" si="1"/>
        <v>62</v>
      </c>
      <c r="B66" s="287"/>
      <c r="C66" s="288"/>
      <c r="D66" s="227"/>
      <c r="E66" s="287"/>
      <c r="F66" s="217">
        <f t="shared" si="2"/>
        <v>30</v>
      </c>
      <c r="G66" s="214"/>
      <c r="H66" s="215"/>
      <c r="I66" s="215"/>
      <c r="J66" s="215"/>
      <c r="K66" s="215"/>
      <c r="L66" s="215"/>
      <c r="M66" s="215"/>
      <c r="N66" s="215"/>
      <c r="O66" s="246"/>
      <c r="P66" s="215"/>
      <c r="Q66" s="215"/>
      <c r="R66" s="215"/>
      <c r="S66" s="215"/>
      <c r="T66" s="215">
        <f t="shared" si="13"/>
        <v>0</v>
      </c>
      <c r="U66" s="256">
        <f t="shared" si="3"/>
        <v>0</v>
      </c>
      <c r="V66" s="257"/>
      <c r="W66" s="260"/>
      <c r="X66" s="289"/>
      <c r="Y66" s="290"/>
      <c r="Z66" s="290"/>
      <c r="AA66" s="290"/>
      <c r="AB66" s="290"/>
      <c r="AC66" s="290"/>
      <c r="AD66" s="269"/>
      <c r="AE66" s="268">
        <f t="shared" si="4"/>
        <v>0</v>
      </c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269"/>
      <c r="AT66" s="269"/>
      <c r="AU66" s="276">
        <f t="shared" si="5"/>
        <v>0</v>
      </c>
      <c r="AV66" s="268">
        <f t="shared" si="6"/>
        <v>0</v>
      </c>
      <c r="AW66" s="268">
        <f t="shared" si="7"/>
        <v>0</v>
      </c>
      <c r="AX66" s="281"/>
      <c r="AY66" s="282"/>
      <c r="AZ66" s="282"/>
      <c r="BA66" s="282"/>
      <c r="BB66" s="282"/>
      <c r="BC66" s="268">
        <f t="shared" si="8"/>
        <v>0</v>
      </c>
      <c r="BD66" s="283"/>
      <c r="BE66" s="291"/>
      <c r="BF66" s="94" t="str">
        <f t="shared" si="9"/>
        <v>正确</v>
      </c>
    </row>
    <row r="67" s="1" customFormat="1" ht="27" customHeight="1" spans="1:58">
      <c r="A67" s="229">
        <f t="shared" si="1"/>
        <v>63</v>
      </c>
      <c r="B67" s="287"/>
      <c r="C67" s="218"/>
      <c r="D67" s="227"/>
      <c r="E67" s="218"/>
      <c r="F67" s="217">
        <f t="shared" si="2"/>
        <v>30</v>
      </c>
      <c r="G67" s="214"/>
      <c r="H67" s="215"/>
      <c r="I67" s="215"/>
      <c r="J67" s="215"/>
      <c r="K67" s="215"/>
      <c r="L67" s="215"/>
      <c r="M67" s="215"/>
      <c r="N67" s="215"/>
      <c r="O67" s="246"/>
      <c r="P67" s="215"/>
      <c r="Q67" s="215"/>
      <c r="R67" s="215"/>
      <c r="S67" s="215"/>
      <c r="T67" s="215">
        <f t="shared" si="13"/>
        <v>0</v>
      </c>
      <c r="U67" s="256">
        <f t="shared" si="3"/>
        <v>0</v>
      </c>
      <c r="V67" s="257"/>
      <c r="W67" s="260"/>
      <c r="X67" s="289"/>
      <c r="Y67" s="290"/>
      <c r="Z67" s="290"/>
      <c r="AA67" s="290"/>
      <c r="AB67" s="290"/>
      <c r="AC67" s="290"/>
      <c r="AD67" s="269"/>
      <c r="AE67" s="268">
        <f t="shared" si="4"/>
        <v>0</v>
      </c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269"/>
      <c r="AT67" s="269"/>
      <c r="AU67" s="276">
        <f t="shared" si="5"/>
        <v>0</v>
      </c>
      <c r="AV67" s="268">
        <f t="shared" si="6"/>
        <v>0</v>
      </c>
      <c r="AW67" s="268">
        <f t="shared" si="7"/>
        <v>0</v>
      </c>
      <c r="AX67" s="281"/>
      <c r="AY67" s="282"/>
      <c r="AZ67" s="282"/>
      <c r="BA67" s="282"/>
      <c r="BB67" s="282"/>
      <c r="BC67" s="268">
        <f t="shared" si="8"/>
        <v>0</v>
      </c>
      <c r="BD67" s="283"/>
      <c r="BE67" s="291"/>
      <c r="BF67" s="94" t="str">
        <f t="shared" si="9"/>
        <v>正确</v>
      </c>
    </row>
    <row r="68" s="1" customFormat="1" ht="27" customHeight="1" spans="1:58">
      <c r="A68" s="229">
        <f t="shared" si="1"/>
        <v>64</v>
      </c>
      <c r="B68" s="287"/>
      <c r="C68" s="218"/>
      <c r="D68" s="227"/>
      <c r="E68" s="218"/>
      <c r="F68" s="217">
        <f t="shared" si="2"/>
        <v>30</v>
      </c>
      <c r="G68" s="214"/>
      <c r="H68" s="215"/>
      <c r="I68" s="215"/>
      <c r="J68" s="215"/>
      <c r="K68" s="215"/>
      <c r="L68" s="215"/>
      <c r="M68" s="215"/>
      <c r="N68" s="215"/>
      <c r="O68" s="246"/>
      <c r="P68" s="215"/>
      <c r="Q68" s="215"/>
      <c r="R68" s="215"/>
      <c r="S68" s="215"/>
      <c r="T68" s="215">
        <f t="shared" si="13"/>
        <v>0</v>
      </c>
      <c r="U68" s="256">
        <f t="shared" si="3"/>
        <v>0</v>
      </c>
      <c r="V68" s="257"/>
      <c r="W68" s="260"/>
      <c r="X68" s="289"/>
      <c r="Y68" s="290"/>
      <c r="Z68" s="290"/>
      <c r="AA68" s="290"/>
      <c r="AB68" s="290"/>
      <c r="AC68" s="290"/>
      <c r="AD68" s="269"/>
      <c r="AE68" s="268">
        <f t="shared" si="4"/>
        <v>0</v>
      </c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269"/>
      <c r="AT68" s="269"/>
      <c r="AU68" s="276">
        <f t="shared" si="5"/>
        <v>0</v>
      </c>
      <c r="AV68" s="268">
        <f t="shared" si="6"/>
        <v>0</v>
      </c>
      <c r="AW68" s="268">
        <f t="shared" si="7"/>
        <v>0</v>
      </c>
      <c r="AX68" s="281"/>
      <c r="AY68" s="282"/>
      <c r="AZ68" s="282"/>
      <c r="BA68" s="282"/>
      <c r="BB68" s="282"/>
      <c r="BC68" s="268">
        <f t="shared" si="8"/>
        <v>0</v>
      </c>
      <c r="BD68" s="283"/>
      <c r="BE68" s="292"/>
      <c r="BF68" s="94" t="str">
        <f t="shared" si="9"/>
        <v>正确</v>
      </c>
    </row>
    <row r="69" s="1" customFormat="1" ht="27" customHeight="1" spans="1:58">
      <c r="A69" s="229">
        <f t="shared" ref="A69:A132" si="15">ROW()-4</f>
        <v>65</v>
      </c>
      <c r="B69" s="287"/>
      <c r="C69" s="218"/>
      <c r="D69" s="227"/>
      <c r="E69" s="218"/>
      <c r="F69" s="217">
        <f t="shared" ref="F69:F132" si="16">IF($C$2-D69+1&lt;$E$2,$C$2-D69+1,$E$2)</f>
        <v>30</v>
      </c>
      <c r="G69" s="214"/>
      <c r="H69" s="215"/>
      <c r="I69" s="215"/>
      <c r="J69" s="215"/>
      <c r="K69" s="215"/>
      <c r="L69" s="215"/>
      <c r="M69" s="215"/>
      <c r="N69" s="215"/>
      <c r="O69" s="246"/>
      <c r="P69" s="215"/>
      <c r="Q69" s="215"/>
      <c r="R69" s="215"/>
      <c r="S69" s="215"/>
      <c r="T69" s="215">
        <f t="shared" si="13"/>
        <v>0</v>
      </c>
      <c r="U69" s="256">
        <f t="shared" ref="U69:U132" si="17">P69+Q69-R69</f>
        <v>0</v>
      </c>
      <c r="V69" s="257"/>
      <c r="W69" s="260"/>
      <c r="X69" s="289"/>
      <c r="Y69" s="290"/>
      <c r="Z69" s="290"/>
      <c r="AA69" s="290"/>
      <c r="AB69" s="290"/>
      <c r="AC69" s="290"/>
      <c r="AD69" s="269"/>
      <c r="AE69" s="268">
        <f t="shared" ref="AE69:AE132" si="18">IF(G69="是",30,0)</f>
        <v>0</v>
      </c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269"/>
      <c r="AT69" s="269"/>
      <c r="AU69" s="276">
        <f t="shared" ref="AU69:AU132" si="19">IFERROR(W69/$E$2*2*H69+I69*2,0)</f>
        <v>0</v>
      </c>
      <c r="AV69" s="268">
        <f t="shared" ref="AV69:AV132" si="20">IFERROR(W69/$E$2*(J69+K69*0.2+L69+M69*0.5),0)</f>
        <v>0</v>
      </c>
      <c r="AW69" s="268">
        <f t="shared" ref="AW69:AW132" si="21">ROUND(SUM(X69:AR69)-SUM(AS69:AV69),2)</f>
        <v>0</v>
      </c>
      <c r="AX69" s="281"/>
      <c r="AY69" s="282"/>
      <c r="AZ69" s="282"/>
      <c r="BA69" s="282"/>
      <c r="BB69" s="282"/>
      <c r="BC69" s="268">
        <f t="shared" ref="BC69:BC132" si="22">ROUND(AW69-SUM(AX69:BB69),2)</f>
        <v>0</v>
      </c>
      <c r="BD69" s="283"/>
      <c r="BE69" s="292"/>
      <c r="BF69" s="94" t="str">
        <f t="shared" ref="BF69:BF132" si="23">IF(W69-SUM(X69:AD69)=0,"正确","错误")</f>
        <v>正确</v>
      </c>
    </row>
    <row r="70" s="1" customFormat="1" customHeight="1" spans="1:58">
      <c r="A70" s="229">
        <f t="shared" si="15"/>
        <v>66</v>
      </c>
      <c r="B70" s="287"/>
      <c r="C70" s="288"/>
      <c r="D70" s="227"/>
      <c r="E70" s="287"/>
      <c r="F70" s="217">
        <f t="shared" si="16"/>
        <v>30</v>
      </c>
      <c r="G70" s="286"/>
      <c r="H70" s="215"/>
      <c r="I70" s="215"/>
      <c r="J70" s="215"/>
      <c r="K70" s="215"/>
      <c r="L70" s="215"/>
      <c r="M70" s="215"/>
      <c r="N70" s="215"/>
      <c r="O70" s="246"/>
      <c r="P70" s="215"/>
      <c r="Q70" s="215"/>
      <c r="R70" s="215"/>
      <c r="S70" s="215"/>
      <c r="T70" s="215">
        <f t="shared" ref="T70:T101" si="24">S70-W70</f>
        <v>0</v>
      </c>
      <c r="U70" s="256">
        <f t="shared" si="17"/>
        <v>0</v>
      </c>
      <c r="V70" s="257"/>
      <c r="W70" s="260"/>
      <c r="X70" s="289"/>
      <c r="Y70" s="290"/>
      <c r="Z70" s="290"/>
      <c r="AA70" s="290"/>
      <c r="AB70" s="290"/>
      <c r="AC70" s="290"/>
      <c r="AD70" s="269"/>
      <c r="AE70" s="268">
        <f t="shared" si="18"/>
        <v>0</v>
      </c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269"/>
      <c r="AT70" s="269"/>
      <c r="AU70" s="276">
        <f t="shared" si="19"/>
        <v>0</v>
      </c>
      <c r="AV70" s="268">
        <f t="shared" si="20"/>
        <v>0</v>
      </c>
      <c r="AW70" s="268">
        <f t="shared" si="21"/>
        <v>0</v>
      </c>
      <c r="AX70" s="281"/>
      <c r="AY70" s="282"/>
      <c r="AZ70" s="282"/>
      <c r="BA70" s="282"/>
      <c r="BB70" s="282"/>
      <c r="BC70" s="268">
        <f t="shared" si="22"/>
        <v>0</v>
      </c>
      <c r="BD70" s="283"/>
      <c r="BE70" s="291"/>
      <c r="BF70" s="94" t="str">
        <f t="shared" si="23"/>
        <v>正确</v>
      </c>
    </row>
    <row r="71" s="1" customFormat="1" customHeight="1" spans="1:58">
      <c r="A71" s="229">
        <f t="shared" si="15"/>
        <v>67</v>
      </c>
      <c r="B71" s="287"/>
      <c r="C71" s="288"/>
      <c r="D71" s="227"/>
      <c r="E71" s="287"/>
      <c r="F71" s="217">
        <f t="shared" si="16"/>
        <v>30</v>
      </c>
      <c r="G71" s="286"/>
      <c r="H71" s="215"/>
      <c r="I71" s="215"/>
      <c r="J71" s="215"/>
      <c r="K71" s="215"/>
      <c r="L71" s="215"/>
      <c r="M71" s="215"/>
      <c r="N71" s="215"/>
      <c r="O71" s="246"/>
      <c r="P71" s="215"/>
      <c r="Q71" s="215"/>
      <c r="R71" s="215"/>
      <c r="S71" s="215"/>
      <c r="T71" s="215">
        <f t="shared" si="24"/>
        <v>0</v>
      </c>
      <c r="U71" s="256">
        <f t="shared" si="17"/>
        <v>0</v>
      </c>
      <c r="V71" s="263"/>
      <c r="W71" s="260"/>
      <c r="X71" s="289"/>
      <c r="Y71" s="290"/>
      <c r="Z71" s="290"/>
      <c r="AA71" s="290"/>
      <c r="AB71" s="290"/>
      <c r="AC71" s="290"/>
      <c r="AD71" s="269"/>
      <c r="AE71" s="268">
        <f t="shared" si="18"/>
        <v>0</v>
      </c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269"/>
      <c r="AT71" s="269"/>
      <c r="AU71" s="276">
        <f t="shared" si="19"/>
        <v>0</v>
      </c>
      <c r="AV71" s="268">
        <f t="shared" si="20"/>
        <v>0</v>
      </c>
      <c r="AW71" s="268">
        <f t="shared" si="21"/>
        <v>0</v>
      </c>
      <c r="AX71" s="281"/>
      <c r="AY71" s="282"/>
      <c r="AZ71" s="282"/>
      <c r="BA71" s="282"/>
      <c r="BB71" s="282"/>
      <c r="BC71" s="268">
        <f t="shared" si="22"/>
        <v>0</v>
      </c>
      <c r="BD71" s="283"/>
      <c r="BE71" s="291"/>
      <c r="BF71" s="94" t="str">
        <f t="shared" si="23"/>
        <v>正确</v>
      </c>
    </row>
    <row r="72" s="1" customFormat="1" customHeight="1" spans="1:58">
      <c r="A72" s="229">
        <f t="shared" si="15"/>
        <v>68</v>
      </c>
      <c r="B72" s="287"/>
      <c r="C72" s="288"/>
      <c r="D72" s="227"/>
      <c r="E72" s="287"/>
      <c r="F72" s="217">
        <f t="shared" si="16"/>
        <v>30</v>
      </c>
      <c r="G72" s="286"/>
      <c r="H72" s="215"/>
      <c r="I72" s="215"/>
      <c r="J72" s="215"/>
      <c r="K72" s="215"/>
      <c r="L72" s="215"/>
      <c r="M72" s="215"/>
      <c r="N72" s="215"/>
      <c r="O72" s="246"/>
      <c r="P72" s="215"/>
      <c r="Q72" s="215"/>
      <c r="R72" s="215"/>
      <c r="S72" s="215"/>
      <c r="T72" s="215">
        <f t="shared" si="24"/>
        <v>0</v>
      </c>
      <c r="U72" s="256">
        <f t="shared" si="17"/>
        <v>0</v>
      </c>
      <c r="V72" s="263"/>
      <c r="W72" s="260"/>
      <c r="X72" s="289"/>
      <c r="Y72" s="290"/>
      <c r="Z72" s="290"/>
      <c r="AA72" s="290"/>
      <c r="AB72" s="290"/>
      <c r="AC72" s="290"/>
      <c r="AD72" s="269"/>
      <c r="AE72" s="268">
        <f t="shared" si="18"/>
        <v>0</v>
      </c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76">
        <f t="shared" si="19"/>
        <v>0</v>
      </c>
      <c r="AV72" s="268">
        <f t="shared" si="20"/>
        <v>0</v>
      </c>
      <c r="AW72" s="268">
        <f t="shared" si="21"/>
        <v>0</v>
      </c>
      <c r="AX72" s="281"/>
      <c r="AY72" s="282"/>
      <c r="AZ72" s="282"/>
      <c r="BA72" s="282"/>
      <c r="BB72" s="282"/>
      <c r="BC72" s="268">
        <f t="shared" si="22"/>
        <v>0</v>
      </c>
      <c r="BD72" s="283"/>
      <c r="BE72" s="291"/>
      <c r="BF72" s="94" t="str">
        <f t="shared" si="23"/>
        <v>正确</v>
      </c>
    </row>
    <row r="73" s="1" customFormat="1" customHeight="1" spans="1:58">
      <c r="A73" s="229">
        <f t="shared" si="15"/>
        <v>69</v>
      </c>
      <c r="B73" s="287"/>
      <c r="C73" s="288"/>
      <c r="D73" s="227"/>
      <c r="E73" s="287"/>
      <c r="F73" s="217">
        <f t="shared" si="16"/>
        <v>30</v>
      </c>
      <c r="G73" s="286"/>
      <c r="H73" s="215"/>
      <c r="I73" s="215"/>
      <c r="J73" s="215"/>
      <c r="K73" s="215"/>
      <c r="L73" s="215"/>
      <c r="M73" s="215"/>
      <c r="N73" s="215"/>
      <c r="O73" s="246"/>
      <c r="P73" s="215"/>
      <c r="Q73" s="215"/>
      <c r="R73" s="215"/>
      <c r="S73" s="215"/>
      <c r="T73" s="215">
        <f t="shared" si="24"/>
        <v>0</v>
      </c>
      <c r="U73" s="256">
        <f t="shared" si="17"/>
        <v>0</v>
      </c>
      <c r="V73" s="263"/>
      <c r="W73" s="260"/>
      <c r="X73" s="289"/>
      <c r="Y73" s="290"/>
      <c r="Z73" s="290"/>
      <c r="AA73" s="290"/>
      <c r="AB73" s="290"/>
      <c r="AC73" s="290"/>
      <c r="AD73" s="269"/>
      <c r="AE73" s="268">
        <f t="shared" si="18"/>
        <v>0</v>
      </c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76">
        <f t="shared" si="19"/>
        <v>0</v>
      </c>
      <c r="AV73" s="268">
        <f t="shared" si="20"/>
        <v>0</v>
      </c>
      <c r="AW73" s="268">
        <f t="shared" si="21"/>
        <v>0</v>
      </c>
      <c r="AX73" s="281"/>
      <c r="AY73" s="282"/>
      <c r="AZ73" s="282"/>
      <c r="BA73" s="282"/>
      <c r="BB73" s="282"/>
      <c r="BC73" s="268">
        <f t="shared" si="22"/>
        <v>0</v>
      </c>
      <c r="BD73" s="283"/>
      <c r="BE73" s="291"/>
      <c r="BF73" s="94" t="str">
        <f t="shared" si="23"/>
        <v>正确</v>
      </c>
    </row>
    <row r="74" s="1" customFormat="1" customHeight="1" spans="1:58">
      <c r="A74" s="229">
        <f t="shared" si="15"/>
        <v>70</v>
      </c>
      <c r="B74" s="287"/>
      <c r="C74" s="288"/>
      <c r="D74" s="227"/>
      <c r="E74" s="287"/>
      <c r="F74" s="217">
        <f t="shared" si="16"/>
        <v>30</v>
      </c>
      <c r="G74" s="286"/>
      <c r="H74" s="215"/>
      <c r="I74" s="215"/>
      <c r="J74" s="215"/>
      <c r="K74" s="215"/>
      <c r="L74" s="215"/>
      <c r="M74" s="215"/>
      <c r="N74" s="215"/>
      <c r="O74" s="246"/>
      <c r="P74" s="215"/>
      <c r="Q74" s="215"/>
      <c r="R74" s="215"/>
      <c r="S74" s="215"/>
      <c r="T74" s="215">
        <f t="shared" si="24"/>
        <v>0</v>
      </c>
      <c r="U74" s="256">
        <f t="shared" si="17"/>
        <v>0</v>
      </c>
      <c r="V74" s="263"/>
      <c r="W74" s="260"/>
      <c r="X74" s="289"/>
      <c r="Y74" s="290"/>
      <c r="Z74" s="290"/>
      <c r="AA74" s="290"/>
      <c r="AB74" s="290"/>
      <c r="AC74" s="290"/>
      <c r="AD74" s="269"/>
      <c r="AE74" s="268">
        <f t="shared" si="18"/>
        <v>0</v>
      </c>
      <c r="AF74" s="269"/>
      <c r="AG74" s="269"/>
      <c r="AH74" s="269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269"/>
      <c r="AT74" s="269"/>
      <c r="AU74" s="276">
        <f t="shared" si="19"/>
        <v>0</v>
      </c>
      <c r="AV74" s="268">
        <f t="shared" si="20"/>
        <v>0</v>
      </c>
      <c r="AW74" s="268">
        <f t="shared" si="21"/>
        <v>0</v>
      </c>
      <c r="AX74" s="281"/>
      <c r="AY74" s="282"/>
      <c r="AZ74" s="282"/>
      <c r="BA74" s="282"/>
      <c r="BB74" s="282"/>
      <c r="BC74" s="268">
        <f t="shared" si="22"/>
        <v>0</v>
      </c>
      <c r="BD74" s="283"/>
      <c r="BE74" s="291"/>
      <c r="BF74" s="94" t="str">
        <f t="shared" si="23"/>
        <v>正确</v>
      </c>
    </row>
    <row r="75" s="1" customFormat="1" customHeight="1" spans="1:58">
      <c r="A75" s="229">
        <f t="shared" si="15"/>
        <v>71</v>
      </c>
      <c r="B75" s="287"/>
      <c r="C75" s="288"/>
      <c r="D75" s="227"/>
      <c r="E75" s="287"/>
      <c r="F75" s="217">
        <f t="shared" si="16"/>
        <v>30</v>
      </c>
      <c r="G75" s="286"/>
      <c r="H75" s="215"/>
      <c r="I75" s="215"/>
      <c r="J75" s="215"/>
      <c r="K75" s="215"/>
      <c r="L75" s="215"/>
      <c r="M75" s="215"/>
      <c r="N75" s="215"/>
      <c r="O75" s="246"/>
      <c r="P75" s="215"/>
      <c r="Q75" s="215"/>
      <c r="R75" s="215"/>
      <c r="S75" s="215"/>
      <c r="T75" s="215">
        <f t="shared" si="24"/>
        <v>0</v>
      </c>
      <c r="U75" s="256">
        <f t="shared" si="17"/>
        <v>0</v>
      </c>
      <c r="V75" s="263"/>
      <c r="W75" s="260"/>
      <c r="X75" s="289"/>
      <c r="Y75" s="290"/>
      <c r="Z75" s="290"/>
      <c r="AA75" s="290"/>
      <c r="AB75" s="290"/>
      <c r="AC75" s="290"/>
      <c r="AD75" s="269"/>
      <c r="AE75" s="268">
        <f t="shared" si="18"/>
        <v>0</v>
      </c>
      <c r="AF75" s="269"/>
      <c r="AG75" s="269"/>
      <c r="AH75" s="269"/>
      <c r="AI75" s="269"/>
      <c r="AJ75" s="269"/>
      <c r="AK75" s="269"/>
      <c r="AL75" s="269"/>
      <c r="AM75" s="269"/>
      <c r="AN75" s="269"/>
      <c r="AO75" s="269"/>
      <c r="AP75" s="269"/>
      <c r="AQ75" s="269"/>
      <c r="AR75" s="269"/>
      <c r="AS75" s="269"/>
      <c r="AT75" s="269"/>
      <c r="AU75" s="276">
        <f t="shared" si="19"/>
        <v>0</v>
      </c>
      <c r="AV75" s="268">
        <f t="shared" si="20"/>
        <v>0</v>
      </c>
      <c r="AW75" s="268">
        <f t="shared" si="21"/>
        <v>0</v>
      </c>
      <c r="AX75" s="281"/>
      <c r="AY75" s="282"/>
      <c r="AZ75" s="282"/>
      <c r="BA75" s="282"/>
      <c r="BB75" s="282"/>
      <c r="BC75" s="268">
        <f t="shared" si="22"/>
        <v>0</v>
      </c>
      <c r="BD75" s="283"/>
      <c r="BE75" s="291"/>
      <c r="BF75" s="94" t="str">
        <f t="shared" si="23"/>
        <v>正确</v>
      </c>
    </row>
    <row r="76" s="1" customFormat="1" customHeight="1" spans="1:58">
      <c r="A76" s="229">
        <f t="shared" si="15"/>
        <v>72</v>
      </c>
      <c r="B76" s="287"/>
      <c r="C76" s="288"/>
      <c r="D76" s="227"/>
      <c r="E76" s="287"/>
      <c r="F76" s="217">
        <f t="shared" si="16"/>
        <v>30</v>
      </c>
      <c r="G76" s="286"/>
      <c r="H76" s="215"/>
      <c r="I76" s="215"/>
      <c r="J76" s="215"/>
      <c r="K76" s="215"/>
      <c r="L76" s="215"/>
      <c r="M76" s="215"/>
      <c r="N76" s="215"/>
      <c r="O76" s="246"/>
      <c r="P76" s="215"/>
      <c r="Q76" s="215"/>
      <c r="R76" s="215"/>
      <c r="S76" s="215"/>
      <c r="T76" s="215">
        <f t="shared" si="24"/>
        <v>0</v>
      </c>
      <c r="U76" s="256">
        <f t="shared" si="17"/>
        <v>0</v>
      </c>
      <c r="V76" s="263"/>
      <c r="W76" s="260"/>
      <c r="X76" s="289"/>
      <c r="Y76" s="290"/>
      <c r="Z76" s="290"/>
      <c r="AA76" s="290"/>
      <c r="AB76" s="290"/>
      <c r="AC76" s="290"/>
      <c r="AD76" s="269"/>
      <c r="AE76" s="268">
        <f t="shared" si="18"/>
        <v>0</v>
      </c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269"/>
      <c r="AT76" s="269"/>
      <c r="AU76" s="276">
        <f t="shared" si="19"/>
        <v>0</v>
      </c>
      <c r="AV76" s="268">
        <f t="shared" si="20"/>
        <v>0</v>
      </c>
      <c r="AW76" s="268">
        <f t="shared" si="21"/>
        <v>0</v>
      </c>
      <c r="AX76" s="281"/>
      <c r="AY76" s="282"/>
      <c r="AZ76" s="282"/>
      <c r="BA76" s="282"/>
      <c r="BB76" s="282"/>
      <c r="BC76" s="268">
        <f t="shared" si="22"/>
        <v>0</v>
      </c>
      <c r="BD76" s="283"/>
      <c r="BE76" s="291"/>
      <c r="BF76" s="94" t="str">
        <f t="shared" si="23"/>
        <v>正确</v>
      </c>
    </row>
    <row r="77" s="1" customFormat="1" customHeight="1" spans="1:58">
      <c r="A77" s="229">
        <f t="shared" si="15"/>
        <v>73</v>
      </c>
      <c r="B77" s="287"/>
      <c r="C77" s="288"/>
      <c r="D77" s="227"/>
      <c r="E77" s="287"/>
      <c r="F77" s="217">
        <f t="shared" si="16"/>
        <v>30</v>
      </c>
      <c r="G77" s="286"/>
      <c r="H77" s="215"/>
      <c r="I77" s="215"/>
      <c r="J77" s="215"/>
      <c r="K77" s="215"/>
      <c r="L77" s="215"/>
      <c r="M77" s="215"/>
      <c r="N77" s="215"/>
      <c r="O77" s="246"/>
      <c r="P77" s="215"/>
      <c r="Q77" s="215"/>
      <c r="R77" s="215"/>
      <c r="S77" s="215"/>
      <c r="T77" s="215">
        <f t="shared" si="24"/>
        <v>0</v>
      </c>
      <c r="U77" s="256">
        <f t="shared" si="17"/>
        <v>0</v>
      </c>
      <c r="V77" s="263"/>
      <c r="W77" s="260"/>
      <c r="X77" s="289"/>
      <c r="Y77" s="290"/>
      <c r="Z77" s="290"/>
      <c r="AA77" s="290"/>
      <c r="AB77" s="290"/>
      <c r="AC77" s="290"/>
      <c r="AD77" s="269"/>
      <c r="AE77" s="268">
        <f t="shared" si="18"/>
        <v>0</v>
      </c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269"/>
      <c r="AT77" s="269"/>
      <c r="AU77" s="276">
        <f t="shared" si="19"/>
        <v>0</v>
      </c>
      <c r="AV77" s="268">
        <f t="shared" si="20"/>
        <v>0</v>
      </c>
      <c r="AW77" s="268">
        <f t="shared" si="21"/>
        <v>0</v>
      </c>
      <c r="AX77" s="281"/>
      <c r="AY77" s="282"/>
      <c r="AZ77" s="282"/>
      <c r="BA77" s="282"/>
      <c r="BB77" s="282"/>
      <c r="BC77" s="268">
        <f t="shared" si="22"/>
        <v>0</v>
      </c>
      <c r="BD77" s="283"/>
      <c r="BE77" s="291"/>
      <c r="BF77" s="94" t="str">
        <f t="shared" si="23"/>
        <v>正确</v>
      </c>
    </row>
    <row r="78" s="1" customFormat="1" customHeight="1" spans="1:58">
      <c r="A78" s="229">
        <f t="shared" si="15"/>
        <v>74</v>
      </c>
      <c r="B78" s="287"/>
      <c r="C78" s="288"/>
      <c r="D78" s="227"/>
      <c r="E78" s="287"/>
      <c r="F78" s="217">
        <f t="shared" si="16"/>
        <v>30</v>
      </c>
      <c r="G78" s="286"/>
      <c r="H78" s="215"/>
      <c r="I78" s="215"/>
      <c r="J78" s="215"/>
      <c r="K78" s="215"/>
      <c r="L78" s="215"/>
      <c r="M78" s="215"/>
      <c r="N78" s="215"/>
      <c r="O78" s="246"/>
      <c r="P78" s="215"/>
      <c r="Q78" s="215"/>
      <c r="R78" s="215"/>
      <c r="S78" s="215"/>
      <c r="T78" s="215">
        <f t="shared" si="24"/>
        <v>0</v>
      </c>
      <c r="U78" s="256">
        <f t="shared" si="17"/>
        <v>0</v>
      </c>
      <c r="V78" s="263"/>
      <c r="W78" s="260"/>
      <c r="X78" s="289"/>
      <c r="Y78" s="290"/>
      <c r="Z78" s="290"/>
      <c r="AA78" s="290"/>
      <c r="AB78" s="290"/>
      <c r="AC78" s="290"/>
      <c r="AD78" s="269"/>
      <c r="AE78" s="268">
        <f t="shared" si="18"/>
        <v>0</v>
      </c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269"/>
      <c r="AT78" s="269"/>
      <c r="AU78" s="276">
        <f t="shared" si="19"/>
        <v>0</v>
      </c>
      <c r="AV78" s="268">
        <f t="shared" si="20"/>
        <v>0</v>
      </c>
      <c r="AW78" s="268">
        <f t="shared" si="21"/>
        <v>0</v>
      </c>
      <c r="AX78" s="281"/>
      <c r="AY78" s="282"/>
      <c r="AZ78" s="282"/>
      <c r="BA78" s="282"/>
      <c r="BB78" s="282"/>
      <c r="BC78" s="268">
        <f t="shared" si="22"/>
        <v>0</v>
      </c>
      <c r="BD78" s="283"/>
      <c r="BE78" s="291"/>
      <c r="BF78" s="94" t="str">
        <f t="shared" si="23"/>
        <v>正确</v>
      </c>
    </row>
    <row r="79" s="1" customFormat="1" customHeight="1" spans="1:58">
      <c r="A79" s="229">
        <f t="shared" si="15"/>
        <v>75</v>
      </c>
      <c r="B79" s="287"/>
      <c r="C79" s="288"/>
      <c r="D79" s="227"/>
      <c r="E79" s="287"/>
      <c r="F79" s="217">
        <f t="shared" si="16"/>
        <v>30</v>
      </c>
      <c r="G79" s="286"/>
      <c r="H79" s="215"/>
      <c r="I79" s="215"/>
      <c r="J79" s="215"/>
      <c r="K79" s="215"/>
      <c r="L79" s="215"/>
      <c r="M79" s="215"/>
      <c r="N79" s="215"/>
      <c r="O79" s="246"/>
      <c r="P79" s="215"/>
      <c r="Q79" s="215"/>
      <c r="R79" s="215"/>
      <c r="S79" s="215"/>
      <c r="T79" s="215">
        <f t="shared" si="24"/>
        <v>0</v>
      </c>
      <c r="U79" s="256">
        <f t="shared" si="17"/>
        <v>0</v>
      </c>
      <c r="V79" s="263"/>
      <c r="W79" s="260"/>
      <c r="X79" s="289"/>
      <c r="Y79" s="290"/>
      <c r="Z79" s="290"/>
      <c r="AA79" s="290"/>
      <c r="AB79" s="290"/>
      <c r="AC79" s="290"/>
      <c r="AD79" s="269"/>
      <c r="AE79" s="268">
        <f t="shared" si="18"/>
        <v>0</v>
      </c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269"/>
      <c r="AT79" s="269"/>
      <c r="AU79" s="276">
        <f t="shared" si="19"/>
        <v>0</v>
      </c>
      <c r="AV79" s="268">
        <f t="shared" si="20"/>
        <v>0</v>
      </c>
      <c r="AW79" s="268">
        <f t="shared" si="21"/>
        <v>0</v>
      </c>
      <c r="AX79" s="281"/>
      <c r="AY79" s="282"/>
      <c r="AZ79" s="282"/>
      <c r="BA79" s="282"/>
      <c r="BB79" s="282"/>
      <c r="BC79" s="268">
        <f t="shared" si="22"/>
        <v>0</v>
      </c>
      <c r="BD79" s="283"/>
      <c r="BE79" s="291"/>
      <c r="BF79" s="94" t="str">
        <f t="shared" si="23"/>
        <v>正确</v>
      </c>
    </row>
    <row r="80" s="1" customFormat="1" customHeight="1" spans="1:58">
      <c r="A80" s="229">
        <f t="shared" si="15"/>
        <v>76</v>
      </c>
      <c r="B80" s="287"/>
      <c r="C80" s="288"/>
      <c r="D80" s="227"/>
      <c r="E80" s="287"/>
      <c r="F80" s="217">
        <f t="shared" si="16"/>
        <v>30</v>
      </c>
      <c r="G80" s="286"/>
      <c r="H80" s="215"/>
      <c r="I80" s="215"/>
      <c r="J80" s="215"/>
      <c r="K80" s="215"/>
      <c r="L80" s="215"/>
      <c r="M80" s="215"/>
      <c r="N80" s="215"/>
      <c r="O80" s="246"/>
      <c r="P80" s="215"/>
      <c r="Q80" s="215"/>
      <c r="R80" s="215"/>
      <c r="S80" s="215"/>
      <c r="T80" s="215">
        <f t="shared" si="24"/>
        <v>0</v>
      </c>
      <c r="U80" s="256">
        <f t="shared" si="17"/>
        <v>0</v>
      </c>
      <c r="V80" s="263"/>
      <c r="W80" s="260"/>
      <c r="X80" s="289"/>
      <c r="Y80" s="290"/>
      <c r="Z80" s="290"/>
      <c r="AA80" s="290"/>
      <c r="AB80" s="290"/>
      <c r="AC80" s="290"/>
      <c r="AD80" s="269"/>
      <c r="AE80" s="268">
        <f t="shared" si="18"/>
        <v>0</v>
      </c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269"/>
      <c r="AT80" s="269"/>
      <c r="AU80" s="276">
        <f t="shared" si="19"/>
        <v>0</v>
      </c>
      <c r="AV80" s="268">
        <f t="shared" si="20"/>
        <v>0</v>
      </c>
      <c r="AW80" s="268">
        <f t="shared" si="21"/>
        <v>0</v>
      </c>
      <c r="AX80" s="281"/>
      <c r="AY80" s="282"/>
      <c r="AZ80" s="282"/>
      <c r="BA80" s="282"/>
      <c r="BB80" s="282"/>
      <c r="BC80" s="268">
        <f t="shared" si="22"/>
        <v>0</v>
      </c>
      <c r="BD80" s="283"/>
      <c r="BE80" s="291"/>
      <c r="BF80" s="94" t="str">
        <f t="shared" si="23"/>
        <v>正确</v>
      </c>
    </row>
    <row r="81" s="1" customFormat="1" customHeight="1" spans="1:58">
      <c r="A81" s="229">
        <f t="shared" si="15"/>
        <v>77</v>
      </c>
      <c r="B81" s="287"/>
      <c r="C81" s="288"/>
      <c r="D81" s="227"/>
      <c r="E81" s="287"/>
      <c r="F81" s="217">
        <f t="shared" si="16"/>
        <v>30</v>
      </c>
      <c r="G81" s="286"/>
      <c r="H81" s="215"/>
      <c r="I81" s="215"/>
      <c r="J81" s="215"/>
      <c r="K81" s="215"/>
      <c r="L81" s="215"/>
      <c r="M81" s="215"/>
      <c r="N81" s="215"/>
      <c r="O81" s="246"/>
      <c r="P81" s="215"/>
      <c r="Q81" s="215"/>
      <c r="R81" s="215"/>
      <c r="S81" s="215"/>
      <c r="T81" s="215">
        <f t="shared" si="24"/>
        <v>0</v>
      </c>
      <c r="U81" s="256">
        <f t="shared" si="17"/>
        <v>0</v>
      </c>
      <c r="V81" s="263"/>
      <c r="W81" s="260"/>
      <c r="X81" s="289"/>
      <c r="Y81" s="290"/>
      <c r="Z81" s="290"/>
      <c r="AA81" s="290"/>
      <c r="AB81" s="290"/>
      <c r="AC81" s="290"/>
      <c r="AD81" s="269"/>
      <c r="AE81" s="268">
        <f t="shared" si="18"/>
        <v>0</v>
      </c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269"/>
      <c r="AT81" s="269"/>
      <c r="AU81" s="276">
        <f t="shared" si="19"/>
        <v>0</v>
      </c>
      <c r="AV81" s="268">
        <f t="shared" si="20"/>
        <v>0</v>
      </c>
      <c r="AW81" s="268">
        <f t="shared" si="21"/>
        <v>0</v>
      </c>
      <c r="AX81" s="281"/>
      <c r="AY81" s="282"/>
      <c r="AZ81" s="282"/>
      <c r="BA81" s="282"/>
      <c r="BB81" s="282"/>
      <c r="BC81" s="268">
        <f t="shared" si="22"/>
        <v>0</v>
      </c>
      <c r="BD81" s="283"/>
      <c r="BE81" s="291"/>
      <c r="BF81" s="94" t="str">
        <f t="shared" si="23"/>
        <v>正确</v>
      </c>
    </row>
    <row r="82" s="1" customFormat="1" customHeight="1" spans="1:58">
      <c r="A82" s="229">
        <f t="shared" si="15"/>
        <v>78</v>
      </c>
      <c r="B82" s="287"/>
      <c r="C82" s="288"/>
      <c r="D82" s="227"/>
      <c r="E82" s="287"/>
      <c r="F82" s="217">
        <f t="shared" si="16"/>
        <v>30</v>
      </c>
      <c r="G82" s="286"/>
      <c r="H82" s="215"/>
      <c r="I82" s="215"/>
      <c r="J82" s="215"/>
      <c r="K82" s="215"/>
      <c r="L82" s="215"/>
      <c r="M82" s="215"/>
      <c r="N82" s="215"/>
      <c r="O82" s="246"/>
      <c r="P82" s="215"/>
      <c r="Q82" s="215"/>
      <c r="R82" s="215"/>
      <c r="S82" s="215"/>
      <c r="T82" s="215">
        <f t="shared" si="24"/>
        <v>0</v>
      </c>
      <c r="U82" s="256">
        <f t="shared" si="17"/>
        <v>0</v>
      </c>
      <c r="V82" s="263"/>
      <c r="W82" s="260"/>
      <c r="X82" s="289"/>
      <c r="Y82" s="290"/>
      <c r="Z82" s="290"/>
      <c r="AA82" s="290"/>
      <c r="AB82" s="290"/>
      <c r="AC82" s="290"/>
      <c r="AD82" s="269"/>
      <c r="AE82" s="268">
        <f t="shared" si="18"/>
        <v>0</v>
      </c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269"/>
      <c r="AT82" s="269"/>
      <c r="AU82" s="276">
        <f t="shared" si="19"/>
        <v>0</v>
      </c>
      <c r="AV82" s="268">
        <f t="shared" si="20"/>
        <v>0</v>
      </c>
      <c r="AW82" s="268">
        <f t="shared" si="21"/>
        <v>0</v>
      </c>
      <c r="AX82" s="281"/>
      <c r="AY82" s="282"/>
      <c r="AZ82" s="282"/>
      <c r="BA82" s="282"/>
      <c r="BB82" s="282"/>
      <c r="BC82" s="268">
        <f t="shared" si="22"/>
        <v>0</v>
      </c>
      <c r="BD82" s="283"/>
      <c r="BE82" s="291"/>
      <c r="BF82" s="94" t="str">
        <f t="shared" si="23"/>
        <v>正确</v>
      </c>
    </row>
    <row r="83" s="1" customFormat="1" customHeight="1" spans="1:58">
      <c r="A83" s="229">
        <f t="shared" si="15"/>
        <v>79</v>
      </c>
      <c r="B83" s="287"/>
      <c r="C83" s="288"/>
      <c r="D83" s="227"/>
      <c r="E83" s="287"/>
      <c r="F83" s="217">
        <f t="shared" si="16"/>
        <v>30</v>
      </c>
      <c r="G83" s="286"/>
      <c r="H83" s="215"/>
      <c r="I83" s="215"/>
      <c r="J83" s="215"/>
      <c r="K83" s="215"/>
      <c r="L83" s="215"/>
      <c r="M83" s="215"/>
      <c r="N83" s="215"/>
      <c r="O83" s="246"/>
      <c r="P83" s="215"/>
      <c r="Q83" s="215"/>
      <c r="R83" s="215"/>
      <c r="S83" s="215"/>
      <c r="T83" s="215">
        <f t="shared" si="24"/>
        <v>0</v>
      </c>
      <c r="U83" s="256">
        <f t="shared" si="17"/>
        <v>0</v>
      </c>
      <c r="V83" s="263"/>
      <c r="W83" s="260"/>
      <c r="X83" s="289"/>
      <c r="Y83" s="290"/>
      <c r="Z83" s="290"/>
      <c r="AA83" s="290"/>
      <c r="AB83" s="290"/>
      <c r="AC83" s="290"/>
      <c r="AD83" s="269"/>
      <c r="AE83" s="268">
        <f t="shared" si="18"/>
        <v>0</v>
      </c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269"/>
      <c r="AT83" s="269"/>
      <c r="AU83" s="276">
        <f t="shared" si="19"/>
        <v>0</v>
      </c>
      <c r="AV83" s="268">
        <f t="shared" si="20"/>
        <v>0</v>
      </c>
      <c r="AW83" s="268">
        <f t="shared" si="21"/>
        <v>0</v>
      </c>
      <c r="AX83" s="281"/>
      <c r="AY83" s="282"/>
      <c r="AZ83" s="282"/>
      <c r="BA83" s="282"/>
      <c r="BB83" s="282"/>
      <c r="BC83" s="268">
        <f t="shared" si="22"/>
        <v>0</v>
      </c>
      <c r="BD83" s="283"/>
      <c r="BE83" s="291"/>
      <c r="BF83" s="94" t="str">
        <f t="shared" si="23"/>
        <v>正确</v>
      </c>
    </row>
    <row r="84" s="1" customFormat="1" customHeight="1" spans="1:58">
      <c r="A84" s="229">
        <f t="shared" si="15"/>
        <v>80</v>
      </c>
      <c r="B84" s="287"/>
      <c r="C84" s="288"/>
      <c r="D84" s="227"/>
      <c r="E84" s="287"/>
      <c r="F84" s="217">
        <f t="shared" si="16"/>
        <v>30</v>
      </c>
      <c r="G84" s="286"/>
      <c r="H84" s="215"/>
      <c r="I84" s="215"/>
      <c r="J84" s="215"/>
      <c r="K84" s="215"/>
      <c r="L84" s="215"/>
      <c r="M84" s="215"/>
      <c r="N84" s="215"/>
      <c r="O84" s="246"/>
      <c r="P84" s="215"/>
      <c r="Q84" s="215"/>
      <c r="R84" s="215"/>
      <c r="S84" s="215"/>
      <c r="T84" s="215">
        <f t="shared" si="24"/>
        <v>0</v>
      </c>
      <c r="U84" s="256">
        <f t="shared" si="17"/>
        <v>0</v>
      </c>
      <c r="V84" s="263"/>
      <c r="W84" s="260"/>
      <c r="X84" s="289"/>
      <c r="Y84" s="290"/>
      <c r="Z84" s="290"/>
      <c r="AA84" s="290"/>
      <c r="AB84" s="290"/>
      <c r="AC84" s="290"/>
      <c r="AD84" s="269"/>
      <c r="AE84" s="268">
        <f t="shared" si="18"/>
        <v>0</v>
      </c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269"/>
      <c r="AT84" s="269"/>
      <c r="AU84" s="276">
        <f t="shared" si="19"/>
        <v>0</v>
      </c>
      <c r="AV84" s="268">
        <f t="shared" si="20"/>
        <v>0</v>
      </c>
      <c r="AW84" s="268">
        <f t="shared" si="21"/>
        <v>0</v>
      </c>
      <c r="AX84" s="281"/>
      <c r="AY84" s="282"/>
      <c r="AZ84" s="282"/>
      <c r="BA84" s="282"/>
      <c r="BB84" s="282"/>
      <c r="BC84" s="268">
        <f t="shared" si="22"/>
        <v>0</v>
      </c>
      <c r="BD84" s="283"/>
      <c r="BE84" s="291"/>
      <c r="BF84" s="94" t="str">
        <f t="shared" si="23"/>
        <v>正确</v>
      </c>
    </row>
    <row r="85" s="1" customFormat="1" customHeight="1" spans="1:58">
      <c r="A85" s="229">
        <f t="shared" si="15"/>
        <v>81</v>
      </c>
      <c r="B85" s="287"/>
      <c r="C85" s="288"/>
      <c r="D85" s="227"/>
      <c r="E85" s="287"/>
      <c r="F85" s="217">
        <f t="shared" si="16"/>
        <v>30</v>
      </c>
      <c r="G85" s="286"/>
      <c r="H85" s="215"/>
      <c r="I85" s="215"/>
      <c r="J85" s="215"/>
      <c r="K85" s="215"/>
      <c r="L85" s="215"/>
      <c r="M85" s="215"/>
      <c r="N85" s="215"/>
      <c r="O85" s="246"/>
      <c r="P85" s="215"/>
      <c r="Q85" s="215"/>
      <c r="R85" s="215"/>
      <c r="S85" s="215"/>
      <c r="T85" s="215">
        <f t="shared" si="24"/>
        <v>0</v>
      </c>
      <c r="U85" s="256">
        <f t="shared" si="17"/>
        <v>0</v>
      </c>
      <c r="V85" s="263"/>
      <c r="W85" s="260"/>
      <c r="X85" s="289"/>
      <c r="Y85" s="290"/>
      <c r="Z85" s="290"/>
      <c r="AA85" s="290"/>
      <c r="AB85" s="290"/>
      <c r="AC85" s="290"/>
      <c r="AD85" s="269"/>
      <c r="AE85" s="268">
        <f t="shared" si="18"/>
        <v>0</v>
      </c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69"/>
      <c r="AT85" s="269"/>
      <c r="AU85" s="276">
        <f t="shared" si="19"/>
        <v>0</v>
      </c>
      <c r="AV85" s="268">
        <f t="shared" si="20"/>
        <v>0</v>
      </c>
      <c r="AW85" s="268">
        <f t="shared" si="21"/>
        <v>0</v>
      </c>
      <c r="AX85" s="281"/>
      <c r="AY85" s="282"/>
      <c r="AZ85" s="282"/>
      <c r="BA85" s="282"/>
      <c r="BB85" s="282"/>
      <c r="BC85" s="268">
        <f t="shared" si="22"/>
        <v>0</v>
      </c>
      <c r="BD85" s="283"/>
      <c r="BE85" s="291"/>
      <c r="BF85" s="94" t="str">
        <f t="shared" si="23"/>
        <v>正确</v>
      </c>
    </row>
    <row r="86" s="1" customFormat="1" customHeight="1" spans="1:58">
      <c r="A86" s="229">
        <f t="shared" si="15"/>
        <v>82</v>
      </c>
      <c r="B86" s="287"/>
      <c r="C86" s="288"/>
      <c r="D86" s="227"/>
      <c r="E86" s="287"/>
      <c r="F86" s="217">
        <f t="shared" si="16"/>
        <v>30</v>
      </c>
      <c r="G86" s="286"/>
      <c r="H86" s="215"/>
      <c r="I86" s="215"/>
      <c r="J86" s="215"/>
      <c r="K86" s="215"/>
      <c r="L86" s="215"/>
      <c r="M86" s="215"/>
      <c r="N86" s="215"/>
      <c r="O86" s="246"/>
      <c r="P86" s="215"/>
      <c r="Q86" s="215"/>
      <c r="R86" s="215"/>
      <c r="S86" s="215"/>
      <c r="T86" s="215">
        <f t="shared" si="24"/>
        <v>0</v>
      </c>
      <c r="U86" s="256">
        <f t="shared" si="17"/>
        <v>0</v>
      </c>
      <c r="V86" s="263"/>
      <c r="W86" s="260"/>
      <c r="X86" s="289"/>
      <c r="Y86" s="290"/>
      <c r="Z86" s="290"/>
      <c r="AA86" s="290"/>
      <c r="AB86" s="290"/>
      <c r="AC86" s="290"/>
      <c r="AD86" s="269"/>
      <c r="AE86" s="268">
        <f t="shared" si="18"/>
        <v>0</v>
      </c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269"/>
      <c r="AT86" s="269"/>
      <c r="AU86" s="276">
        <f t="shared" si="19"/>
        <v>0</v>
      </c>
      <c r="AV86" s="268">
        <f t="shared" si="20"/>
        <v>0</v>
      </c>
      <c r="AW86" s="268">
        <f t="shared" si="21"/>
        <v>0</v>
      </c>
      <c r="AX86" s="281"/>
      <c r="AY86" s="282"/>
      <c r="AZ86" s="282"/>
      <c r="BA86" s="282"/>
      <c r="BB86" s="282"/>
      <c r="BC86" s="268">
        <f t="shared" si="22"/>
        <v>0</v>
      </c>
      <c r="BD86" s="283"/>
      <c r="BE86" s="291"/>
      <c r="BF86" s="94" t="str">
        <f t="shared" si="23"/>
        <v>正确</v>
      </c>
    </row>
    <row r="87" s="1" customFormat="1" customHeight="1" spans="1:58">
      <c r="A87" s="229">
        <f t="shared" si="15"/>
        <v>83</v>
      </c>
      <c r="B87" s="287"/>
      <c r="C87" s="288"/>
      <c r="D87" s="227"/>
      <c r="E87" s="287"/>
      <c r="F87" s="217">
        <f t="shared" si="16"/>
        <v>30</v>
      </c>
      <c r="G87" s="286"/>
      <c r="H87" s="215"/>
      <c r="I87" s="215"/>
      <c r="J87" s="215"/>
      <c r="K87" s="215"/>
      <c r="L87" s="215"/>
      <c r="M87" s="215"/>
      <c r="N87" s="215"/>
      <c r="O87" s="246"/>
      <c r="P87" s="215"/>
      <c r="Q87" s="215"/>
      <c r="R87" s="215"/>
      <c r="S87" s="215"/>
      <c r="T87" s="215">
        <f t="shared" si="24"/>
        <v>0</v>
      </c>
      <c r="U87" s="256">
        <f t="shared" si="17"/>
        <v>0</v>
      </c>
      <c r="V87" s="263"/>
      <c r="W87" s="260"/>
      <c r="X87" s="289"/>
      <c r="Y87" s="290"/>
      <c r="Z87" s="290"/>
      <c r="AA87" s="290"/>
      <c r="AB87" s="290"/>
      <c r="AC87" s="290"/>
      <c r="AD87" s="269"/>
      <c r="AE87" s="268">
        <f t="shared" si="18"/>
        <v>0</v>
      </c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76">
        <f t="shared" si="19"/>
        <v>0</v>
      </c>
      <c r="AV87" s="268">
        <f t="shared" si="20"/>
        <v>0</v>
      </c>
      <c r="AW87" s="268">
        <f t="shared" si="21"/>
        <v>0</v>
      </c>
      <c r="AX87" s="281"/>
      <c r="AY87" s="282"/>
      <c r="AZ87" s="282"/>
      <c r="BA87" s="282"/>
      <c r="BB87" s="282"/>
      <c r="BC87" s="268">
        <f t="shared" si="22"/>
        <v>0</v>
      </c>
      <c r="BD87" s="283"/>
      <c r="BE87" s="291"/>
      <c r="BF87" s="94" t="str">
        <f t="shared" si="23"/>
        <v>正确</v>
      </c>
    </row>
    <row r="88" s="1" customFormat="1" customHeight="1" spans="1:58">
      <c r="A88" s="229">
        <f t="shared" si="15"/>
        <v>84</v>
      </c>
      <c r="B88" s="287"/>
      <c r="C88" s="288"/>
      <c r="D88" s="227"/>
      <c r="E88" s="287"/>
      <c r="F88" s="217">
        <f t="shared" si="16"/>
        <v>30</v>
      </c>
      <c r="G88" s="286"/>
      <c r="H88" s="215"/>
      <c r="I88" s="215"/>
      <c r="J88" s="215"/>
      <c r="K88" s="215"/>
      <c r="L88" s="215"/>
      <c r="M88" s="215"/>
      <c r="N88" s="215"/>
      <c r="O88" s="246"/>
      <c r="P88" s="215"/>
      <c r="Q88" s="215"/>
      <c r="R88" s="215"/>
      <c r="S88" s="215"/>
      <c r="T88" s="215">
        <f t="shared" si="24"/>
        <v>0</v>
      </c>
      <c r="U88" s="256">
        <f t="shared" si="17"/>
        <v>0</v>
      </c>
      <c r="V88" s="263"/>
      <c r="W88" s="260"/>
      <c r="X88" s="289"/>
      <c r="Y88" s="290"/>
      <c r="Z88" s="290"/>
      <c r="AA88" s="290"/>
      <c r="AB88" s="290"/>
      <c r="AC88" s="290"/>
      <c r="AD88" s="269"/>
      <c r="AE88" s="268">
        <f t="shared" si="18"/>
        <v>0</v>
      </c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69"/>
      <c r="AT88" s="269"/>
      <c r="AU88" s="276">
        <f t="shared" si="19"/>
        <v>0</v>
      </c>
      <c r="AV88" s="268">
        <f t="shared" si="20"/>
        <v>0</v>
      </c>
      <c r="AW88" s="268">
        <f t="shared" si="21"/>
        <v>0</v>
      </c>
      <c r="AX88" s="281"/>
      <c r="AY88" s="282"/>
      <c r="AZ88" s="282"/>
      <c r="BA88" s="282"/>
      <c r="BB88" s="282"/>
      <c r="BC88" s="268">
        <f t="shared" si="22"/>
        <v>0</v>
      </c>
      <c r="BD88" s="283"/>
      <c r="BE88" s="291"/>
      <c r="BF88" s="94" t="str">
        <f t="shared" si="23"/>
        <v>正确</v>
      </c>
    </row>
    <row r="89" s="1" customFormat="1" customHeight="1" spans="1:58">
      <c r="A89" s="229">
        <f t="shared" si="15"/>
        <v>85</v>
      </c>
      <c r="B89" s="287"/>
      <c r="C89" s="288"/>
      <c r="D89" s="227"/>
      <c r="E89" s="287"/>
      <c r="F89" s="217">
        <f t="shared" si="16"/>
        <v>30</v>
      </c>
      <c r="G89" s="286"/>
      <c r="H89" s="215"/>
      <c r="I89" s="215"/>
      <c r="J89" s="215"/>
      <c r="K89" s="215"/>
      <c r="L89" s="215"/>
      <c r="M89" s="215"/>
      <c r="N89" s="215"/>
      <c r="O89" s="246"/>
      <c r="P89" s="215"/>
      <c r="Q89" s="215"/>
      <c r="R89" s="215"/>
      <c r="S89" s="215"/>
      <c r="T89" s="215">
        <f t="shared" si="24"/>
        <v>0</v>
      </c>
      <c r="U89" s="256">
        <f t="shared" si="17"/>
        <v>0</v>
      </c>
      <c r="V89" s="263"/>
      <c r="W89" s="260"/>
      <c r="X89" s="289"/>
      <c r="Y89" s="290"/>
      <c r="Z89" s="290"/>
      <c r="AA89" s="290"/>
      <c r="AB89" s="290"/>
      <c r="AC89" s="290"/>
      <c r="AD89" s="269"/>
      <c r="AE89" s="268">
        <f t="shared" si="18"/>
        <v>0</v>
      </c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269"/>
      <c r="AT89" s="269"/>
      <c r="AU89" s="276">
        <f t="shared" si="19"/>
        <v>0</v>
      </c>
      <c r="AV89" s="268">
        <f t="shared" si="20"/>
        <v>0</v>
      </c>
      <c r="AW89" s="268">
        <f t="shared" si="21"/>
        <v>0</v>
      </c>
      <c r="AX89" s="281"/>
      <c r="AY89" s="282"/>
      <c r="AZ89" s="282"/>
      <c r="BA89" s="282"/>
      <c r="BB89" s="282"/>
      <c r="BC89" s="268">
        <f t="shared" si="22"/>
        <v>0</v>
      </c>
      <c r="BD89" s="283"/>
      <c r="BE89" s="291"/>
      <c r="BF89" s="94" t="str">
        <f t="shared" si="23"/>
        <v>正确</v>
      </c>
    </row>
    <row r="90" s="1" customFormat="1" customHeight="1" spans="1:58">
      <c r="A90" s="229">
        <f t="shared" si="15"/>
        <v>86</v>
      </c>
      <c r="B90" s="287"/>
      <c r="C90" s="288"/>
      <c r="D90" s="227"/>
      <c r="E90" s="287"/>
      <c r="F90" s="217">
        <f t="shared" si="16"/>
        <v>30</v>
      </c>
      <c r="G90" s="286"/>
      <c r="H90" s="215"/>
      <c r="I90" s="215"/>
      <c r="J90" s="215"/>
      <c r="K90" s="215"/>
      <c r="L90" s="215"/>
      <c r="M90" s="215"/>
      <c r="N90" s="215"/>
      <c r="O90" s="246"/>
      <c r="P90" s="215"/>
      <c r="Q90" s="215"/>
      <c r="R90" s="215"/>
      <c r="S90" s="215"/>
      <c r="T90" s="215">
        <f t="shared" si="24"/>
        <v>0</v>
      </c>
      <c r="U90" s="256">
        <f t="shared" si="17"/>
        <v>0</v>
      </c>
      <c r="V90" s="263"/>
      <c r="W90" s="260"/>
      <c r="X90" s="289"/>
      <c r="Y90" s="290"/>
      <c r="Z90" s="290"/>
      <c r="AA90" s="290"/>
      <c r="AB90" s="290"/>
      <c r="AC90" s="290"/>
      <c r="AD90" s="269"/>
      <c r="AE90" s="268">
        <f t="shared" si="18"/>
        <v>0</v>
      </c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269"/>
      <c r="AT90" s="269"/>
      <c r="AU90" s="276">
        <f t="shared" si="19"/>
        <v>0</v>
      </c>
      <c r="AV90" s="268">
        <f t="shared" si="20"/>
        <v>0</v>
      </c>
      <c r="AW90" s="268">
        <f t="shared" si="21"/>
        <v>0</v>
      </c>
      <c r="AX90" s="281"/>
      <c r="AY90" s="282"/>
      <c r="AZ90" s="282"/>
      <c r="BA90" s="282"/>
      <c r="BB90" s="282"/>
      <c r="BC90" s="268">
        <f t="shared" si="22"/>
        <v>0</v>
      </c>
      <c r="BD90" s="283"/>
      <c r="BE90" s="291"/>
      <c r="BF90" s="94" t="str">
        <f t="shared" si="23"/>
        <v>正确</v>
      </c>
    </row>
    <row r="91" s="1" customFormat="1" customHeight="1" spans="1:58">
      <c r="A91" s="229">
        <f t="shared" si="15"/>
        <v>87</v>
      </c>
      <c r="B91" s="287"/>
      <c r="C91" s="288"/>
      <c r="D91" s="227"/>
      <c r="E91" s="287"/>
      <c r="F91" s="217">
        <f t="shared" si="16"/>
        <v>30</v>
      </c>
      <c r="G91" s="286"/>
      <c r="H91" s="215"/>
      <c r="I91" s="215"/>
      <c r="J91" s="215"/>
      <c r="K91" s="215"/>
      <c r="L91" s="215"/>
      <c r="M91" s="215"/>
      <c r="N91" s="215"/>
      <c r="O91" s="246"/>
      <c r="P91" s="215"/>
      <c r="Q91" s="215"/>
      <c r="R91" s="215"/>
      <c r="S91" s="215"/>
      <c r="T91" s="215">
        <f t="shared" si="24"/>
        <v>0</v>
      </c>
      <c r="U91" s="256">
        <f t="shared" si="17"/>
        <v>0</v>
      </c>
      <c r="V91" s="263"/>
      <c r="W91" s="260"/>
      <c r="X91" s="289"/>
      <c r="Y91" s="290"/>
      <c r="Z91" s="290"/>
      <c r="AA91" s="290"/>
      <c r="AB91" s="290"/>
      <c r="AC91" s="290"/>
      <c r="AD91" s="269"/>
      <c r="AE91" s="268">
        <f t="shared" si="18"/>
        <v>0</v>
      </c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269"/>
      <c r="AT91" s="269"/>
      <c r="AU91" s="276">
        <f t="shared" si="19"/>
        <v>0</v>
      </c>
      <c r="AV91" s="268">
        <f t="shared" si="20"/>
        <v>0</v>
      </c>
      <c r="AW91" s="268">
        <f t="shared" si="21"/>
        <v>0</v>
      </c>
      <c r="AX91" s="281"/>
      <c r="AY91" s="282"/>
      <c r="AZ91" s="282"/>
      <c r="BA91" s="282"/>
      <c r="BB91" s="282"/>
      <c r="BC91" s="268">
        <f t="shared" si="22"/>
        <v>0</v>
      </c>
      <c r="BD91" s="283"/>
      <c r="BE91" s="291"/>
      <c r="BF91" s="94" t="str">
        <f t="shared" si="23"/>
        <v>正确</v>
      </c>
    </row>
    <row r="92" s="1" customFormat="1" customHeight="1" spans="1:58">
      <c r="A92" s="229">
        <f t="shared" si="15"/>
        <v>88</v>
      </c>
      <c r="B92" s="287"/>
      <c r="C92" s="288"/>
      <c r="D92" s="227"/>
      <c r="E92" s="287"/>
      <c r="F92" s="217">
        <f t="shared" si="16"/>
        <v>30</v>
      </c>
      <c r="G92" s="286"/>
      <c r="H92" s="215"/>
      <c r="I92" s="215"/>
      <c r="J92" s="215"/>
      <c r="K92" s="215"/>
      <c r="L92" s="215"/>
      <c r="M92" s="215"/>
      <c r="N92" s="215"/>
      <c r="O92" s="246"/>
      <c r="P92" s="215"/>
      <c r="Q92" s="215"/>
      <c r="R92" s="215"/>
      <c r="S92" s="215"/>
      <c r="T92" s="215">
        <f t="shared" si="24"/>
        <v>0</v>
      </c>
      <c r="U92" s="256">
        <f t="shared" si="17"/>
        <v>0</v>
      </c>
      <c r="V92" s="263"/>
      <c r="W92" s="260"/>
      <c r="X92" s="289"/>
      <c r="Y92" s="290"/>
      <c r="Z92" s="290"/>
      <c r="AA92" s="290"/>
      <c r="AB92" s="290"/>
      <c r="AC92" s="290"/>
      <c r="AD92" s="269"/>
      <c r="AE92" s="268">
        <f t="shared" si="18"/>
        <v>0</v>
      </c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69"/>
      <c r="AT92" s="269"/>
      <c r="AU92" s="276">
        <f t="shared" si="19"/>
        <v>0</v>
      </c>
      <c r="AV92" s="268">
        <f t="shared" si="20"/>
        <v>0</v>
      </c>
      <c r="AW92" s="268">
        <f t="shared" si="21"/>
        <v>0</v>
      </c>
      <c r="AX92" s="281"/>
      <c r="AY92" s="282"/>
      <c r="AZ92" s="282"/>
      <c r="BA92" s="282"/>
      <c r="BB92" s="282"/>
      <c r="BC92" s="268">
        <f t="shared" si="22"/>
        <v>0</v>
      </c>
      <c r="BD92" s="283"/>
      <c r="BE92" s="291"/>
      <c r="BF92" s="94" t="str">
        <f t="shared" si="23"/>
        <v>正确</v>
      </c>
    </row>
    <row r="93" s="1" customFormat="1" customHeight="1" spans="1:58">
      <c r="A93" s="229">
        <f t="shared" si="15"/>
        <v>89</v>
      </c>
      <c r="B93" s="287"/>
      <c r="C93" s="288"/>
      <c r="D93" s="227"/>
      <c r="E93" s="287"/>
      <c r="F93" s="217">
        <f t="shared" si="16"/>
        <v>30</v>
      </c>
      <c r="G93" s="286"/>
      <c r="H93" s="215"/>
      <c r="I93" s="215"/>
      <c r="J93" s="215"/>
      <c r="K93" s="215"/>
      <c r="L93" s="215"/>
      <c r="M93" s="215"/>
      <c r="N93" s="215"/>
      <c r="O93" s="246"/>
      <c r="P93" s="215"/>
      <c r="Q93" s="215"/>
      <c r="R93" s="215"/>
      <c r="S93" s="215"/>
      <c r="T93" s="215">
        <f t="shared" si="24"/>
        <v>0</v>
      </c>
      <c r="U93" s="256">
        <f t="shared" si="17"/>
        <v>0</v>
      </c>
      <c r="V93" s="263"/>
      <c r="W93" s="260"/>
      <c r="X93" s="289"/>
      <c r="Y93" s="290"/>
      <c r="Z93" s="290"/>
      <c r="AA93" s="290"/>
      <c r="AB93" s="290"/>
      <c r="AC93" s="290"/>
      <c r="AD93" s="269"/>
      <c r="AE93" s="268">
        <f t="shared" si="18"/>
        <v>0</v>
      </c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76">
        <f t="shared" si="19"/>
        <v>0</v>
      </c>
      <c r="AV93" s="268">
        <f t="shared" si="20"/>
        <v>0</v>
      </c>
      <c r="AW93" s="268">
        <f t="shared" si="21"/>
        <v>0</v>
      </c>
      <c r="AX93" s="281"/>
      <c r="AY93" s="282"/>
      <c r="AZ93" s="282"/>
      <c r="BA93" s="282"/>
      <c r="BB93" s="282"/>
      <c r="BC93" s="268">
        <f t="shared" si="22"/>
        <v>0</v>
      </c>
      <c r="BD93" s="283"/>
      <c r="BE93" s="291"/>
      <c r="BF93" s="94" t="str">
        <f t="shared" si="23"/>
        <v>正确</v>
      </c>
    </row>
    <row r="94" s="1" customFormat="1" customHeight="1" spans="1:58">
      <c r="A94" s="229">
        <f t="shared" si="15"/>
        <v>90</v>
      </c>
      <c r="B94" s="287"/>
      <c r="C94" s="288"/>
      <c r="D94" s="227"/>
      <c r="E94" s="287"/>
      <c r="F94" s="217">
        <f t="shared" si="16"/>
        <v>30</v>
      </c>
      <c r="G94" s="286"/>
      <c r="H94" s="215"/>
      <c r="I94" s="215"/>
      <c r="J94" s="215"/>
      <c r="K94" s="215"/>
      <c r="L94" s="215"/>
      <c r="M94" s="215"/>
      <c r="N94" s="215"/>
      <c r="O94" s="246"/>
      <c r="P94" s="215"/>
      <c r="Q94" s="215"/>
      <c r="R94" s="215"/>
      <c r="S94" s="215"/>
      <c r="T94" s="215">
        <f t="shared" si="24"/>
        <v>0</v>
      </c>
      <c r="U94" s="256">
        <f t="shared" si="17"/>
        <v>0</v>
      </c>
      <c r="V94" s="263"/>
      <c r="W94" s="260"/>
      <c r="X94" s="289"/>
      <c r="Y94" s="290"/>
      <c r="Z94" s="290"/>
      <c r="AA94" s="290"/>
      <c r="AB94" s="290"/>
      <c r="AC94" s="290"/>
      <c r="AD94" s="269"/>
      <c r="AE94" s="268">
        <f t="shared" si="18"/>
        <v>0</v>
      </c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69"/>
      <c r="AT94" s="269"/>
      <c r="AU94" s="276">
        <f t="shared" si="19"/>
        <v>0</v>
      </c>
      <c r="AV94" s="268">
        <f t="shared" si="20"/>
        <v>0</v>
      </c>
      <c r="AW94" s="268">
        <f t="shared" si="21"/>
        <v>0</v>
      </c>
      <c r="AX94" s="281"/>
      <c r="AY94" s="282"/>
      <c r="AZ94" s="282"/>
      <c r="BA94" s="282"/>
      <c r="BB94" s="282"/>
      <c r="BC94" s="268">
        <f t="shared" si="22"/>
        <v>0</v>
      </c>
      <c r="BD94" s="283"/>
      <c r="BE94" s="291"/>
      <c r="BF94" s="94" t="str">
        <f t="shared" si="23"/>
        <v>正确</v>
      </c>
    </row>
    <row r="95" s="1" customFormat="1" customHeight="1" spans="1:58">
      <c r="A95" s="229">
        <f t="shared" si="15"/>
        <v>91</v>
      </c>
      <c r="B95" s="287"/>
      <c r="C95" s="288"/>
      <c r="D95" s="227"/>
      <c r="E95" s="287"/>
      <c r="F95" s="217">
        <f t="shared" si="16"/>
        <v>30</v>
      </c>
      <c r="G95" s="286"/>
      <c r="H95" s="215"/>
      <c r="I95" s="215"/>
      <c r="J95" s="215"/>
      <c r="K95" s="215"/>
      <c r="L95" s="215"/>
      <c r="M95" s="215"/>
      <c r="N95" s="215"/>
      <c r="O95" s="246"/>
      <c r="P95" s="215"/>
      <c r="Q95" s="215"/>
      <c r="R95" s="215"/>
      <c r="S95" s="215"/>
      <c r="T95" s="215">
        <f t="shared" si="24"/>
        <v>0</v>
      </c>
      <c r="U95" s="256">
        <f t="shared" si="17"/>
        <v>0</v>
      </c>
      <c r="V95" s="263"/>
      <c r="W95" s="260"/>
      <c r="X95" s="289"/>
      <c r="Y95" s="290"/>
      <c r="Z95" s="290"/>
      <c r="AA95" s="290"/>
      <c r="AB95" s="290"/>
      <c r="AC95" s="290"/>
      <c r="AD95" s="269"/>
      <c r="AE95" s="268">
        <f t="shared" si="18"/>
        <v>0</v>
      </c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69"/>
      <c r="AT95" s="269"/>
      <c r="AU95" s="276">
        <f t="shared" si="19"/>
        <v>0</v>
      </c>
      <c r="AV95" s="268">
        <f t="shared" si="20"/>
        <v>0</v>
      </c>
      <c r="AW95" s="268">
        <f t="shared" si="21"/>
        <v>0</v>
      </c>
      <c r="AX95" s="281"/>
      <c r="AY95" s="282"/>
      <c r="AZ95" s="282"/>
      <c r="BA95" s="282"/>
      <c r="BB95" s="282"/>
      <c r="BC95" s="268">
        <f t="shared" si="22"/>
        <v>0</v>
      </c>
      <c r="BD95" s="283"/>
      <c r="BE95" s="291"/>
      <c r="BF95" s="94" t="str">
        <f t="shared" si="23"/>
        <v>正确</v>
      </c>
    </row>
    <row r="96" s="1" customFormat="1" customHeight="1" spans="1:58">
      <c r="A96" s="229">
        <f t="shared" si="15"/>
        <v>92</v>
      </c>
      <c r="B96" s="287"/>
      <c r="C96" s="288"/>
      <c r="D96" s="227"/>
      <c r="E96" s="287"/>
      <c r="F96" s="217">
        <f t="shared" si="16"/>
        <v>30</v>
      </c>
      <c r="G96" s="286"/>
      <c r="H96" s="215"/>
      <c r="I96" s="215"/>
      <c r="J96" s="215"/>
      <c r="K96" s="215"/>
      <c r="L96" s="215"/>
      <c r="M96" s="215"/>
      <c r="N96" s="215"/>
      <c r="O96" s="246"/>
      <c r="P96" s="215"/>
      <c r="Q96" s="215"/>
      <c r="R96" s="215"/>
      <c r="S96" s="215"/>
      <c r="T96" s="215">
        <f t="shared" si="24"/>
        <v>0</v>
      </c>
      <c r="U96" s="256">
        <f t="shared" si="17"/>
        <v>0</v>
      </c>
      <c r="V96" s="263"/>
      <c r="W96" s="260"/>
      <c r="X96" s="289"/>
      <c r="Y96" s="290"/>
      <c r="Z96" s="290"/>
      <c r="AA96" s="290"/>
      <c r="AB96" s="290"/>
      <c r="AC96" s="290"/>
      <c r="AD96" s="269"/>
      <c r="AE96" s="268">
        <f t="shared" si="18"/>
        <v>0</v>
      </c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69"/>
      <c r="AT96" s="269"/>
      <c r="AU96" s="276">
        <f t="shared" si="19"/>
        <v>0</v>
      </c>
      <c r="AV96" s="268">
        <f t="shared" si="20"/>
        <v>0</v>
      </c>
      <c r="AW96" s="268">
        <f t="shared" si="21"/>
        <v>0</v>
      </c>
      <c r="AX96" s="281"/>
      <c r="AY96" s="282"/>
      <c r="AZ96" s="282"/>
      <c r="BA96" s="282"/>
      <c r="BB96" s="282"/>
      <c r="BC96" s="268">
        <f t="shared" si="22"/>
        <v>0</v>
      </c>
      <c r="BD96" s="283"/>
      <c r="BE96" s="291"/>
      <c r="BF96" s="94" t="str">
        <f t="shared" si="23"/>
        <v>正确</v>
      </c>
    </row>
    <row r="97" s="1" customFormat="1" customHeight="1" spans="1:58">
      <c r="A97" s="229">
        <f t="shared" si="15"/>
        <v>93</v>
      </c>
      <c r="B97" s="287"/>
      <c r="C97" s="288"/>
      <c r="D97" s="227"/>
      <c r="E97" s="287"/>
      <c r="F97" s="217">
        <f t="shared" si="16"/>
        <v>30</v>
      </c>
      <c r="G97" s="286"/>
      <c r="H97" s="215"/>
      <c r="I97" s="215"/>
      <c r="J97" s="215"/>
      <c r="K97" s="215"/>
      <c r="L97" s="215"/>
      <c r="M97" s="215"/>
      <c r="N97" s="215"/>
      <c r="O97" s="246"/>
      <c r="P97" s="215"/>
      <c r="Q97" s="215"/>
      <c r="R97" s="215"/>
      <c r="S97" s="215"/>
      <c r="T97" s="215">
        <f t="shared" si="24"/>
        <v>0</v>
      </c>
      <c r="U97" s="256">
        <f t="shared" si="17"/>
        <v>0</v>
      </c>
      <c r="V97" s="263"/>
      <c r="W97" s="260"/>
      <c r="X97" s="289"/>
      <c r="Y97" s="290"/>
      <c r="Z97" s="290"/>
      <c r="AA97" s="290"/>
      <c r="AB97" s="290"/>
      <c r="AC97" s="290"/>
      <c r="AD97" s="269"/>
      <c r="AE97" s="268">
        <f t="shared" si="18"/>
        <v>0</v>
      </c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69"/>
      <c r="AT97" s="269"/>
      <c r="AU97" s="276">
        <f t="shared" si="19"/>
        <v>0</v>
      </c>
      <c r="AV97" s="268">
        <f t="shared" si="20"/>
        <v>0</v>
      </c>
      <c r="AW97" s="268">
        <f t="shared" si="21"/>
        <v>0</v>
      </c>
      <c r="AX97" s="281"/>
      <c r="AY97" s="282"/>
      <c r="AZ97" s="282"/>
      <c r="BA97" s="282"/>
      <c r="BB97" s="282"/>
      <c r="BC97" s="268">
        <f t="shared" si="22"/>
        <v>0</v>
      </c>
      <c r="BD97" s="283"/>
      <c r="BE97" s="291"/>
      <c r="BF97" s="94" t="str">
        <f t="shared" si="23"/>
        <v>正确</v>
      </c>
    </row>
    <row r="98" s="1" customFormat="1" customHeight="1" spans="1:58">
      <c r="A98" s="229">
        <f t="shared" si="15"/>
        <v>94</v>
      </c>
      <c r="B98" s="287"/>
      <c r="C98" s="288"/>
      <c r="D98" s="227"/>
      <c r="E98" s="287"/>
      <c r="F98" s="217">
        <f t="shared" si="16"/>
        <v>30</v>
      </c>
      <c r="G98" s="286"/>
      <c r="H98" s="215"/>
      <c r="I98" s="215"/>
      <c r="J98" s="215"/>
      <c r="K98" s="215"/>
      <c r="L98" s="215"/>
      <c r="M98" s="215"/>
      <c r="N98" s="215"/>
      <c r="O98" s="246"/>
      <c r="P98" s="215"/>
      <c r="Q98" s="215"/>
      <c r="R98" s="215"/>
      <c r="S98" s="215"/>
      <c r="T98" s="215">
        <f t="shared" si="24"/>
        <v>0</v>
      </c>
      <c r="U98" s="256">
        <f t="shared" si="17"/>
        <v>0</v>
      </c>
      <c r="V98" s="263"/>
      <c r="W98" s="260"/>
      <c r="X98" s="289"/>
      <c r="Y98" s="290"/>
      <c r="Z98" s="290"/>
      <c r="AA98" s="290"/>
      <c r="AB98" s="290"/>
      <c r="AC98" s="290"/>
      <c r="AD98" s="269"/>
      <c r="AE98" s="268">
        <f t="shared" si="18"/>
        <v>0</v>
      </c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69"/>
      <c r="AT98" s="269"/>
      <c r="AU98" s="276">
        <f t="shared" si="19"/>
        <v>0</v>
      </c>
      <c r="AV98" s="268">
        <f t="shared" si="20"/>
        <v>0</v>
      </c>
      <c r="AW98" s="268">
        <f t="shared" si="21"/>
        <v>0</v>
      </c>
      <c r="AX98" s="281"/>
      <c r="AY98" s="282"/>
      <c r="AZ98" s="282"/>
      <c r="BA98" s="282"/>
      <c r="BB98" s="282"/>
      <c r="BC98" s="268">
        <f t="shared" si="22"/>
        <v>0</v>
      </c>
      <c r="BD98" s="283"/>
      <c r="BE98" s="291"/>
      <c r="BF98" s="94" t="str">
        <f t="shared" si="23"/>
        <v>正确</v>
      </c>
    </row>
    <row r="99" s="1" customFormat="1" customHeight="1" spans="1:58">
      <c r="A99" s="229">
        <f t="shared" si="15"/>
        <v>95</v>
      </c>
      <c r="B99" s="287"/>
      <c r="C99" s="288"/>
      <c r="D99" s="227"/>
      <c r="E99" s="287"/>
      <c r="F99" s="217">
        <f t="shared" si="16"/>
        <v>30</v>
      </c>
      <c r="G99" s="286"/>
      <c r="H99" s="215"/>
      <c r="I99" s="215"/>
      <c r="J99" s="215"/>
      <c r="K99" s="215"/>
      <c r="L99" s="215"/>
      <c r="M99" s="215"/>
      <c r="N99" s="215"/>
      <c r="O99" s="246"/>
      <c r="P99" s="215"/>
      <c r="Q99" s="215"/>
      <c r="R99" s="215"/>
      <c r="S99" s="215"/>
      <c r="T99" s="215">
        <f t="shared" si="24"/>
        <v>0</v>
      </c>
      <c r="U99" s="256">
        <f t="shared" si="17"/>
        <v>0</v>
      </c>
      <c r="V99" s="263"/>
      <c r="W99" s="260"/>
      <c r="X99" s="289"/>
      <c r="Y99" s="290"/>
      <c r="Z99" s="290"/>
      <c r="AA99" s="290"/>
      <c r="AB99" s="290"/>
      <c r="AC99" s="290"/>
      <c r="AD99" s="269"/>
      <c r="AE99" s="268">
        <f t="shared" si="18"/>
        <v>0</v>
      </c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69"/>
      <c r="AT99" s="269"/>
      <c r="AU99" s="276">
        <f t="shared" si="19"/>
        <v>0</v>
      </c>
      <c r="AV99" s="268">
        <f t="shared" si="20"/>
        <v>0</v>
      </c>
      <c r="AW99" s="268">
        <f t="shared" si="21"/>
        <v>0</v>
      </c>
      <c r="AX99" s="281"/>
      <c r="AY99" s="282"/>
      <c r="AZ99" s="282"/>
      <c r="BA99" s="282"/>
      <c r="BB99" s="282"/>
      <c r="BC99" s="268">
        <f t="shared" si="22"/>
        <v>0</v>
      </c>
      <c r="BD99" s="283"/>
      <c r="BE99" s="291"/>
      <c r="BF99" s="94" t="str">
        <f t="shared" si="23"/>
        <v>正确</v>
      </c>
    </row>
    <row r="100" s="1" customFormat="1" customHeight="1" spans="1:58">
      <c r="A100" s="229">
        <f t="shared" si="15"/>
        <v>96</v>
      </c>
      <c r="B100" s="287"/>
      <c r="C100" s="288"/>
      <c r="D100" s="227"/>
      <c r="E100" s="287"/>
      <c r="F100" s="217">
        <f t="shared" si="16"/>
        <v>30</v>
      </c>
      <c r="G100" s="286"/>
      <c r="H100" s="215"/>
      <c r="I100" s="215"/>
      <c r="J100" s="215"/>
      <c r="K100" s="215"/>
      <c r="L100" s="215"/>
      <c r="M100" s="215"/>
      <c r="N100" s="215"/>
      <c r="O100" s="246"/>
      <c r="P100" s="215"/>
      <c r="Q100" s="215"/>
      <c r="R100" s="215"/>
      <c r="S100" s="215"/>
      <c r="T100" s="215">
        <f t="shared" si="24"/>
        <v>0</v>
      </c>
      <c r="U100" s="256">
        <f t="shared" si="17"/>
        <v>0</v>
      </c>
      <c r="V100" s="263"/>
      <c r="W100" s="260"/>
      <c r="X100" s="289"/>
      <c r="Y100" s="290"/>
      <c r="Z100" s="290"/>
      <c r="AA100" s="290"/>
      <c r="AB100" s="290"/>
      <c r="AC100" s="290"/>
      <c r="AD100" s="269"/>
      <c r="AE100" s="268">
        <f t="shared" si="18"/>
        <v>0</v>
      </c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76">
        <f t="shared" si="19"/>
        <v>0</v>
      </c>
      <c r="AV100" s="268">
        <f t="shared" si="20"/>
        <v>0</v>
      </c>
      <c r="AW100" s="268">
        <f t="shared" si="21"/>
        <v>0</v>
      </c>
      <c r="AX100" s="281"/>
      <c r="AY100" s="282"/>
      <c r="AZ100" s="282"/>
      <c r="BA100" s="282"/>
      <c r="BB100" s="282"/>
      <c r="BC100" s="268">
        <f t="shared" si="22"/>
        <v>0</v>
      </c>
      <c r="BD100" s="283"/>
      <c r="BE100" s="291"/>
      <c r="BF100" s="94" t="str">
        <f t="shared" si="23"/>
        <v>正确</v>
      </c>
    </row>
    <row r="101" s="1" customFormat="1" customHeight="1" spans="1:58">
      <c r="A101" s="229">
        <f t="shared" si="15"/>
        <v>97</v>
      </c>
      <c r="B101" s="287"/>
      <c r="C101" s="288"/>
      <c r="D101" s="227"/>
      <c r="E101" s="287"/>
      <c r="F101" s="217">
        <f t="shared" si="16"/>
        <v>30</v>
      </c>
      <c r="G101" s="286"/>
      <c r="H101" s="215"/>
      <c r="I101" s="215"/>
      <c r="J101" s="215"/>
      <c r="K101" s="215"/>
      <c r="L101" s="215"/>
      <c r="M101" s="215"/>
      <c r="N101" s="215"/>
      <c r="O101" s="246"/>
      <c r="P101" s="215"/>
      <c r="Q101" s="215"/>
      <c r="R101" s="215"/>
      <c r="S101" s="215"/>
      <c r="T101" s="215">
        <f t="shared" si="24"/>
        <v>0</v>
      </c>
      <c r="U101" s="256">
        <f t="shared" si="17"/>
        <v>0</v>
      </c>
      <c r="V101" s="263"/>
      <c r="W101" s="260"/>
      <c r="X101" s="289"/>
      <c r="Y101" s="290"/>
      <c r="Z101" s="290"/>
      <c r="AA101" s="290"/>
      <c r="AB101" s="290"/>
      <c r="AC101" s="290"/>
      <c r="AD101" s="269"/>
      <c r="AE101" s="268">
        <f t="shared" si="18"/>
        <v>0</v>
      </c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69"/>
      <c r="AT101" s="269"/>
      <c r="AU101" s="276">
        <f t="shared" si="19"/>
        <v>0</v>
      </c>
      <c r="AV101" s="268">
        <f t="shared" si="20"/>
        <v>0</v>
      </c>
      <c r="AW101" s="268">
        <f t="shared" si="21"/>
        <v>0</v>
      </c>
      <c r="AX101" s="281"/>
      <c r="AY101" s="282"/>
      <c r="AZ101" s="282"/>
      <c r="BA101" s="282"/>
      <c r="BB101" s="282"/>
      <c r="BC101" s="268">
        <f t="shared" si="22"/>
        <v>0</v>
      </c>
      <c r="BD101" s="283"/>
      <c r="BE101" s="291"/>
      <c r="BF101" s="94" t="str">
        <f t="shared" si="23"/>
        <v>正确</v>
      </c>
    </row>
    <row r="102" s="1" customFormat="1" customHeight="1" spans="1:58">
      <c r="A102" s="229">
        <f t="shared" si="15"/>
        <v>98</v>
      </c>
      <c r="B102" s="287"/>
      <c r="C102" s="288"/>
      <c r="D102" s="227"/>
      <c r="E102" s="287"/>
      <c r="F102" s="217">
        <f t="shared" si="16"/>
        <v>30</v>
      </c>
      <c r="G102" s="286"/>
      <c r="H102" s="215"/>
      <c r="I102" s="215"/>
      <c r="J102" s="215"/>
      <c r="K102" s="215"/>
      <c r="L102" s="215"/>
      <c r="M102" s="215"/>
      <c r="N102" s="215"/>
      <c r="O102" s="246"/>
      <c r="P102" s="215"/>
      <c r="Q102" s="215"/>
      <c r="R102" s="215"/>
      <c r="S102" s="215"/>
      <c r="T102" s="215">
        <f t="shared" ref="T102:T133" si="25">S102-W102</f>
        <v>0</v>
      </c>
      <c r="U102" s="256">
        <f t="shared" si="17"/>
        <v>0</v>
      </c>
      <c r="V102" s="263"/>
      <c r="W102" s="260"/>
      <c r="X102" s="289"/>
      <c r="Y102" s="290"/>
      <c r="Z102" s="290"/>
      <c r="AA102" s="290"/>
      <c r="AB102" s="290"/>
      <c r="AC102" s="290"/>
      <c r="AD102" s="269"/>
      <c r="AE102" s="268">
        <f t="shared" si="18"/>
        <v>0</v>
      </c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69"/>
      <c r="AT102" s="269"/>
      <c r="AU102" s="276">
        <f t="shared" si="19"/>
        <v>0</v>
      </c>
      <c r="AV102" s="268">
        <f t="shared" si="20"/>
        <v>0</v>
      </c>
      <c r="AW102" s="268">
        <f t="shared" si="21"/>
        <v>0</v>
      </c>
      <c r="AX102" s="281"/>
      <c r="AY102" s="282"/>
      <c r="AZ102" s="282"/>
      <c r="BA102" s="282"/>
      <c r="BB102" s="282"/>
      <c r="BC102" s="268">
        <f t="shared" si="22"/>
        <v>0</v>
      </c>
      <c r="BD102" s="283"/>
      <c r="BE102" s="291"/>
      <c r="BF102" s="94" t="str">
        <f t="shared" si="23"/>
        <v>正确</v>
      </c>
    </row>
    <row r="103" s="1" customFormat="1" customHeight="1" spans="1:58">
      <c r="A103" s="229">
        <f t="shared" si="15"/>
        <v>99</v>
      </c>
      <c r="B103" s="287"/>
      <c r="C103" s="288"/>
      <c r="D103" s="227"/>
      <c r="E103" s="287"/>
      <c r="F103" s="217">
        <f t="shared" si="16"/>
        <v>30</v>
      </c>
      <c r="G103" s="286"/>
      <c r="H103" s="215"/>
      <c r="I103" s="215"/>
      <c r="J103" s="215"/>
      <c r="K103" s="215"/>
      <c r="L103" s="215"/>
      <c r="M103" s="215"/>
      <c r="N103" s="215"/>
      <c r="O103" s="246"/>
      <c r="P103" s="215"/>
      <c r="Q103" s="215"/>
      <c r="R103" s="215"/>
      <c r="S103" s="215"/>
      <c r="T103" s="215">
        <f t="shared" si="25"/>
        <v>0</v>
      </c>
      <c r="U103" s="256">
        <f t="shared" si="17"/>
        <v>0</v>
      </c>
      <c r="V103" s="263"/>
      <c r="W103" s="260"/>
      <c r="X103" s="289"/>
      <c r="Y103" s="290"/>
      <c r="Z103" s="290"/>
      <c r="AA103" s="290"/>
      <c r="AB103" s="290"/>
      <c r="AC103" s="290"/>
      <c r="AD103" s="269"/>
      <c r="AE103" s="268">
        <f t="shared" si="18"/>
        <v>0</v>
      </c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76">
        <f t="shared" si="19"/>
        <v>0</v>
      </c>
      <c r="AV103" s="268">
        <f t="shared" si="20"/>
        <v>0</v>
      </c>
      <c r="AW103" s="268">
        <f t="shared" si="21"/>
        <v>0</v>
      </c>
      <c r="AX103" s="281"/>
      <c r="AY103" s="282"/>
      <c r="AZ103" s="282"/>
      <c r="BA103" s="282"/>
      <c r="BB103" s="282"/>
      <c r="BC103" s="268">
        <f t="shared" si="22"/>
        <v>0</v>
      </c>
      <c r="BD103" s="283"/>
      <c r="BE103" s="291"/>
      <c r="BF103" s="94" t="str">
        <f t="shared" si="23"/>
        <v>正确</v>
      </c>
    </row>
    <row r="104" s="1" customFormat="1" customHeight="1" spans="1:58">
      <c r="A104" s="229">
        <f t="shared" si="15"/>
        <v>100</v>
      </c>
      <c r="B104" s="287"/>
      <c r="C104" s="288"/>
      <c r="D104" s="227"/>
      <c r="E104" s="287"/>
      <c r="F104" s="217">
        <f t="shared" si="16"/>
        <v>30</v>
      </c>
      <c r="G104" s="286"/>
      <c r="H104" s="215"/>
      <c r="I104" s="215"/>
      <c r="J104" s="215"/>
      <c r="K104" s="215"/>
      <c r="L104" s="215"/>
      <c r="M104" s="215"/>
      <c r="N104" s="215"/>
      <c r="O104" s="246"/>
      <c r="P104" s="215"/>
      <c r="Q104" s="215"/>
      <c r="R104" s="215"/>
      <c r="S104" s="215"/>
      <c r="T104" s="215">
        <f t="shared" si="25"/>
        <v>0</v>
      </c>
      <c r="U104" s="256">
        <f t="shared" si="17"/>
        <v>0</v>
      </c>
      <c r="V104" s="263"/>
      <c r="W104" s="260"/>
      <c r="X104" s="289"/>
      <c r="Y104" s="290"/>
      <c r="Z104" s="290"/>
      <c r="AA104" s="290"/>
      <c r="AB104" s="290"/>
      <c r="AC104" s="290"/>
      <c r="AD104" s="269"/>
      <c r="AE104" s="268">
        <f t="shared" si="18"/>
        <v>0</v>
      </c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69"/>
      <c r="AT104" s="269"/>
      <c r="AU104" s="276">
        <f t="shared" si="19"/>
        <v>0</v>
      </c>
      <c r="AV104" s="268">
        <f t="shared" si="20"/>
        <v>0</v>
      </c>
      <c r="AW104" s="268">
        <f t="shared" si="21"/>
        <v>0</v>
      </c>
      <c r="AX104" s="281"/>
      <c r="AY104" s="282"/>
      <c r="AZ104" s="282"/>
      <c r="BA104" s="282"/>
      <c r="BB104" s="282"/>
      <c r="BC104" s="268">
        <f t="shared" si="22"/>
        <v>0</v>
      </c>
      <c r="BD104" s="283"/>
      <c r="BE104" s="291"/>
      <c r="BF104" s="94" t="str">
        <f t="shared" si="23"/>
        <v>正确</v>
      </c>
    </row>
    <row r="105" s="1" customFormat="1" customHeight="1" spans="1:58">
      <c r="A105" s="229">
        <f t="shared" si="15"/>
        <v>101</v>
      </c>
      <c r="B105" s="287"/>
      <c r="C105" s="288"/>
      <c r="D105" s="227"/>
      <c r="E105" s="287"/>
      <c r="F105" s="217">
        <f t="shared" si="16"/>
        <v>30</v>
      </c>
      <c r="G105" s="286"/>
      <c r="H105" s="215"/>
      <c r="I105" s="215"/>
      <c r="J105" s="215"/>
      <c r="K105" s="215"/>
      <c r="L105" s="215"/>
      <c r="M105" s="215"/>
      <c r="N105" s="215"/>
      <c r="O105" s="246"/>
      <c r="P105" s="215"/>
      <c r="Q105" s="215"/>
      <c r="R105" s="215"/>
      <c r="S105" s="215"/>
      <c r="T105" s="215">
        <f t="shared" si="25"/>
        <v>0</v>
      </c>
      <c r="U105" s="256">
        <f t="shared" si="17"/>
        <v>0</v>
      </c>
      <c r="V105" s="263"/>
      <c r="W105" s="260"/>
      <c r="X105" s="289"/>
      <c r="Y105" s="290"/>
      <c r="Z105" s="290"/>
      <c r="AA105" s="290"/>
      <c r="AB105" s="290"/>
      <c r="AC105" s="290"/>
      <c r="AD105" s="269"/>
      <c r="AE105" s="268">
        <f t="shared" si="18"/>
        <v>0</v>
      </c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269"/>
      <c r="AT105" s="269"/>
      <c r="AU105" s="276">
        <f t="shared" si="19"/>
        <v>0</v>
      </c>
      <c r="AV105" s="268">
        <f t="shared" si="20"/>
        <v>0</v>
      </c>
      <c r="AW105" s="268">
        <f t="shared" si="21"/>
        <v>0</v>
      </c>
      <c r="AX105" s="281"/>
      <c r="AY105" s="282"/>
      <c r="AZ105" s="282"/>
      <c r="BA105" s="282"/>
      <c r="BB105" s="282"/>
      <c r="BC105" s="268">
        <f t="shared" si="22"/>
        <v>0</v>
      </c>
      <c r="BD105" s="283"/>
      <c r="BE105" s="291"/>
      <c r="BF105" s="94" t="str">
        <f t="shared" si="23"/>
        <v>正确</v>
      </c>
    </row>
    <row r="106" s="1" customFormat="1" customHeight="1" spans="1:58">
      <c r="A106" s="229">
        <f t="shared" si="15"/>
        <v>102</v>
      </c>
      <c r="B106" s="287"/>
      <c r="C106" s="288"/>
      <c r="D106" s="227"/>
      <c r="E106" s="287"/>
      <c r="F106" s="217">
        <f t="shared" si="16"/>
        <v>30</v>
      </c>
      <c r="G106" s="286"/>
      <c r="H106" s="215"/>
      <c r="I106" s="215"/>
      <c r="J106" s="215"/>
      <c r="K106" s="215"/>
      <c r="L106" s="215"/>
      <c r="M106" s="215"/>
      <c r="N106" s="215"/>
      <c r="O106" s="246"/>
      <c r="P106" s="215"/>
      <c r="Q106" s="215"/>
      <c r="R106" s="215"/>
      <c r="S106" s="215"/>
      <c r="T106" s="215">
        <f t="shared" si="25"/>
        <v>0</v>
      </c>
      <c r="U106" s="256">
        <f t="shared" si="17"/>
        <v>0</v>
      </c>
      <c r="V106" s="263"/>
      <c r="W106" s="260"/>
      <c r="X106" s="289"/>
      <c r="Y106" s="290"/>
      <c r="Z106" s="290"/>
      <c r="AA106" s="290"/>
      <c r="AB106" s="290"/>
      <c r="AC106" s="290"/>
      <c r="AD106" s="269"/>
      <c r="AE106" s="268">
        <f t="shared" si="18"/>
        <v>0</v>
      </c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269"/>
      <c r="AT106" s="269"/>
      <c r="AU106" s="276">
        <f t="shared" si="19"/>
        <v>0</v>
      </c>
      <c r="AV106" s="268">
        <f t="shared" si="20"/>
        <v>0</v>
      </c>
      <c r="AW106" s="268">
        <f t="shared" si="21"/>
        <v>0</v>
      </c>
      <c r="AX106" s="281"/>
      <c r="AY106" s="282"/>
      <c r="AZ106" s="282"/>
      <c r="BA106" s="282"/>
      <c r="BB106" s="282"/>
      <c r="BC106" s="268">
        <f t="shared" si="22"/>
        <v>0</v>
      </c>
      <c r="BD106" s="283"/>
      <c r="BE106" s="291"/>
      <c r="BF106" s="94" t="str">
        <f t="shared" si="23"/>
        <v>正确</v>
      </c>
    </row>
    <row r="107" s="1" customFormat="1" customHeight="1" spans="1:58">
      <c r="A107" s="229">
        <f t="shared" si="15"/>
        <v>103</v>
      </c>
      <c r="B107" s="287"/>
      <c r="C107" s="288"/>
      <c r="D107" s="227"/>
      <c r="E107" s="287"/>
      <c r="F107" s="217">
        <f t="shared" si="16"/>
        <v>30</v>
      </c>
      <c r="G107" s="286"/>
      <c r="H107" s="215"/>
      <c r="I107" s="215"/>
      <c r="J107" s="215"/>
      <c r="K107" s="215"/>
      <c r="L107" s="215"/>
      <c r="M107" s="215"/>
      <c r="N107" s="215"/>
      <c r="O107" s="246"/>
      <c r="P107" s="215"/>
      <c r="Q107" s="215"/>
      <c r="R107" s="215"/>
      <c r="S107" s="215"/>
      <c r="T107" s="215">
        <f t="shared" si="25"/>
        <v>0</v>
      </c>
      <c r="U107" s="256">
        <f t="shared" si="17"/>
        <v>0</v>
      </c>
      <c r="V107" s="263"/>
      <c r="W107" s="260"/>
      <c r="X107" s="289"/>
      <c r="Y107" s="290"/>
      <c r="Z107" s="290"/>
      <c r="AA107" s="290"/>
      <c r="AB107" s="290"/>
      <c r="AC107" s="290"/>
      <c r="AD107" s="269"/>
      <c r="AE107" s="268">
        <f t="shared" si="18"/>
        <v>0</v>
      </c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269"/>
      <c r="AT107" s="269"/>
      <c r="AU107" s="276">
        <f t="shared" si="19"/>
        <v>0</v>
      </c>
      <c r="AV107" s="268">
        <f t="shared" si="20"/>
        <v>0</v>
      </c>
      <c r="AW107" s="268">
        <f t="shared" si="21"/>
        <v>0</v>
      </c>
      <c r="AX107" s="281"/>
      <c r="AY107" s="282"/>
      <c r="AZ107" s="282"/>
      <c r="BA107" s="282"/>
      <c r="BB107" s="282"/>
      <c r="BC107" s="268">
        <f t="shared" si="22"/>
        <v>0</v>
      </c>
      <c r="BD107" s="283"/>
      <c r="BE107" s="291"/>
      <c r="BF107" s="94" t="str">
        <f t="shared" si="23"/>
        <v>正确</v>
      </c>
    </row>
    <row r="108" s="1" customFormat="1" customHeight="1" spans="1:58">
      <c r="A108" s="229">
        <f t="shared" si="15"/>
        <v>104</v>
      </c>
      <c r="B108" s="287"/>
      <c r="C108" s="288"/>
      <c r="D108" s="227"/>
      <c r="E108" s="287"/>
      <c r="F108" s="217">
        <f t="shared" si="16"/>
        <v>30</v>
      </c>
      <c r="G108" s="286"/>
      <c r="H108" s="215"/>
      <c r="I108" s="215"/>
      <c r="J108" s="215"/>
      <c r="K108" s="215"/>
      <c r="L108" s="215"/>
      <c r="M108" s="215"/>
      <c r="N108" s="215"/>
      <c r="O108" s="246"/>
      <c r="P108" s="215"/>
      <c r="Q108" s="215"/>
      <c r="R108" s="215"/>
      <c r="S108" s="215"/>
      <c r="T108" s="215">
        <f t="shared" si="25"/>
        <v>0</v>
      </c>
      <c r="U108" s="256">
        <f t="shared" si="17"/>
        <v>0</v>
      </c>
      <c r="V108" s="263"/>
      <c r="W108" s="260"/>
      <c r="X108" s="289"/>
      <c r="Y108" s="290"/>
      <c r="Z108" s="290"/>
      <c r="AA108" s="290"/>
      <c r="AB108" s="290"/>
      <c r="AC108" s="290"/>
      <c r="AD108" s="269"/>
      <c r="AE108" s="268">
        <f t="shared" si="18"/>
        <v>0</v>
      </c>
      <c r="AF108" s="269"/>
      <c r="AG108" s="269"/>
      <c r="AH108" s="269"/>
      <c r="AI108" s="269"/>
      <c r="AJ108" s="269"/>
      <c r="AK108" s="269"/>
      <c r="AL108" s="269"/>
      <c r="AM108" s="269"/>
      <c r="AN108" s="269"/>
      <c r="AO108" s="269"/>
      <c r="AP108" s="269"/>
      <c r="AQ108" s="269"/>
      <c r="AR108" s="269"/>
      <c r="AS108" s="269"/>
      <c r="AT108" s="269"/>
      <c r="AU108" s="276">
        <f t="shared" si="19"/>
        <v>0</v>
      </c>
      <c r="AV108" s="268">
        <f t="shared" si="20"/>
        <v>0</v>
      </c>
      <c r="AW108" s="268">
        <f t="shared" si="21"/>
        <v>0</v>
      </c>
      <c r="AX108" s="281"/>
      <c r="AY108" s="282"/>
      <c r="AZ108" s="282"/>
      <c r="BA108" s="282"/>
      <c r="BB108" s="282"/>
      <c r="BC108" s="268">
        <f t="shared" si="22"/>
        <v>0</v>
      </c>
      <c r="BD108" s="283"/>
      <c r="BE108" s="291"/>
      <c r="BF108" s="94" t="str">
        <f t="shared" si="23"/>
        <v>正确</v>
      </c>
    </row>
    <row r="109" s="1" customFormat="1" customHeight="1" spans="1:58">
      <c r="A109" s="229">
        <f t="shared" si="15"/>
        <v>105</v>
      </c>
      <c r="B109" s="287"/>
      <c r="C109" s="288"/>
      <c r="D109" s="227"/>
      <c r="E109" s="287"/>
      <c r="F109" s="217">
        <f t="shared" si="16"/>
        <v>30</v>
      </c>
      <c r="G109" s="286"/>
      <c r="H109" s="215"/>
      <c r="I109" s="215"/>
      <c r="J109" s="215"/>
      <c r="K109" s="215"/>
      <c r="L109" s="215"/>
      <c r="M109" s="215"/>
      <c r="N109" s="215"/>
      <c r="O109" s="246"/>
      <c r="P109" s="215"/>
      <c r="Q109" s="215"/>
      <c r="R109" s="215"/>
      <c r="S109" s="215"/>
      <c r="T109" s="215">
        <f t="shared" si="25"/>
        <v>0</v>
      </c>
      <c r="U109" s="256">
        <f t="shared" si="17"/>
        <v>0</v>
      </c>
      <c r="V109" s="263"/>
      <c r="W109" s="260"/>
      <c r="X109" s="289"/>
      <c r="Y109" s="290"/>
      <c r="Z109" s="290"/>
      <c r="AA109" s="290"/>
      <c r="AB109" s="290"/>
      <c r="AC109" s="290"/>
      <c r="AD109" s="269"/>
      <c r="AE109" s="268">
        <f t="shared" si="18"/>
        <v>0</v>
      </c>
      <c r="AF109" s="269"/>
      <c r="AG109" s="269"/>
      <c r="AH109" s="269"/>
      <c r="AI109" s="269"/>
      <c r="AJ109" s="269"/>
      <c r="AK109" s="269"/>
      <c r="AL109" s="269"/>
      <c r="AM109" s="269"/>
      <c r="AN109" s="269"/>
      <c r="AO109" s="269"/>
      <c r="AP109" s="269"/>
      <c r="AQ109" s="269"/>
      <c r="AR109" s="269"/>
      <c r="AS109" s="269"/>
      <c r="AT109" s="269"/>
      <c r="AU109" s="276">
        <f t="shared" si="19"/>
        <v>0</v>
      </c>
      <c r="AV109" s="268">
        <f t="shared" si="20"/>
        <v>0</v>
      </c>
      <c r="AW109" s="268">
        <f t="shared" si="21"/>
        <v>0</v>
      </c>
      <c r="AX109" s="281"/>
      <c r="AY109" s="282"/>
      <c r="AZ109" s="282"/>
      <c r="BA109" s="282"/>
      <c r="BB109" s="282"/>
      <c r="BC109" s="268">
        <f t="shared" si="22"/>
        <v>0</v>
      </c>
      <c r="BD109" s="283"/>
      <c r="BE109" s="291"/>
      <c r="BF109" s="94" t="str">
        <f t="shared" si="23"/>
        <v>正确</v>
      </c>
    </row>
    <row r="110" s="1" customFormat="1" customHeight="1" spans="1:58">
      <c r="A110" s="229">
        <f t="shared" si="15"/>
        <v>106</v>
      </c>
      <c r="B110" s="287"/>
      <c r="C110" s="288"/>
      <c r="D110" s="227"/>
      <c r="E110" s="287"/>
      <c r="F110" s="217">
        <f t="shared" si="16"/>
        <v>30</v>
      </c>
      <c r="G110" s="286"/>
      <c r="H110" s="215"/>
      <c r="I110" s="215"/>
      <c r="J110" s="215"/>
      <c r="K110" s="215"/>
      <c r="L110" s="215"/>
      <c r="M110" s="215"/>
      <c r="N110" s="215"/>
      <c r="O110" s="246"/>
      <c r="P110" s="215"/>
      <c r="Q110" s="215"/>
      <c r="R110" s="215"/>
      <c r="S110" s="215"/>
      <c r="T110" s="215">
        <f t="shared" si="25"/>
        <v>0</v>
      </c>
      <c r="U110" s="256">
        <f t="shared" si="17"/>
        <v>0</v>
      </c>
      <c r="V110" s="263"/>
      <c r="W110" s="260"/>
      <c r="X110" s="289"/>
      <c r="Y110" s="290"/>
      <c r="Z110" s="290"/>
      <c r="AA110" s="290"/>
      <c r="AB110" s="290"/>
      <c r="AC110" s="290"/>
      <c r="AD110" s="269"/>
      <c r="AE110" s="268">
        <f t="shared" si="18"/>
        <v>0</v>
      </c>
      <c r="AF110" s="269"/>
      <c r="AG110" s="269"/>
      <c r="AH110" s="269"/>
      <c r="AI110" s="269"/>
      <c r="AJ110" s="269"/>
      <c r="AK110" s="269"/>
      <c r="AL110" s="269"/>
      <c r="AM110" s="269"/>
      <c r="AN110" s="269"/>
      <c r="AO110" s="269"/>
      <c r="AP110" s="269"/>
      <c r="AQ110" s="269"/>
      <c r="AR110" s="269"/>
      <c r="AS110" s="269"/>
      <c r="AT110" s="269"/>
      <c r="AU110" s="276">
        <f t="shared" si="19"/>
        <v>0</v>
      </c>
      <c r="AV110" s="268">
        <f t="shared" si="20"/>
        <v>0</v>
      </c>
      <c r="AW110" s="268">
        <f t="shared" si="21"/>
        <v>0</v>
      </c>
      <c r="AX110" s="281"/>
      <c r="AY110" s="282"/>
      <c r="AZ110" s="282"/>
      <c r="BA110" s="282"/>
      <c r="BB110" s="282"/>
      <c r="BC110" s="268">
        <f t="shared" si="22"/>
        <v>0</v>
      </c>
      <c r="BD110" s="283"/>
      <c r="BE110" s="291"/>
      <c r="BF110" s="94" t="str">
        <f t="shared" si="23"/>
        <v>正确</v>
      </c>
    </row>
    <row r="111" s="1" customFormat="1" customHeight="1" spans="1:58">
      <c r="A111" s="229">
        <f t="shared" si="15"/>
        <v>107</v>
      </c>
      <c r="B111" s="287"/>
      <c r="C111" s="288"/>
      <c r="D111" s="227"/>
      <c r="E111" s="287"/>
      <c r="F111" s="217">
        <f t="shared" si="16"/>
        <v>30</v>
      </c>
      <c r="G111" s="286"/>
      <c r="H111" s="215"/>
      <c r="I111" s="215"/>
      <c r="J111" s="215"/>
      <c r="K111" s="215"/>
      <c r="L111" s="215"/>
      <c r="M111" s="215"/>
      <c r="N111" s="215"/>
      <c r="O111" s="246"/>
      <c r="P111" s="215"/>
      <c r="Q111" s="215"/>
      <c r="R111" s="215"/>
      <c r="S111" s="215"/>
      <c r="T111" s="215">
        <f t="shared" si="25"/>
        <v>0</v>
      </c>
      <c r="U111" s="256">
        <f t="shared" si="17"/>
        <v>0</v>
      </c>
      <c r="V111" s="263"/>
      <c r="W111" s="260"/>
      <c r="X111" s="289"/>
      <c r="Y111" s="290"/>
      <c r="Z111" s="290"/>
      <c r="AA111" s="290"/>
      <c r="AB111" s="290"/>
      <c r="AC111" s="290"/>
      <c r="AD111" s="269"/>
      <c r="AE111" s="268">
        <f t="shared" si="18"/>
        <v>0</v>
      </c>
      <c r="AF111" s="269"/>
      <c r="AG111" s="269"/>
      <c r="AH111" s="269"/>
      <c r="AI111" s="269"/>
      <c r="AJ111" s="269"/>
      <c r="AK111" s="269"/>
      <c r="AL111" s="269"/>
      <c r="AM111" s="269"/>
      <c r="AN111" s="269"/>
      <c r="AO111" s="269"/>
      <c r="AP111" s="269"/>
      <c r="AQ111" s="269"/>
      <c r="AR111" s="269"/>
      <c r="AS111" s="269"/>
      <c r="AT111" s="269"/>
      <c r="AU111" s="276">
        <f t="shared" si="19"/>
        <v>0</v>
      </c>
      <c r="AV111" s="268">
        <f t="shared" si="20"/>
        <v>0</v>
      </c>
      <c r="AW111" s="268">
        <f t="shared" si="21"/>
        <v>0</v>
      </c>
      <c r="AX111" s="281"/>
      <c r="AY111" s="282"/>
      <c r="AZ111" s="282"/>
      <c r="BA111" s="282"/>
      <c r="BB111" s="282"/>
      <c r="BC111" s="268">
        <f t="shared" si="22"/>
        <v>0</v>
      </c>
      <c r="BD111" s="283"/>
      <c r="BE111" s="291"/>
      <c r="BF111" s="94" t="str">
        <f t="shared" si="23"/>
        <v>正确</v>
      </c>
    </row>
    <row r="112" s="1" customFormat="1" customHeight="1" spans="1:58">
      <c r="A112" s="229">
        <f t="shared" si="15"/>
        <v>108</v>
      </c>
      <c r="B112" s="287"/>
      <c r="C112" s="288"/>
      <c r="D112" s="227"/>
      <c r="E112" s="287"/>
      <c r="F112" s="217">
        <f t="shared" si="16"/>
        <v>30</v>
      </c>
      <c r="G112" s="286"/>
      <c r="H112" s="215"/>
      <c r="I112" s="215"/>
      <c r="J112" s="215"/>
      <c r="K112" s="215"/>
      <c r="L112" s="215"/>
      <c r="M112" s="215"/>
      <c r="N112" s="215"/>
      <c r="O112" s="246"/>
      <c r="P112" s="215"/>
      <c r="Q112" s="215"/>
      <c r="R112" s="215"/>
      <c r="S112" s="215"/>
      <c r="T112" s="215">
        <f t="shared" si="25"/>
        <v>0</v>
      </c>
      <c r="U112" s="256">
        <f t="shared" si="17"/>
        <v>0</v>
      </c>
      <c r="V112" s="263"/>
      <c r="W112" s="260"/>
      <c r="X112" s="289"/>
      <c r="Y112" s="290"/>
      <c r="Z112" s="290"/>
      <c r="AA112" s="290"/>
      <c r="AB112" s="290"/>
      <c r="AC112" s="290"/>
      <c r="AD112" s="269"/>
      <c r="AE112" s="268">
        <f t="shared" si="18"/>
        <v>0</v>
      </c>
      <c r="AF112" s="269"/>
      <c r="AG112" s="269"/>
      <c r="AH112" s="269"/>
      <c r="AI112" s="269"/>
      <c r="AJ112" s="269"/>
      <c r="AK112" s="269"/>
      <c r="AL112" s="269"/>
      <c r="AM112" s="269"/>
      <c r="AN112" s="269"/>
      <c r="AO112" s="269"/>
      <c r="AP112" s="269"/>
      <c r="AQ112" s="269"/>
      <c r="AR112" s="269"/>
      <c r="AS112" s="269"/>
      <c r="AT112" s="269"/>
      <c r="AU112" s="276">
        <f t="shared" si="19"/>
        <v>0</v>
      </c>
      <c r="AV112" s="268">
        <f t="shared" si="20"/>
        <v>0</v>
      </c>
      <c r="AW112" s="268">
        <f t="shared" si="21"/>
        <v>0</v>
      </c>
      <c r="AX112" s="281"/>
      <c r="AY112" s="282"/>
      <c r="AZ112" s="282"/>
      <c r="BA112" s="282"/>
      <c r="BB112" s="282"/>
      <c r="BC112" s="268">
        <f t="shared" si="22"/>
        <v>0</v>
      </c>
      <c r="BD112" s="283"/>
      <c r="BE112" s="291"/>
      <c r="BF112" s="94" t="str">
        <f t="shared" si="23"/>
        <v>正确</v>
      </c>
    </row>
    <row r="113" s="1" customFormat="1" customHeight="1" spans="1:58">
      <c r="A113" s="229">
        <f t="shared" si="15"/>
        <v>109</v>
      </c>
      <c r="B113" s="287"/>
      <c r="C113" s="288"/>
      <c r="D113" s="227"/>
      <c r="E113" s="287"/>
      <c r="F113" s="217">
        <f t="shared" si="16"/>
        <v>30</v>
      </c>
      <c r="G113" s="286"/>
      <c r="H113" s="215"/>
      <c r="I113" s="215"/>
      <c r="J113" s="215"/>
      <c r="K113" s="215"/>
      <c r="L113" s="215"/>
      <c r="M113" s="215"/>
      <c r="N113" s="215"/>
      <c r="O113" s="246"/>
      <c r="P113" s="215"/>
      <c r="Q113" s="215"/>
      <c r="R113" s="215"/>
      <c r="S113" s="215"/>
      <c r="T113" s="215">
        <f t="shared" si="25"/>
        <v>0</v>
      </c>
      <c r="U113" s="256">
        <f t="shared" si="17"/>
        <v>0</v>
      </c>
      <c r="V113" s="263"/>
      <c r="W113" s="260"/>
      <c r="X113" s="289"/>
      <c r="Y113" s="290"/>
      <c r="Z113" s="290"/>
      <c r="AA113" s="290"/>
      <c r="AB113" s="290"/>
      <c r="AC113" s="290"/>
      <c r="AD113" s="269"/>
      <c r="AE113" s="268">
        <f t="shared" si="18"/>
        <v>0</v>
      </c>
      <c r="AF113" s="269"/>
      <c r="AG113" s="269"/>
      <c r="AH113" s="269"/>
      <c r="AI113" s="269"/>
      <c r="AJ113" s="269"/>
      <c r="AK113" s="269"/>
      <c r="AL113" s="269"/>
      <c r="AM113" s="269"/>
      <c r="AN113" s="269"/>
      <c r="AO113" s="269"/>
      <c r="AP113" s="269"/>
      <c r="AQ113" s="269"/>
      <c r="AR113" s="269"/>
      <c r="AS113" s="269"/>
      <c r="AT113" s="269"/>
      <c r="AU113" s="276">
        <f t="shared" si="19"/>
        <v>0</v>
      </c>
      <c r="AV113" s="268">
        <f t="shared" si="20"/>
        <v>0</v>
      </c>
      <c r="AW113" s="268">
        <f t="shared" si="21"/>
        <v>0</v>
      </c>
      <c r="AX113" s="281"/>
      <c r="AY113" s="282"/>
      <c r="AZ113" s="282"/>
      <c r="BA113" s="282"/>
      <c r="BB113" s="282"/>
      <c r="BC113" s="268">
        <f t="shared" si="22"/>
        <v>0</v>
      </c>
      <c r="BD113" s="283"/>
      <c r="BE113" s="291"/>
      <c r="BF113" s="94" t="str">
        <f t="shared" si="23"/>
        <v>正确</v>
      </c>
    </row>
    <row r="114" s="1" customFormat="1" customHeight="1" spans="1:58">
      <c r="A114" s="229">
        <f t="shared" si="15"/>
        <v>110</v>
      </c>
      <c r="B114" s="287"/>
      <c r="C114" s="288"/>
      <c r="D114" s="227"/>
      <c r="E114" s="287"/>
      <c r="F114" s="217">
        <f t="shared" si="16"/>
        <v>30</v>
      </c>
      <c r="G114" s="286"/>
      <c r="H114" s="215"/>
      <c r="I114" s="215"/>
      <c r="J114" s="215"/>
      <c r="K114" s="215"/>
      <c r="L114" s="215"/>
      <c r="M114" s="215"/>
      <c r="N114" s="215"/>
      <c r="O114" s="246"/>
      <c r="P114" s="215"/>
      <c r="Q114" s="215"/>
      <c r="R114" s="215"/>
      <c r="S114" s="215"/>
      <c r="T114" s="215">
        <f t="shared" si="25"/>
        <v>0</v>
      </c>
      <c r="U114" s="256">
        <f t="shared" si="17"/>
        <v>0</v>
      </c>
      <c r="V114" s="263"/>
      <c r="W114" s="260"/>
      <c r="X114" s="289"/>
      <c r="Y114" s="290"/>
      <c r="Z114" s="290"/>
      <c r="AA114" s="290"/>
      <c r="AB114" s="290"/>
      <c r="AC114" s="290"/>
      <c r="AD114" s="269"/>
      <c r="AE114" s="268">
        <f t="shared" si="18"/>
        <v>0</v>
      </c>
      <c r="AF114" s="269"/>
      <c r="AG114" s="269"/>
      <c r="AH114" s="269"/>
      <c r="AI114" s="269"/>
      <c r="AJ114" s="269"/>
      <c r="AK114" s="269"/>
      <c r="AL114" s="269"/>
      <c r="AM114" s="269"/>
      <c r="AN114" s="269"/>
      <c r="AO114" s="269"/>
      <c r="AP114" s="269"/>
      <c r="AQ114" s="269"/>
      <c r="AR114" s="269"/>
      <c r="AS114" s="269"/>
      <c r="AT114" s="269"/>
      <c r="AU114" s="276">
        <f t="shared" si="19"/>
        <v>0</v>
      </c>
      <c r="AV114" s="268">
        <f t="shared" si="20"/>
        <v>0</v>
      </c>
      <c r="AW114" s="268">
        <f t="shared" si="21"/>
        <v>0</v>
      </c>
      <c r="AX114" s="281"/>
      <c r="AY114" s="282"/>
      <c r="AZ114" s="282"/>
      <c r="BA114" s="282"/>
      <c r="BB114" s="282"/>
      <c r="BC114" s="268">
        <f t="shared" si="22"/>
        <v>0</v>
      </c>
      <c r="BD114" s="283"/>
      <c r="BE114" s="291"/>
      <c r="BF114" s="94" t="str">
        <f t="shared" si="23"/>
        <v>正确</v>
      </c>
    </row>
    <row r="115" s="1" customFormat="1" customHeight="1" spans="1:58">
      <c r="A115" s="229">
        <f t="shared" si="15"/>
        <v>111</v>
      </c>
      <c r="B115" s="287"/>
      <c r="C115" s="288"/>
      <c r="D115" s="227"/>
      <c r="E115" s="287"/>
      <c r="F115" s="217">
        <f t="shared" si="16"/>
        <v>30</v>
      </c>
      <c r="G115" s="286"/>
      <c r="H115" s="215"/>
      <c r="I115" s="215"/>
      <c r="J115" s="215"/>
      <c r="K115" s="215"/>
      <c r="L115" s="215"/>
      <c r="M115" s="215"/>
      <c r="N115" s="215"/>
      <c r="O115" s="246"/>
      <c r="P115" s="215"/>
      <c r="Q115" s="215"/>
      <c r="R115" s="215"/>
      <c r="S115" s="215"/>
      <c r="T115" s="215">
        <f t="shared" si="25"/>
        <v>0</v>
      </c>
      <c r="U115" s="256">
        <f t="shared" si="17"/>
        <v>0</v>
      </c>
      <c r="V115" s="263"/>
      <c r="W115" s="260"/>
      <c r="X115" s="289"/>
      <c r="Y115" s="290"/>
      <c r="Z115" s="290"/>
      <c r="AA115" s="290"/>
      <c r="AB115" s="290"/>
      <c r="AC115" s="290"/>
      <c r="AD115" s="269"/>
      <c r="AE115" s="268">
        <f t="shared" si="18"/>
        <v>0</v>
      </c>
      <c r="AF115" s="269"/>
      <c r="AG115" s="269"/>
      <c r="AH115" s="269"/>
      <c r="AI115" s="269"/>
      <c r="AJ115" s="269"/>
      <c r="AK115" s="269"/>
      <c r="AL115" s="269"/>
      <c r="AM115" s="269"/>
      <c r="AN115" s="269"/>
      <c r="AO115" s="269"/>
      <c r="AP115" s="269"/>
      <c r="AQ115" s="269"/>
      <c r="AR115" s="269"/>
      <c r="AS115" s="269"/>
      <c r="AT115" s="269"/>
      <c r="AU115" s="276">
        <f t="shared" si="19"/>
        <v>0</v>
      </c>
      <c r="AV115" s="268">
        <f t="shared" si="20"/>
        <v>0</v>
      </c>
      <c r="AW115" s="268">
        <f t="shared" si="21"/>
        <v>0</v>
      </c>
      <c r="AX115" s="281"/>
      <c r="AY115" s="282"/>
      <c r="AZ115" s="282"/>
      <c r="BA115" s="282"/>
      <c r="BB115" s="282"/>
      <c r="BC115" s="268">
        <f t="shared" si="22"/>
        <v>0</v>
      </c>
      <c r="BD115" s="283"/>
      <c r="BE115" s="291"/>
      <c r="BF115" s="94" t="str">
        <f t="shared" si="23"/>
        <v>正确</v>
      </c>
    </row>
    <row r="116" s="1" customFormat="1" customHeight="1" spans="1:58">
      <c r="A116" s="229">
        <f t="shared" si="15"/>
        <v>112</v>
      </c>
      <c r="B116" s="287"/>
      <c r="C116" s="288"/>
      <c r="D116" s="227"/>
      <c r="E116" s="287"/>
      <c r="F116" s="217">
        <f t="shared" si="16"/>
        <v>30</v>
      </c>
      <c r="G116" s="286"/>
      <c r="H116" s="215"/>
      <c r="I116" s="215"/>
      <c r="J116" s="215"/>
      <c r="K116" s="215"/>
      <c r="L116" s="215"/>
      <c r="M116" s="215"/>
      <c r="N116" s="215"/>
      <c r="O116" s="246"/>
      <c r="P116" s="215"/>
      <c r="Q116" s="215"/>
      <c r="R116" s="215"/>
      <c r="S116" s="215"/>
      <c r="T116" s="215">
        <f t="shared" si="25"/>
        <v>0</v>
      </c>
      <c r="U116" s="256">
        <f t="shared" si="17"/>
        <v>0</v>
      </c>
      <c r="V116" s="263"/>
      <c r="W116" s="260"/>
      <c r="X116" s="289"/>
      <c r="Y116" s="290"/>
      <c r="Z116" s="290"/>
      <c r="AA116" s="290"/>
      <c r="AB116" s="290"/>
      <c r="AC116" s="290"/>
      <c r="AD116" s="269"/>
      <c r="AE116" s="268">
        <f t="shared" si="18"/>
        <v>0</v>
      </c>
      <c r="AF116" s="269"/>
      <c r="AG116" s="269"/>
      <c r="AH116" s="269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269"/>
      <c r="AT116" s="269"/>
      <c r="AU116" s="276">
        <f t="shared" si="19"/>
        <v>0</v>
      </c>
      <c r="AV116" s="268">
        <f t="shared" si="20"/>
        <v>0</v>
      </c>
      <c r="AW116" s="268">
        <f t="shared" si="21"/>
        <v>0</v>
      </c>
      <c r="AX116" s="281"/>
      <c r="AY116" s="282"/>
      <c r="AZ116" s="282"/>
      <c r="BA116" s="282"/>
      <c r="BB116" s="282"/>
      <c r="BC116" s="268">
        <f t="shared" si="22"/>
        <v>0</v>
      </c>
      <c r="BD116" s="283"/>
      <c r="BE116" s="291"/>
      <c r="BF116" s="94" t="str">
        <f t="shared" si="23"/>
        <v>正确</v>
      </c>
    </row>
    <row r="117" s="1" customFormat="1" customHeight="1" spans="1:58">
      <c r="A117" s="229">
        <f t="shared" si="15"/>
        <v>113</v>
      </c>
      <c r="B117" s="287"/>
      <c r="C117" s="288"/>
      <c r="D117" s="227"/>
      <c r="E117" s="287"/>
      <c r="F117" s="217">
        <f t="shared" si="16"/>
        <v>30</v>
      </c>
      <c r="G117" s="286"/>
      <c r="H117" s="215"/>
      <c r="I117" s="215"/>
      <c r="J117" s="215"/>
      <c r="K117" s="215"/>
      <c r="L117" s="215"/>
      <c r="M117" s="215"/>
      <c r="N117" s="215"/>
      <c r="O117" s="246"/>
      <c r="P117" s="215"/>
      <c r="Q117" s="215"/>
      <c r="R117" s="215"/>
      <c r="S117" s="215"/>
      <c r="T117" s="215">
        <f t="shared" si="25"/>
        <v>0</v>
      </c>
      <c r="U117" s="256">
        <f t="shared" si="17"/>
        <v>0</v>
      </c>
      <c r="V117" s="263"/>
      <c r="W117" s="260"/>
      <c r="X117" s="289"/>
      <c r="Y117" s="290"/>
      <c r="Z117" s="290"/>
      <c r="AA117" s="290"/>
      <c r="AB117" s="290"/>
      <c r="AC117" s="290"/>
      <c r="AD117" s="269"/>
      <c r="AE117" s="268">
        <f t="shared" si="18"/>
        <v>0</v>
      </c>
      <c r="AF117" s="269"/>
      <c r="AG117" s="269"/>
      <c r="AH117" s="269"/>
      <c r="AI117" s="269"/>
      <c r="AJ117" s="269"/>
      <c r="AK117" s="269"/>
      <c r="AL117" s="269"/>
      <c r="AM117" s="269"/>
      <c r="AN117" s="269"/>
      <c r="AO117" s="269"/>
      <c r="AP117" s="269"/>
      <c r="AQ117" s="269"/>
      <c r="AR117" s="269"/>
      <c r="AS117" s="269"/>
      <c r="AT117" s="269"/>
      <c r="AU117" s="276">
        <f t="shared" si="19"/>
        <v>0</v>
      </c>
      <c r="AV117" s="268">
        <f t="shared" si="20"/>
        <v>0</v>
      </c>
      <c r="AW117" s="268">
        <f t="shared" si="21"/>
        <v>0</v>
      </c>
      <c r="AX117" s="281"/>
      <c r="AY117" s="282"/>
      <c r="AZ117" s="282"/>
      <c r="BA117" s="282"/>
      <c r="BB117" s="282"/>
      <c r="BC117" s="268">
        <f t="shared" si="22"/>
        <v>0</v>
      </c>
      <c r="BD117" s="283"/>
      <c r="BE117" s="291"/>
      <c r="BF117" s="94" t="str">
        <f t="shared" si="23"/>
        <v>正确</v>
      </c>
    </row>
    <row r="118" s="1" customFormat="1" customHeight="1" spans="1:58">
      <c r="A118" s="229">
        <f t="shared" si="15"/>
        <v>114</v>
      </c>
      <c r="B118" s="287"/>
      <c r="C118" s="288"/>
      <c r="D118" s="227"/>
      <c r="E118" s="287"/>
      <c r="F118" s="217">
        <f t="shared" si="16"/>
        <v>30</v>
      </c>
      <c r="G118" s="286"/>
      <c r="H118" s="215"/>
      <c r="I118" s="215"/>
      <c r="J118" s="215"/>
      <c r="K118" s="215"/>
      <c r="L118" s="215"/>
      <c r="M118" s="215"/>
      <c r="N118" s="215"/>
      <c r="O118" s="246"/>
      <c r="P118" s="215"/>
      <c r="Q118" s="215"/>
      <c r="R118" s="215"/>
      <c r="S118" s="215"/>
      <c r="T118" s="215">
        <f t="shared" si="25"/>
        <v>0</v>
      </c>
      <c r="U118" s="256">
        <f t="shared" si="17"/>
        <v>0</v>
      </c>
      <c r="V118" s="263"/>
      <c r="W118" s="260"/>
      <c r="X118" s="289"/>
      <c r="Y118" s="290"/>
      <c r="Z118" s="290"/>
      <c r="AA118" s="290"/>
      <c r="AB118" s="290"/>
      <c r="AC118" s="290"/>
      <c r="AD118" s="269"/>
      <c r="AE118" s="268">
        <f t="shared" si="18"/>
        <v>0</v>
      </c>
      <c r="AF118" s="269"/>
      <c r="AG118" s="269"/>
      <c r="AH118" s="269"/>
      <c r="AI118" s="269"/>
      <c r="AJ118" s="269"/>
      <c r="AK118" s="269"/>
      <c r="AL118" s="269"/>
      <c r="AM118" s="269"/>
      <c r="AN118" s="269"/>
      <c r="AO118" s="269"/>
      <c r="AP118" s="269"/>
      <c r="AQ118" s="269"/>
      <c r="AR118" s="269"/>
      <c r="AS118" s="269"/>
      <c r="AT118" s="269"/>
      <c r="AU118" s="276">
        <f t="shared" si="19"/>
        <v>0</v>
      </c>
      <c r="AV118" s="268">
        <f t="shared" si="20"/>
        <v>0</v>
      </c>
      <c r="AW118" s="268">
        <f t="shared" si="21"/>
        <v>0</v>
      </c>
      <c r="AX118" s="281"/>
      <c r="AY118" s="282"/>
      <c r="AZ118" s="282"/>
      <c r="BA118" s="282"/>
      <c r="BB118" s="282"/>
      <c r="BC118" s="268">
        <f t="shared" si="22"/>
        <v>0</v>
      </c>
      <c r="BD118" s="283"/>
      <c r="BE118" s="291"/>
      <c r="BF118" s="94" t="str">
        <f t="shared" si="23"/>
        <v>正确</v>
      </c>
    </row>
    <row r="119" s="1" customFormat="1" customHeight="1" spans="1:58">
      <c r="A119" s="229">
        <f t="shared" si="15"/>
        <v>115</v>
      </c>
      <c r="B119" s="287"/>
      <c r="C119" s="288"/>
      <c r="D119" s="227"/>
      <c r="E119" s="287"/>
      <c r="F119" s="217">
        <f t="shared" si="16"/>
        <v>30</v>
      </c>
      <c r="G119" s="286"/>
      <c r="H119" s="215"/>
      <c r="I119" s="215"/>
      <c r="J119" s="215"/>
      <c r="K119" s="215"/>
      <c r="L119" s="215"/>
      <c r="M119" s="215"/>
      <c r="N119" s="215"/>
      <c r="O119" s="246"/>
      <c r="P119" s="215"/>
      <c r="Q119" s="215"/>
      <c r="R119" s="215"/>
      <c r="S119" s="215"/>
      <c r="T119" s="215">
        <f t="shared" si="25"/>
        <v>0</v>
      </c>
      <c r="U119" s="256">
        <f t="shared" si="17"/>
        <v>0</v>
      </c>
      <c r="V119" s="263"/>
      <c r="W119" s="260"/>
      <c r="X119" s="289"/>
      <c r="Y119" s="290"/>
      <c r="Z119" s="290"/>
      <c r="AA119" s="290"/>
      <c r="AB119" s="290"/>
      <c r="AC119" s="290"/>
      <c r="AD119" s="269"/>
      <c r="AE119" s="268">
        <f t="shared" si="18"/>
        <v>0</v>
      </c>
      <c r="AF119" s="269"/>
      <c r="AG119" s="269"/>
      <c r="AH119" s="269"/>
      <c r="AI119" s="269"/>
      <c r="AJ119" s="269"/>
      <c r="AK119" s="269"/>
      <c r="AL119" s="269"/>
      <c r="AM119" s="269"/>
      <c r="AN119" s="269"/>
      <c r="AO119" s="269"/>
      <c r="AP119" s="269"/>
      <c r="AQ119" s="269"/>
      <c r="AR119" s="269"/>
      <c r="AS119" s="269"/>
      <c r="AT119" s="269"/>
      <c r="AU119" s="276">
        <f t="shared" si="19"/>
        <v>0</v>
      </c>
      <c r="AV119" s="268">
        <f t="shared" si="20"/>
        <v>0</v>
      </c>
      <c r="AW119" s="268">
        <f t="shared" si="21"/>
        <v>0</v>
      </c>
      <c r="AX119" s="281"/>
      <c r="AY119" s="282"/>
      <c r="AZ119" s="282"/>
      <c r="BA119" s="282"/>
      <c r="BB119" s="282"/>
      <c r="BC119" s="268">
        <f t="shared" si="22"/>
        <v>0</v>
      </c>
      <c r="BD119" s="283"/>
      <c r="BE119" s="291"/>
      <c r="BF119" s="94" t="str">
        <f t="shared" si="23"/>
        <v>正确</v>
      </c>
    </row>
    <row r="120" s="1" customFormat="1" customHeight="1" spans="1:58">
      <c r="A120" s="229">
        <f t="shared" si="15"/>
        <v>116</v>
      </c>
      <c r="B120" s="287"/>
      <c r="C120" s="288"/>
      <c r="D120" s="227"/>
      <c r="E120" s="287"/>
      <c r="F120" s="217">
        <f t="shared" si="16"/>
        <v>30</v>
      </c>
      <c r="G120" s="286"/>
      <c r="H120" s="215"/>
      <c r="I120" s="215"/>
      <c r="J120" s="215"/>
      <c r="K120" s="215"/>
      <c r="L120" s="215"/>
      <c r="M120" s="215"/>
      <c r="N120" s="215"/>
      <c r="O120" s="246"/>
      <c r="P120" s="215"/>
      <c r="Q120" s="215"/>
      <c r="R120" s="215"/>
      <c r="S120" s="215"/>
      <c r="T120" s="215">
        <f t="shared" si="25"/>
        <v>0</v>
      </c>
      <c r="U120" s="256">
        <f t="shared" si="17"/>
        <v>0</v>
      </c>
      <c r="V120" s="263"/>
      <c r="W120" s="260"/>
      <c r="X120" s="289"/>
      <c r="Y120" s="290"/>
      <c r="Z120" s="290"/>
      <c r="AA120" s="290"/>
      <c r="AB120" s="290"/>
      <c r="AC120" s="290"/>
      <c r="AD120" s="269"/>
      <c r="AE120" s="268">
        <f t="shared" si="18"/>
        <v>0</v>
      </c>
      <c r="AF120" s="269"/>
      <c r="AG120" s="269"/>
      <c r="AH120" s="269"/>
      <c r="AI120" s="269"/>
      <c r="AJ120" s="269"/>
      <c r="AK120" s="269"/>
      <c r="AL120" s="269"/>
      <c r="AM120" s="269"/>
      <c r="AN120" s="269"/>
      <c r="AO120" s="269"/>
      <c r="AP120" s="269"/>
      <c r="AQ120" s="269"/>
      <c r="AR120" s="269"/>
      <c r="AS120" s="269"/>
      <c r="AT120" s="269"/>
      <c r="AU120" s="276">
        <f t="shared" si="19"/>
        <v>0</v>
      </c>
      <c r="AV120" s="268">
        <f t="shared" si="20"/>
        <v>0</v>
      </c>
      <c r="AW120" s="268">
        <f t="shared" si="21"/>
        <v>0</v>
      </c>
      <c r="AX120" s="281"/>
      <c r="AY120" s="282"/>
      <c r="AZ120" s="282"/>
      <c r="BA120" s="282"/>
      <c r="BB120" s="282"/>
      <c r="BC120" s="268">
        <f t="shared" si="22"/>
        <v>0</v>
      </c>
      <c r="BD120" s="283"/>
      <c r="BE120" s="291"/>
      <c r="BF120" s="94" t="str">
        <f t="shared" si="23"/>
        <v>正确</v>
      </c>
    </row>
    <row r="121" s="1" customFormat="1" customHeight="1" spans="1:58">
      <c r="A121" s="229">
        <f t="shared" si="15"/>
        <v>117</v>
      </c>
      <c r="B121" s="287"/>
      <c r="C121" s="288"/>
      <c r="D121" s="227"/>
      <c r="E121" s="287"/>
      <c r="F121" s="217">
        <f t="shared" si="16"/>
        <v>30</v>
      </c>
      <c r="G121" s="286"/>
      <c r="H121" s="215"/>
      <c r="I121" s="215"/>
      <c r="J121" s="215"/>
      <c r="K121" s="215"/>
      <c r="L121" s="215"/>
      <c r="M121" s="215"/>
      <c r="N121" s="215"/>
      <c r="O121" s="246"/>
      <c r="P121" s="215"/>
      <c r="Q121" s="215"/>
      <c r="R121" s="215"/>
      <c r="S121" s="215"/>
      <c r="T121" s="215">
        <f t="shared" si="25"/>
        <v>0</v>
      </c>
      <c r="U121" s="256">
        <f t="shared" si="17"/>
        <v>0</v>
      </c>
      <c r="V121" s="263"/>
      <c r="W121" s="260"/>
      <c r="X121" s="289"/>
      <c r="Y121" s="290"/>
      <c r="Z121" s="290"/>
      <c r="AA121" s="290"/>
      <c r="AB121" s="290"/>
      <c r="AC121" s="290"/>
      <c r="AD121" s="269"/>
      <c r="AE121" s="268">
        <f t="shared" si="18"/>
        <v>0</v>
      </c>
      <c r="AF121" s="269"/>
      <c r="AG121" s="269"/>
      <c r="AH121" s="269"/>
      <c r="AI121" s="269"/>
      <c r="AJ121" s="269"/>
      <c r="AK121" s="269"/>
      <c r="AL121" s="269"/>
      <c r="AM121" s="269"/>
      <c r="AN121" s="269"/>
      <c r="AO121" s="269"/>
      <c r="AP121" s="269"/>
      <c r="AQ121" s="269"/>
      <c r="AR121" s="269"/>
      <c r="AS121" s="269"/>
      <c r="AT121" s="269"/>
      <c r="AU121" s="276">
        <f t="shared" si="19"/>
        <v>0</v>
      </c>
      <c r="AV121" s="268">
        <f t="shared" si="20"/>
        <v>0</v>
      </c>
      <c r="AW121" s="268">
        <f t="shared" si="21"/>
        <v>0</v>
      </c>
      <c r="AX121" s="281"/>
      <c r="AY121" s="282"/>
      <c r="AZ121" s="282"/>
      <c r="BA121" s="282"/>
      <c r="BB121" s="282"/>
      <c r="BC121" s="268">
        <f t="shared" si="22"/>
        <v>0</v>
      </c>
      <c r="BD121" s="283"/>
      <c r="BE121" s="291"/>
      <c r="BF121" s="94" t="str">
        <f t="shared" si="23"/>
        <v>正确</v>
      </c>
    </row>
    <row r="122" s="1" customFormat="1" customHeight="1" spans="1:58">
      <c r="A122" s="229">
        <f t="shared" si="15"/>
        <v>118</v>
      </c>
      <c r="B122" s="287"/>
      <c r="C122" s="288"/>
      <c r="D122" s="227"/>
      <c r="E122" s="287"/>
      <c r="F122" s="217">
        <f t="shared" si="16"/>
        <v>30</v>
      </c>
      <c r="G122" s="286"/>
      <c r="H122" s="215"/>
      <c r="I122" s="215"/>
      <c r="J122" s="215"/>
      <c r="K122" s="215"/>
      <c r="L122" s="215"/>
      <c r="M122" s="215"/>
      <c r="N122" s="215"/>
      <c r="O122" s="246"/>
      <c r="P122" s="215"/>
      <c r="Q122" s="215"/>
      <c r="R122" s="215"/>
      <c r="S122" s="215"/>
      <c r="T122" s="215">
        <f t="shared" si="25"/>
        <v>0</v>
      </c>
      <c r="U122" s="256">
        <f t="shared" si="17"/>
        <v>0</v>
      </c>
      <c r="V122" s="263"/>
      <c r="W122" s="260"/>
      <c r="X122" s="289"/>
      <c r="Y122" s="290"/>
      <c r="Z122" s="290"/>
      <c r="AA122" s="290"/>
      <c r="AB122" s="290"/>
      <c r="AC122" s="290"/>
      <c r="AD122" s="269"/>
      <c r="AE122" s="268">
        <f t="shared" si="18"/>
        <v>0</v>
      </c>
      <c r="AF122" s="269"/>
      <c r="AG122" s="269"/>
      <c r="AH122" s="269"/>
      <c r="AI122" s="269"/>
      <c r="AJ122" s="269"/>
      <c r="AK122" s="269"/>
      <c r="AL122" s="269"/>
      <c r="AM122" s="269"/>
      <c r="AN122" s="269"/>
      <c r="AO122" s="269"/>
      <c r="AP122" s="269"/>
      <c r="AQ122" s="269"/>
      <c r="AR122" s="269"/>
      <c r="AS122" s="269"/>
      <c r="AT122" s="269"/>
      <c r="AU122" s="276">
        <f t="shared" si="19"/>
        <v>0</v>
      </c>
      <c r="AV122" s="268">
        <f t="shared" si="20"/>
        <v>0</v>
      </c>
      <c r="AW122" s="268">
        <f t="shared" si="21"/>
        <v>0</v>
      </c>
      <c r="AX122" s="281"/>
      <c r="AY122" s="282"/>
      <c r="AZ122" s="282"/>
      <c r="BA122" s="282"/>
      <c r="BB122" s="282"/>
      <c r="BC122" s="268">
        <f t="shared" si="22"/>
        <v>0</v>
      </c>
      <c r="BD122" s="283"/>
      <c r="BE122" s="291"/>
      <c r="BF122" s="94" t="str">
        <f t="shared" si="23"/>
        <v>正确</v>
      </c>
    </row>
    <row r="123" s="1" customFormat="1" customHeight="1" spans="1:58">
      <c r="A123" s="229">
        <f t="shared" si="15"/>
        <v>119</v>
      </c>
      <c r="B123" s="287"/>
      <c r="C123" s="288"/>
      <c r="D123" s="227"/>
      <c r="E123" s="287"/>
      <c r="F123" s="217">
        <f t="shared" si="16"/>
        <v>30</v>
      </c>
      <c r="G123" s="286"/>
      <c r="H123" s="215"/>
      <c r="I123" s="215"/>
      <c r="J123" s="215"/>
      <c r="K123" s="215"/>
      <c r="L123" s="215"/>
      <c r="M123" s="215"/>
      <c r="N123" s="215"/>
      <c r="O123" s="246"/>
      <c r="P123" s="215"/>
      <c r="Q123" s="215"/>
      <c r="R123" s="215"/>
      <c r="S123" s="215"/>
      <c r="T123" s="215">
        <f t="shared" si="25"/>
        <v>0</v>
      </c>
      <c r="U123" s="256">
        <f t="shared" si="17"/>
        <v>0</v>
      </c>
      <c r="V123" s="263"/>
      <c r="W123" s="260"/>
      <c r="X123" s="289"/>
      <c r="Y123" s="290"/>
      <c r="Z123" s="290"/>
      <c r="AA123" s="290"/>
      <c r="AB123" s="290"/>
      <c r="AC123" s="290"/>
      <c r="AD123" s="269"/>
      <c r="AE123" s="268">
        <f t="shared" si="18"/>
        <v>0</v>
      </c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269"/>
      <c r="AT123" s="269"/>
      <c r="AU123" s="276">
        <f t="shared" si="19"/>
        <v>0</v>
      </c>
      <c r="AV123" s="268">
        <f t="shared" si="20"/>
        <v>0</v>
      </c>
      <c r="AW123" s="268">
        <f t="shared" si="21"/>
        <v>0</v>
      </c>
      <c r="AX123" s="281"/>
      <c r="AY123" s="282"/>
      <c r="AZ123" s="282"/>
      <c r="BA123" s="282"/>
      <c r="BB123" s="282"/>
      <c r="BC123" s="268">
        <f t="shared" si="22"/>
        <v>0</v>
      </c>
      <c r="BD123" s="283"/>
      <c r="BE123" s="291"/>
      <c r="BF123" s="94" t="str">
        <f t="shared" si="23"/>
        <v>正确</v>
      </c>
    </row>
    <row r="124" s="1" customFormat="1" customHeight="1" spans="1:58">
      <c r="A124" s="229">
        <f t="shared" si="15"/>
        <v>120</v>
      </c>
      <c r="B124" s="287"/>
      <c r="C124" s="288"/>
      <c r="D124" s="227"/>
      <c r="E124" s="287"/>
      <c r="F124" s="217">
        <f t="shared" si="16"/>
        <v>30</v>
      </c>
      <c r="G124" s="286"/>
      <c r="H124" s="215"/>
      <c r="I124" s="215"/>
      <c r="J124" s="215"/>
      <c r="K124" s="215"/>
      <c r="L124" s="215"/>
      <c r="M124" s="215"/>
      <c r="N124" s="215"/>
      <c r="O124" s="246"/>
      <c r="P124" s="215"/>
      <c r="Q124" s="215"/>
      <c r="R124" s="215"/>
      <c r="S124" s="215"/>
      <c r="T124" s="215">
        <f t="shared" si="25"/>
        <v>0</v>
      </c>
      <c r="U124" s="256">
        <f t="shared" si="17"/>
        <v>0</v>
      </c>
      <c r="V124" s="263"/>
      <c r="W124" s="260"/>
      <c r="X124" s="289"/>
      <c r="Y124" s="290"/>
      <c r="Z124" s="290"/>
      <c r="AA124" s="290"/>
      <c r="AB124" s="290"/>
      <c r="AC124" s="290"/>
      <c r="AD124" s="269"/>
      <c r="AE124" s="268">
        <f t="shared" si="18"/>
        <v>0</v>
      </c>
      <c r="AF124" s="269"/>
      <c r="AG124" s="269"/>
      <c r="AH124" s="269"/>
      <c r="AI124" s="269"/>
      <c r="AJ124" s="269"/>
      <c r="AK124" s="269"/>
      <c r="AL124" s="269"/>
      <c r="AM124" s="269"/>
      <c r="AN124" s="269"/>
      <c r="AO124" s="269"/>
      <c r="AP124" s="269"/>
      <c r="AQ124" s="269"/>
      <c r="AR124" s="269"/>
      <c r="AS124" s="269"/>
      <c r="AT124" s="269"/>
      <c r="AU124" s="276">
        <f t="shared" si="19"/>
        <v>0</v>
      </c>
      <c r="AV124" s="268">
        <f t="shared" si="20"/>
        <v>0</v>
      </c>
      <c r="AW124" s="268">
        <f t="shared" si="21"/>
        <v>0</v>
      </c>
      <c r="AX124" s="281"/>
      <c r="AY124" s="282"/>
      <c r="AZ124" s="282"/>
      <c r="BA124" s="282"/>
      <c r="BB124" s="282"/>
      <c r="BC124" s="268">
        <f t="shared" si="22"/>
        <v>0</v>
      </c>
      <c r="BD124" s="283"/>
      <c r="BE124" s="291"/>
      <c r="BF124" s="94" t="str">
        <f t="shared" si="23"/>
        <v>正确</v>
      </c>
    </row>
    <row r="125" s="1" customFormat="1" customHeight="1" spans="1:58">
      <c r="A125" s="229">
        <f t="shared" si="15"/>
        <v>121</v>
      </c>
      <c r="B125" s="287"/>
      <c r="C125" s="288"/>
      <c r="D125" s="227"/>
      <c r="E125" s="287"/>
      <c r="F125" s="217">
        <f t="shared" si="16"/>
        <v>30</v>
      </c>
      <c r="G125" s="286"/>
      <c r="H125" s="215"/>
      <c r="I125" s="215"/>
      <c r="J125" s="215"/>
      <c r="K125" s="215"/>
      <c r="L125" s="215"/>
      <c r="M125" s="215"/>
      <c r="N125" s="215"/>
      <c r="O125" s="246"/>
      <c r="P125" s="215"/>
      <c r="Q125" s="215"/>
      <c r="R125" s="215"/>
      <c r="S125" s="215"/>
      <c r="T125" s="215">
        <f t="shared" si="25"/>
        <v>0</v>
      </c>
      <c r="U125" s="256">
        <f t="shared" si="17"/>
        <v>0</v>
      </c>
      <c r="V125" s="263"/>
      <c r="W125" s="260"/>
      <c r="X125" s="289"/>
      <c r="Y125" s="290"/>
      <c r="Z125" s="290"/>
      <c r="AA125" s="290"/>
      <c r="AB125" s="290"/>
      <c r="AC125" s="290"/>
      <c r="AD125" s="269"/>
      <c r="AE125" s="268">
        <f t="shared" si="18"/>
        <v>0</v>
      </c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  <c r="AP125" s="269"/>
      <c r="AQ125" s="269"/>
      <c r="AR125" s="269"/>
      <c r="AS125" s="269"/>
      <c r="AT125" s="269"/>
      <c r="AU125" s="276">
        <f t="shared" si="19"/>
        <v>0</v>
      </c>
      <c r="AV125" s="268">
        <f t="shared" si="20"/>
        <v>0</v>
      </c>
      <c r="AW125" s="268">
        <f t="shared" si="21"/>
        <v>0</v>
      </c>
      <c r="AX125" s="281"/>
      <c r="AY125" s="282"/>
      <c r="AZ125" s="282"/>
      <c r="BA125" s="282"/>
      <c r="BB125" s="282"/>
      <c r="BC125" s="268">
        <f t="shared" si="22"/>
        <v>0</v>
      </c>
      <c r="BD125" s="283"/>
      <c r="BE125" s="291"/>
      <c r="BF125" s="94" t="str">
        <f t="shared" si="23"/>
        <v>正确</v>
      </c>
    </row>
    <row r="126" s="1" customFormat="1" customHeight="1" spans="1:58">
      <c r="A126" s="229">
        <f t="shared" si="15"/>
        <v>122</v>
      </c>
      <c r="B126" s="287"/>
      <c r="C126" s="288"/>
      <c r="D126" s="227"/>
      <c r="E126" s="287"/>
      <c r="F126" s="217">
        <f t="shared" si="16"/>
        <v>30</v>
      </c>
      <c r="G126" s="286"/>
      <c r="H126" s="215"/>
      <c r="I126" s="215"/>
      <c r="J126" s="215"/>
      <c r="K126" s="215"/>
      <c r="L126" s="215"/>
      <c r="M126" s="215"/>
      <c r="N126" s="215"/>
      <c r="O126" s="246"/>
      <c r="P126" s="215"/>
      <c r="Q126" s="215"/>
      <c r="R126" s="215"/>
      <c r="S126" s="215"/>
      <c r="T126" s="215">
        <f t="shared" si="25"/>
        <v>0</v>
      </c>
      <c r="U126" s="256">
        <f t="shared" si="17"/>
        <v>0</v>
      </c>
      <c r="V126" s="263"/>
      <c r="W126" s="260"/>
      <c r="X126" s="289"/>
      <c r="Y126" s="290"/>
      <c r="Z126" s="290"/>
      <c r="AA126" s="290"/>
      <c r="AB126" s="290"/>
      <c r="AC126" s="290"/>
      <c r="AD126" s="269"/>
      <c r="AE126" s="268">
        <f t="shared" si="18"/>
        <v>0</v>
      </c>
      <c r="AF126" s="269"/>
      <c r="AG126" s="269"/>
      <c r="AH126" s="269"/>
      <c r="AI126" s="269"/>
      <c r="AJ126" s="269"/>
      <c r="AK126" s="269"/>
      <c r="AL126" s="269"/>
      <c r="AM126" s="269"/>
      <c r="AN126" s="269"/>
      <c r="AO126" s="269"/>
      <c r="AP126" s="269"/>
      <c r="AQ126" s="269"/>
      <c r="AR126" s="269"/>
      <c r="AS126" s="269"/>
      <c r="AT126" s="269"/>
      <c r="AU126" s="276">
        <f t="shared" si="19"/>
        <v>0</v>
      </c>
      <c r="AV126" s="268">
        <f t="shared" si="20"/>
        <v>0</v>
      </c>
      <c r="AW126" s="268">
        <f t="shared" si="21"/>
        <v>0</v>
      </c>
      <c r="AX126" s="281"/>
      <c r="AY126" s="282"/>
      <c r="AZ126" s="282"/>
      <c r="BA126" s="282"/>
      <c r="BB126" s="282"/>
      <c r="BC126" s="268">
        <f t="shared" si="22"/>
        <v>0</v>
      </c>
      <c r="BD126" s="283"/>
      <c r="BE126" s="291"/>
      <c r="BF126" s="94" t="str">
        <f t="shared" si="23"/>
        <v>正确</v>
      </c>
    </row>
    <row r="127" s="1" customFormat="1" customHeight="1" spans="1:58">
      <c r="A127" s="229">
        <f t="shared" si="15"/>
        <v>123</v>
      </c>
      <c r="B127" s="287"/>
      <c r="C127" s="288"/>
      <c r="D127" s="227"/>
      <c r="E127" s="287"/>
      <c r="F127" s="217">
        <f t="shared" si="16"/>
        <v>30</v>
      </c>
      <c r="G127" s="286"/>
      <c r="H127" s="215"/>
      <c r="I127" s="215"/>
      <c r="J127" s="215"/>
      <c r="K127" s="215"/>
      <c r="L127" s="215"/>
      <c r="M127" s="215"/>
      <c r="N127" s="215"/>
      <c r="O127" s="246"/>
      <c r="P127" s="215"/>
      <c r="Q127" s="215"/>
      <c r="R127" s="215"/>
      <c r="S127" s="215"/>
      <c r="T127" s="215">
        <f t="shared" si="25"/>
        <v>0</v>
      </c>
      <c r="U127" s="256">
        <f t="shared" si="17"/>
        <v>0</v>
      </c>
      <c r="V127" s="263"/>
      <c r="W127" s="260"/>
      <c r="X127" s="289"/>
      <c r="Y127" s="290"/>
      <c r="Z127" s="290"/>
      <c r="AA127" s="290"/>
      <c r="AB127" s="290"/>
      <c r="AC127" s="290"/>
      <c r="AD127" s="269"/>
      <c r="AE127" s="268">
        <f t="shared" si="18"/>
        <v>0</v>
      </c>
      <c r="AF127" s="269"/>
      <c r="AG127" s="269"/>
      <c r="AH127" s="269"/>
      <c r="AI127" s="269"/>
      <c r="AJ127" s="269"/>
      <c r="AK127" s="269"/>
      <c r="AL127" s="269"/>
      <c r="AM127" s="269"/>
      <c r="AN127" s="269"/>
      <c r="AO127" s="269"/>
      <c r="AP127" s="269"/>
      <c r="AQ127" s="269"/>
      <c r="AR127" s="269"/>
      <c r="AS127" s="269"/>
      <c r="AT127" s="269"/>
      <c r="AU127" s="276">
        <f t="shared" si="19"/>
        <v>0</v>
      </c>
      <c r="AV127" s="268">
        <f t="shared" si="20"/>
        <v>0</v>
      </c>
      <c r="AW127" s="268">
        <f t="shared" si="21"/>
        <v>0</v>
      </c>
      <c r="AX127" s="281"/>
      <c r="AY127" s="282"/>
      <c r="AZ127" s="282"/>
      <c r="BA127" s="282"/>
      <c r="BB127" s="282"/>
      <c r="BC127" s="268">
        <f t="shared" si="22"/>
        <v>0</v>
      </c>
      <c r="BD127" s="283"/>
      <c r="BE127" s="291"/>
      <c r="BF127" s="94" t="str">
        <f t="shared" si="23"/>
        <v>正确</v>
      </c>
    </row>
    <row r="128" s="1" customFormat="1" customHeight="1" spans="1:58">
      <c r="A128" s="229">
        <f t="shared" si="15"/>
        <v>124</v>
      </c>
      <c r="B128" s="287"/>
      <c r="C128" s="288"/>
      <c r="D128" s="227"/>
      <c r="E128" s="287"/>
      <c r="F128" s="217">
        <f t="shared" si="16"/>
        <v>30</v>
      </c>
      <c r="G128" s="286"/>
      <c r="H128" s="215"/>
      <c r="I128" s="215"/>
      <c r="J128" s="215"/>
      <c r="K128" s="215"/>
      <c r="L128" s="215"/>
      <c r="M128" s="215"/>
      <c r="N128" s="215"/>
      <c r="O128" s="246"/>
      <c r="P128" s="215"/>
      <c r="Q128" s="215"/>
      <c r="R128" s="215"/>
      <c r="S128" s="215"/>
      <c r="T128" s="215">
        <f t="shared" si="25"/>
        <v>0</v>
      </c>
      <c r="U128" s="256">
        <f t="shared" si="17"/>
        <v>0</v>
      </c>
      <c r="V128" s="263"/>
      <c r="W128" s="260"/>
      <c r="X128" s="289"/>
      <c r="Y128" s="290"/>
      <c r="Z128" s="290"/>
      <c r="AA128" s="290"/>
      <c r="AB128" s="290"/>
      <c r="AC128" s="290"/>
      <c r="AD128" s="269"/>
      <c r="AE128" s="268">
        <f t="shared" si="18"/>
        <v>0</v>
      </c>
      <c r="AF128" s="269"/>
      <c r="AG128" s="269"/>
      <c r="AH128" s="269"/>
      <c r="AI128" s="269"/>
      <c r="AJ128" s="269"/>
      <c r="AK128" s="269"/>
      <c r="AL128" s="269"/>
      <c r="AM128" s="269"/>
      <c r="AN128" s="269"/>
      <c r="AO128" s="269"/>
      <c r="AP128" s="269"/>
      <c r="AQ128" s="269"/>
      <c r="AR128" s="269"/>
      <c r="AS128" s="269"/>
      <c r="AT128" s="269"/>
      <c r="AU128" s="276">
        <f t="shared" si="19"/>
        <v>0</v>
      </c>
      <c r="AV128" s="268">
        <f t="shared" si="20"/>
        <v>0</v>
      </c>
      <c r="AW128" s="268">
        <f t="shared" si="21"/>
        <v>0</v>
      </c>
      <c r="AX128" s="281"/>
      <c r="AY128" s="282"/>
      <c r="AZ128" s="282"/>
      <c r="BA128" s="282"/>
      <c r="BB128" s="282"/>
      <c r="BC128" s="268">
        <f t="shared" si="22"/>
        <v>0</v>
      </c>
      <c r="BD128" s="283"/>
      <c r="BE128" s="291"/>
      <c r="BF128" s="94" t="str">
        <f t="shared" si="23"/>
        <v>正确</v>
      </c>
    </row>
    <row r="129" s="1" customFormat="1" customHeight="1" spans="1:58">
      <c r="A129" s="229">
        <f t="shared" si="15"/>
        <v>125</v>
      </c>
      <c r="B129" s="287"/>
      <c r="C129" s="288"/>
      <c r="D129" s="227"/>
      <c r="E129" s="287"/>
      <c r="F129" s="217">
        <f t="shared" si="16"/>
        <v>30</v>
      </c>
      <c r="G129" s="286"/>
      <c r="H129" s="215"/>
      <c r="I129" s="215"/>
      <c r="J129" s="215"/>
      <c r="K129" s="215"/>
      <c r="L129" s="215"/>
      <c r="M129" s="215"/>
      <c r="N129" s="215"/>
      <c r="O129" s="246"/>
      <c r="P129" s="215"/>
      <c r="Q129" s="215"/>
      <c r="R129" s="215"/>
      <c r="S129" s="215"/>
      <c r="T129" s="215">
        <f t="shared" si="25"/>
        <v>0</v>
      </c>
      <c r="U129" s="256">
        <f t="shared" si="17"/>
        <v>0</v>
      </c>
      <c r="V129" s="263"/>
      <c r="W129" s="260"/>
      <c r="X129" s="289"/>
      <c r="Y129" s="290"/>
      <c r="Z129" s="290"/>
      <c r="AA129" s="290"/>
      <c r="AB129" s="290"/>
      <c r="AC129" s="290"/>
      <c r="AD129" s="269"/>
      <c r="AE129" s="268">
        <f t="shared" si="18"/>
        <v>0</v>
      </c>
      <c r="AF129" s="269"/>
      <c r="AG129" s="269"/>
      <c r="AH129" s="269"/>
      <c r="AI129" s="269"/>
      <c r="AJ129" s="269"/>
      <c r="AK129" s="269"/>
      <c r="AL129" s="269"/>
      <c r="AM129" s="269"/>
      <c r="AN129" s="269"/>
      <c r="AO129" s="269"/>
      <c r="AP129" s="269"/>
      <c r="AQ129" s="269"/>
      <c r="AR129" s="269"/>
      <c r="AS129" s="269"/>
      <c r="AT129" s="269"/>
      <c r="AU129" s="276">
        <f t="shared" si="19"/>
        <v>0</v>
      </c>
      <c r="AV129" s="268">
        <f t="shared" si="20"/>
        <v>0</v>
      </c>
      <c r="AW129" s="268">
        <f t="shared" si="21"/>
        <v>0</v>
      </c>
      <c r="AX129" s="281"/>
      <c r="AY129" s="282"/>
      <c r="AZ129" s="282"/>
      <c r="BA129" s="282"/>
      <c r="BB129" s="282"/>
      <c r="BC129" s="268">
        <f t="shared" si="22"/>
        <v>0</v>
      </c>
      <c r="BD129" s="283"/>
      <c r="BE129" s="291"/>
      <c r="BF129" s="94" t="str">
        <f t="shared" si="23"/>
        <v>正确</v>
      </c>
    </row>
    <row r="130" s="1" customFormat="1" customHeight="1" spans="1:58">
      <c r="A130" s="229">
        <f t="shared" si="15"/>
        <v>126</v>
      </c>
      <c r="B130" s="287"/>
      <c r="C130" s="288"/>
      <c r="D130" s="227"/>
      <c r="E130" s="287"/>
      <c r="F130" s="217">
        <f t="shared" si="16"/>
        <v>30</v>
      </c>
      <c r="G130" s="286"/>
      <c r="H130" s="215"/>
      <c r="I130" s="215"/>
      <c r="J130" s="215"/>
      <c r="K130" s="215"/>
      <c r="L130" s="215"/>
      <c r="M130" s="215"/>
      <c r="N130" s="215"/>
      <c r="O130" s="246"/>
      <c r="P130" s="215"/>
      <c r="Q130" s="215"/>
      <c r="R130" s="215"/>
      <c r="S130" s="215"/>
      <c r="T130" s="215">
        <f t="shared" si="25"/>
        <v>0</v>
      </c>
      <c r="U130" s="256">
        <f t="shared" si="17"/>
        <v>0</v>
      </c>
      <c r="V130" s="263"/>
      <c r="W130" s="260"/>
      <c r="X130" s="289"/>
      <c r="Y130" s="290"/>
      <c r="Z130" s="290"/>
      <c r="AA130" s="290"/>
      <c r="AB130" s="290"/>
      <c r="AC130" s="290"/>
      <c r="AD130" s="269"/>
      <c r="AE130" s="268">
        <f t="shared" si="18"/>
        <v>0</v>
      </c>
      <c r="AF130" s="269"/>
      <c r="AG130" s="269"/>
      <c r="AH130" s="269"/>
      <c r="AI130" s="269"/>
      <c r="AJ130" s="269"/>
      <c r="AK130" s="269"/>
      <c r="AL130" s="269"/>
      <c r="AM130" s="269"/>
      <c r="AN130" s="269"/>
      <c r="AO130" s="269"/>
      <c r="AP130" s="269"/>
      <c r="AQ130" s="269"/>
      <c r="AR130" s="269"/>
      <c r="AS130" s="269"/>
      <c r="AT130" s="269"/>
      <c r="AU130" s="276">
        <f t="shared" si="19"/>
        <v>0</v>
      </c>
      <c r="AV130" s="268">
        <f t="shared" si="20"/>
        <v>0</v>
      </c>
      <c r="AW130" s="268">
        <f t="shared" si="21"/>
        <v>0</v>
      </c>
      <c r="AX130" s="281"/>
      <c r="AY130" s="282"/>
      <c r="AZ130" s="282"/>
      <c r="BA130" s="282"/>
      <c r="BB130" s="282"/>
      <c r="BC130" s="268">
        <f t="shared" si="22"/>
        <v>0</v>
      </c>
      <c r="BD130" s="283"/>
      <c r="BE130" s="291"/>
      <c r="BF130" s="94" t="str">
        <f t="shared" si="23"/>
        <v>正确</v>
      </c>
    </row>
    <row r="131" s="1" customFormat="1" customHeight="1" spans="1:58">
      <c r="A131" s="229">
        <f t="shared" si="15"/>
        <v>127</v>
      </c>
      <c r="B131" s="287"/>
      <c r="C131" s="288"/>
      <c r="D131" s="227"/>
      <c r="E131" s="287"/>
      <c r="F131" s="217">
        <f t="shared" si="16"/>
        <v>30</v>
      </c>
      <c r="G131" s="286"/>
      <c r="H131" s="215"/>
      <c r="I131" s="215"/>
      <c r="J131" s="215"/>
      <c r="K131" s="215"/>
      <c r="L131" s="215"/>
      <c r="M131" s="215"/>
      <c r="N131" s="215"/>
      <c r="O131" s="246"/>
      <c r="P131" s="215"/>
      <c r="Q131" s="215"/>
      <c r="R131" s="215"/>
      <c r="S131" s="215"/>
      <c r="T131" s="215">
        <f t="shared" si="25"/>
        <v>0</v>
      </c>
      <c r="U131" s="256">
        <f t="shared" si="17"/>
        <v>0</v>
      </c>
      <c r="V131" s="263"/>
      <c r="W131" s="260"/>
      <c r="X131" s="289"/>
      <c r="Y131" s="290"/>
      <c r="Z131" s="290"/>
      <c r="AA131" s="290"/>
      <c r="AB131" s="290"/>
      <c r="AC131" s="290"/>
      <c r="AD131" s="269"/>
      <c r="AE131" s="268">
        <f t="shared" si="18"/>
        <v>0</v>
      </c>
      <c r="AF131" s="269"/>
      <c r="AG131" s="269"/>
      <c r="AH131" s="269"/>
      <c r="AI131" s="269"/>
      <c r="AJ131" s="269"/>
      <c r="AK131" s="269"/>
      <c r="AL131" s="269"/>
      <c r="AM131" s="269"/>
      <c r="AN131" s="269"/>
      <c r="AO131" s="269"/>
      <c r="AP131" s="269"/>
      <c r="AQ131" s="269"/>
      <c r="AR131" s="269"/>
      <c r="AS131" s="269"/>
      <c r="AT131" s="269"/>
      <c r="AU131" s="276">
        <f t="shared" si="19"/>
        <v>0</v>
      </c>
      <c r="AV131" s="268">
        <f t="shared" si="20"/>
        <v>0</v>
      </c>
      <c r="AW131" s="268">
        <f t="shared" si="21"/>
        <v>0</v>
      </c>
      <c r="AX131" s="281"/>
      <c r="AY131" s="282"/>
      <c r="AZ131" s="282"/>
      <c r="BA131" s="282"/>
      <c r="BB131" s="282"/>
      <c r="BC131" s="268">
        <f t="shared" si="22"/>
        <v>0</v>
      </c>
      <c r="BD131" s="283"/>
      <c r="BE131" s="291"/>
      <c r="BF131" s="94" t="str">
        <f t="shared" si="23"/>
        <v>正确</v>
      </c>
    </row>
    <row r="132" s="1" customFormat="1" customHeight="1" spans="1:58">
      <c r="A132" s="229">
        <f t="shared" si="15"/>
        <v>128</v>
      </c>
      <c r="B132" s="287"/>
      <c r="C132" s="288"/>
      <c r="D132" s="227"/>
      <c r="E132" s="287"/>
      <c r="F132" s="217">
        <f t="shared" si="16"/>
        <v>30</v>
      </c>
      <c r="G132" s="286"/>
      <c r="H132" s="215"/>
      <c r="I132" s="215"/>
      <c r="J132" s="215"/>
      <c r="K132" s="215"/>
      <c r="L132" s="215"/>
      <c r="M132" s="215"/>
      <c r="N132" s="215"/>
      <c r="O132" s="246"/>
      <c r="P132" s="215"/>
      <c r="Q132" s="215"/>
      <c r="R132" s="215"/>
      <c r="S132" s="215"/>
      <c r="T132" s="215">
        <f t="shared" si="25"/>
        <v>0</v>
      </c>
      <c r="U132" s="256">
        <f t="shared" si="17"/>
        <v>0</v>
      </c>
      <c r="V132" s="263"/>
      <c r="W132" s="260"/>
      <c r="X132" s="289"/>
      <c r="Y132" s="290"/>
      <c r="Z132" s="290"/>
      <c r="AA132" s="290"/>
      <c r="AB132" s="290"/>
      <c r="AC132" s="290"/>
      <c r="AD132" s="269"/>
      <c r="AE132" s="268">
        <f t="shared" si="18"/>
        <v>0</v>
      </c>
      <c r="AF132" s="269"/>
      <c r="AG132" s="269"/>
      <c r="AH132" s="269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269"/>
      <c r="AT132" s="269"/>
      <c r="AU132" s="276">
        <f t="shared" si="19"/>
        <v>0</v>
      </c>
      <c r="AV132" s="268">
        <f t="shared" si="20"/>
        <v>0</v>
      </c>
      <c r="AW132" s="268">
        <f t="shared" si="21"/>
        <v>0</v>
      </c>
      <c r="AX132" s="281"/>
      <c r="AY132" s="282"/>
      <c r="AZ132" s="282"/>
      <c r="BA132" s="282"/>
      <c r="BB132" s="282"/>
      <c r="BC132" s="268">
        <f t="shared" si="22"/>
        <v>0</v>
      </c>
      <c r="BD132" s="283"/>
      <c r="BE132" s="291"/>
      <c r="BF132" s="94" t="str">
        <f t="shared" si="23"/>
        <v>正确</v>
      </c>
    </row>
    <row r="133" s="1" customFormat="1" customHeight="1" spans="1:58">
      <c r="A133" s="229">
        <f t="shared" ref="A133:A160" si="26">ROW()-4</f>
        <v>129</v>
      </c>
      <c r="B133" s="287"/>
      <c r="C133" s="288"/>
      <c r="D133" s="227"/>
      <c r="E133" s="287"/>
      <c r="F133" s="217">
        <f t="shared" ref="F133:F160" si="27">IF($C$2-D133+1&lt;$E$2,$C$2-D133+1,$E$2)</f>
        <v>30</v>
      </c>
      <c r="G133" s="286"/>
      <c r="H133" s="215"/>
      <c r="I133" s="215"/>
      <c r="J133" s="215"/>
      <c r="K133" s="215"/>
      <c r="L133" s="215"/>
      <c r="M133" s="215"/>
      <c r="N133" s="215"/>
      <c r="O133" s="246"/>
      <c r="P133" s="215"/>
      <c r="Q133" s="215"/>
      <c r="R133" s="215"/>
      <c r="S133" s="215"/>
      <c r="T133" s="215">
        <f t="shared" si="25"/>
        <v>0</v>
      </c>
      <c r="U133" s="256">
        <f t="shared" ref="U133:U160" si="28">P133+Q133-R133</f>
        <v>0</v>
      </c>
      <c r="V133" s="263"/>
      <c r="W133" s="260"/>
      <c r="X133" s="289"/>
      <c r="Y133" s="290"/>
      <c r="Z133" s="290"/>
      <c r="AA133" s="290"/>
      <c r="AB133" s="290"/>
      <c r="AC133" s="290"/>
      <c r="AD133" s="269"/>
      <c r="AE133" s="268">
        <f t="shared" ref="AE133:AE160" si="29">IF(G133="是",30,0)</f>
        <v>0</v>
      </c>
      <c r="AF133" s="269"/>
      <c r="AG133" s="269"/>
      <c r="AH133" s="269"/>
      <c r="AI133" s="269"/>
      <c r="AJ133" s="269"/>
      <c r="AK133" s="269"/>
      <c r="AL133" s="269"/>
      <c r="AM133" s="269"/>
      <c r="AN133" s="269"/>
      <c r="AO133" s="269"/>
      <c r="AP133" s="269"/>
      <c r="AQ133" s="269"/>
      <c r="AR133" s="269"/>
      <c r="AS133" s="269"/>
      <c r="AT133" s="269"/>
      <c r="AU133" s="276">
        <f t="shared" ref="AU133:AU160" si="30">IFERROR(W133/$E$2*2*H133+I133*2,0)</f>
        <v>0</v>
      </c>
      <c r="AV133" s="268">
        <f t="shared" ref="AV133:AV160" si="31">IFERROR(W133/$E$2*(J133+K133*0.2+L133+M133*0.5),0)</f>
        <v>0</v>
      </c>
      <c r="AW133" s="268">
        <f t="shared" ref="AW133:AW160" si="32">ROUND(SUM(X133:AR133)-SUM(AS133:AV133),2)</f>
        <v>0</v>
      </c>
      <c r="AX133" s="281"/>
      <c r="AY133" s="282"/>
      <c r="AZ133" s="282"/>
      <c r="BA133" s="282"/>
      <c r="BB133" s="282"/>
      <c r="BC133" s="268">
        <f t="shared" ref="BC133:BC160" si="33">ROUND(AW133-SUM(AX133:BB133),2)</f>
        <v>0</v>
      </c>
      <c r="BD133" s="283"/>
      <c r="BE133" s="291"/>
      <c r="BF133" s="94" t="str">
        <f t="shared" ref="BF133:BF160" si="34">IF(W133-SUM(X133:AD133)=0,"正确","错误")</f>
        <v>正确</v>
      </c>
    </row>
    <row r="134" s="1" customFormat="1" customHeight="1" spans="1:58">
      <c r="A134" s="229">
        <f t="shared" si="26"/>
        <v>130</v>
      </c>
      <c r="B134" s="287"/>
      <c r="C134" s="288"/>
      <c r="D134" s="227"/>
      <c r="E134" s="287"/>
      <c r="F134" s="217">
        <f t="shared" si="27"/>
        <v>30</v>
      </c>
      <c r="G134" s="286"/>
      <c r="H134" s="215"/>
      <c r="I134" s="215"/>
      <c r="J134" s="215"/>
      <c r="K134" s="215"/>
      <c r="L134" s="215"/>
      <c r="M134" s="215"/>
      <c r="N134" s="215"/>
      <c r="O134" s="246"/>
      <c r="P134" s="215"/>
      <c r="Q134" s="215"/>
      <c r="R134" s="215"/>
      <c r="S134" s="215"/>
      <c r="T134" s="215">
        <f t="shared" ref="T134:T160" si="35">S134-W134</f>
        <v>0</v>
      </c>
      <c r="U134" s="256">
        <f t="shared" si="28"/>
        <v>0</v>
      </c>
      <c r="V134" s="263"/>
      <c r="W134" s="260"/>
      <c r="X134" s="289"/>
      <c r="Y134" s="290"/>
      <c r="Z134" s="290"/>
      <c r="AA134" s="290"/>
      <c r="AB134" s="290"/>
      <c r="AC134" s="290"/>
      <c r="AD134" s="269"/>
      <c r="AE134" s="268">
        <f t="shared" si="29"/>
        <v>0</v>
      </c>
      <c r="AF134" s="269"/>
      <c r="AG134" s="269"/>
      <c r="AH134" s="269"/>
      <c r="AI134" s="269"/>
      <c r="AJ134" s="269"/>
      <c r="AK134" s="269"/>
      <c r="AL134" s="269"/>
      <c r="AM134" s="269"/>
      <c r="AN134" s="269"/>
      <c r="AO134" s="269"/>
      <c r="AP134" s="269"/>
      <c r="AQ134" s="269"/>
      <c r="AR134" s="269"/>
      <c r="AS134" s="269"/>
      <c r="AT134" s="269"/>
      <c r="AU134" s="276">
        <f t="shared" si="30"/>
        <v>0</v>
      </c>
      <c r="AV134" s="268">
        <f t="shared" si="31"/>
        <v>0</v>
      </c>
      <c r="AW134" s="268">
        <f t="shared" si="32"/>
        <v>0</v>
      </c>
      <c r="AX134" s="281"/>
      <c r="AY134" s="282"/>
      <c r="AZ134" s="282"/>
      <c r="BA134" s="282"/>
      <c r="BB134" s="282"/>
      <c r="BC134" s="268">
        <f t="shared" si="33"/>
        <v>0</v>
      </c>
      <c r="BD134" s="283"/>
      <c r="BE134" s="291"/>
      <c r="BF134" s="94" t="str">
        <f t="shared" si="34"/>
        <v>正确</v>
      </c>
    </row>
    <row r="135" s="1" customFormat="1" customHeight="1" spans="1:58">
      <c r="A135" s="229">
        <f t="shared" si="26"/>
        <v>131</v>
      </c>
      <c r="B135" s="287"/>
      <c r="C135" s="288"/>
      <c r="D135" s="227"/>
      <c r="E135" s="287"/>
      <c r="F135" s="217">
        <f t="shared" si="27"/>
        <v>30</v>
      </c>
      <c r="G135" s="286"/>
      <c r="H135" s="215"/>
      <c r="I135" s="215"/>
      <c r="J135" s="215"/>
      <c r="K135" s="215"/>
      <c r="L135" s="215"/>
      <c r="M135" s="215"/>
      <c r="N135" s="215"/>
      <c r="O135" s="246"/>
      <c r="P135" s="215"/>
      <c r="Q135" s="215"/>
      <c r="R135" s="215"/>
      <c r="S135" s="215"/>
      <c r="T135" s="215">
        <f t="shared" si="35"/>
        <v>0</v>
      </c>
      <c r="U135" s="256">
        <f t="shared" si="28"/>
        <v>0</v>
      </c>
      <c r="V135" s="263"/>
      <c r="W135" s="260"/>
      <c r="X135" s="289"/>
      <c r="Y135" s="290"/>
      <c r="Z135" s="290"/>
      <c r="AA135" s="290"/>
      <c r="AB135" s="290"/>
      <c r="AC135" s="290"/>
      <c r="AD135" s="269"/>
      <c r="AE135" s="268">
        <f t="shared" si="29"/>
        <v>0</v>
      </c>
      <c r="AF135" s="269"/>
      <c r="AG135" s="269"/>
      <c r="AH135" s="269"/>
      <c r="AI135" s="269"/>
      <c r="AJ135" s="269"/>
      <c r="AK135" s="269"/>
      <c r="AL135" s="269"/>
      <c r="AM135" s="269"/>
      <c r="AN135" s="269"/>
      <c r="AO135" s="269"/>
      <c r="AP135" s="269"/>
      <c r="AQ135" s="269"/>
      <c r="AR135" s="269"/>
      <c r="AS135" s="269"/>
      <c r="AT135" s="269"/>
      <c r="AU135" s="276">
        <f t="shared" si="30"/>
        <v>0</v>
      </c>
      <c r="AV135" s="268">
        <f t="shared" si="31"/>
        <v>0</v>
      </c>
      <c r="AW135" s="268">
        <f t="shared" si="32"/>
        <v>0</v>
      </c>
      <c r="AX135" s="281"/>
      <c r="AY135" s="282"/>
      <c r="AZ135" s="282"/>
      <c r="BA135" s="282"/>
      <c r="BB135" s="282"/>
      <c r="BC135" s="268">
        <f t="shared" si="33"/>
        <v>0</v>
      </c>
      <c r="BD135" s="283"/>
      <c r="BE135" s="291"/>
      <c r="BF135" s="94" t="str">
        <f t="shared" si="34"/>
        <v>正确</v>
      </c>
    </row>
    <row r="136" s="1" customFormat="1" customHeight="1" spans="1:58">
      <c r="A136" s="229">
        <f t="shared" si="26"/>
        <v>132</v>
      </c>
      <c r="B136" s="287"/>
      <c r="C136" s="288"/>
      <c r="D136" s="227"/>
      <c r="E136" s="287"/>
      <c r="F136" s="217">
        <f t="shared" si="27"/>
        <v>30</v>
      </c>
      <c r="G136" s="286"/>
      <c r="H136" s="215"/>
      <c r="I136" s="215"/>
      <c r="J136" s="215"/>
      <c r="K136" s="215"/>
      <c r="L136" s="215"/>
      <c r="M136" s="215"/>
      <c r="N136" s="215"/>
      <c r="O136" s="246"/>
      <c r="P136" s="215"/>
      <c r="Q136" s="215"/>
      <c r="R136" s="215"/>
      <c r="S136" s="215"/>
      <c r="T136" s="215">
        <f t="shared" si="35"/>
        <v>0</v>
      </c>
      <c r="U136" s="256">
        <f t="shared" si="28"/>
        <v>0</v>
      </c>
      <c r="V136" s="263"/>
      <c r="W136" s="260"/>
      <c r="X136" s="289"/>
      <c r="Y136" s="290"/>
      <c r="Z136" s="290"/>
      <c r="AA136" s="290"/>
      <c r="AB136" s="290"/>
      <c r="AC136" s="290"/>
      <c r="AD136" s="269"/>
      <c r="AE136" s="268">
        <f t="shared" si="29"/>
        <v>0</v>
      </c>
      <c r="AF136" s="269"/>
      <c r="AG136" s="269"/>
      <c r="AH136" s="269"/>
      <c r="AI136" s="269"/>
      <c r="AJ136" s="269"/>
      <c r="AK136" s="269"/>
      <c r="AL136" s="269"/>
      <c r="AM136" s="269"/>
      <c r="AN136" s="269"/>
      <c r="AO136" s="269"/>
      <c r="AP136" s="269"/>
      <c r="AQ136" s="269"/>
      <c r="AR136" s="269"/>
      <c r="AS136" s="269"/>
      <c r="AT136" s="269"/>
      <c r="AU136" s="276">
        <f t="shared" si="30"/>
        <v>0</v>
      </c>
      <c r="AV136" s="268">
        <f t="shared" si="31"/>
        <v>0</v>
      </c>
      <c r="AW136" s="268">
        <f t="shared" si="32"/>
        <v>0</v>
      </c>
      <c r="AX136" s="281"/>
      <c r="AY136" s="282"/>
      <c r="AZ136" s="282"/>
      <c r="BA136" s="282"/>
      <c r="BB136" s="282"/>
      <c r="BC136" s="268">
        <f t="shared" si="33"/>
        <v>0</v>
      </c>
      <c r="BD136" s="283"/>
      <c r="BE136" s="291"/>
      <c r="BF136" s="94" t="str">
        <f t="shared" si="34"/>
        <v>正确</v>
      </c>
    </row>
    <row r="137" s="1" customFormat="1" customHeight="1" spans="1:58">
      <c r="A137" s="229">
        <f t="shared" si="26"/>
        <v>133</v>
      </c>
      <c r="B137" s="287"/>
      <c r="C137" s="288"/>
      <c r="D137" s="227"/>
      <c r="E137" s="287"/>
      <c r="F137" s="217">
        <f t="shared" si="27"/>
        <v>30</v>
      </c>
      <c r="G137" s="286"/>
      <c r="H137" s="215"/>
      <c r="I137" s="215"/>
      <c r="J137" s="215"/>
      <c r="K137" s="215"/>
      <c r="L137" s="215"/>
      <c r="M137" s="215"/>
      <c r="N137" s="215"/>
      <c r="O137" s="246"/>
      <c r="P137" s="215"/>
      <c r="Q137" s="215"/>
      <c r="R137" s="215"/>
      <c r="S137" s="215"/>
      <c r="T137" s="215">
        <f t="shared" si="35"/>
        <v>0</v>
      </c>
      <c r="U137" s="256">
        <f t="shared" si="28"/>
        <v>0</v>
      </c>
      <c r="V137" s="263"/>
      <c r="W137" s="260"/>
      <c r="X137" s="289"/>
      <c r="Y137" s="290"/>
      <c r="Z137" s="290"/>
      <c r="AA137" s="290"/>
      <c r="AB137" s="290"/>
      <c r="AC137" s="290"/>
      <c r="AD137" s="269"/>
      <c r="AE137" s="268">
        <f t="shared" si="29"/>
        <v>0</v>
      </c>
      <c r="AF137" s="269"/>
      <c r="AG137" s="269"/>
      <c r="AH137" s="269"/>
      <c r="AI137" s="269"/>
      <c r="AJ137" s="269"/>
      <c r="AK137" s="269"/>
      <c r="AL137" s="269"/>
      <c r="AM137" s="269"/>
      <c r="AN137" s="269"/>
      <c r="AO137" s="269"/>
      <c r="AP137" s="269"/>
      <c r="AQ137" s="269"/>
      <c r="AR137" s="269"/>
      <c r="AS137" s="269"/>
      <c r="AT137" s="269"/>
      <c r="AU137" s="276">
        <f t="shared" si="30"/>
        <v>0</v>
      </c>
      <c r="AV137" s="268">
        <f t="shared" si="31"/>
        <v>0</v>
      </c>
      <c r="AW137" s="268">
        <f t="shared" si="32"/>
        <v>0</v>
      </c>
      <c r="AX137" s="281"/>
      <c r="AY137" s="282"/>
      <c r="AZ137" s="282"/>
      <c r="BA137" s="282"/>
      <c r="BB137" s="282"/>
      <c r="BC137" s="268">
        <f t="shared" si="33"/>
        <v>0</v>
      </c>
      <c r="BD137" s="283"/>
      <c r="BE137" s="291"/>
      <c r="BF137" s="94" t="str">
        <f t="shared" si="34"/>
        <v>正确</v>
      </c>
    </row>
    <row r="138" s="1" customFormat="1" customHeight="1" spans="1:58">
      <c r="A138" s="229">
        <f t="shared" si="26"/>
        <v>134</v>
      </c>
      <c r="B138" s="287"/>
      <c r="C138" s="288"/>
      <c r="D138" s="227"/>
      <c r="E138" s="287"/>
      <c r="F138" s="217">
        <f t="shared" si="27"/>
        <v>30</v>
      </c>
      <c r="G138" s="286"/>
      <c r="H138" s="215"/>
      <c r="I138" s="215"/>
      <c r="J138" s="215"/>
      <c r="K138" s="215"/>
      <c r="L138" s="215"/>
      <c r="M138" s="215"/>
      <c r="N138" s="215"/>
      <c r="O138" s="246"/>
      <c r="P138" s="215"/>
      <c r="Q138" s="215"/>
      <c r="R138" s="215"/>
      <c r="S138" s="215"/>
      <c r="T138" s="215">
        <f t="shared" si="35"/>
        <v>0</v>
      </c>
      <c r="U138" s="256">
        <f t="shared" si="28"/>
        <v>0</v>
      </c>
      <c r="V138" s="263"/>
      <c r="W138" s="260"/>
      <c r="X138" s="289"/>
      <c r="Y138" s="290"/>
      <c r="Z138" s="290"/>
      <c r="AA138" s="290"/>
      <c r="AB138" s="290"/>
      <c r="AC138" s="290"/>
      <c r="AD138" s="269"/>
      <c r="AE138" s="268">
        <f t="shared" si="29"/>
        <v>0</v>
      </c>
      <c r="AF138" s="269"/>
      <c r="AG138" s="269"/>
      <c r="AH138" s="269"/>
      <c r="AI138" s="269"/>
      <c r="AJ138" s="269"/>
      <c r="AK138" s="269"/>
      <c r="AL138" s="269"/>
      <c r="AM138" s="269"/>
      <c r="AN138" s="269"/>
      <c r="AO138" s="269"/>
      <c r="AP138" s="269"/>
      <c r="AQ138" s="269"/>
      <c r="AR138" s="269"/>
      <c r="AS138" s="269"/>
      <c r="AT138" s="269"/>
      <c r="AU138" s="276">
        <f t="shared" si="30"/>
        <v>0</v>
      </c>
      <c r="AV138" s="268">
        <f t="shared" si="31"/>
        <v>0</v>
      </c>
      <c r="AW138" s="268">
        <f t="shared" si="32"/>
        <v>0</v>
      </c>
      <c r="AX138" s="281"/>
      <c r="AY138" s="282"/>
      <c r="AZ138" s="282"/>
      <c r="BA138" s="282"/>
      <c r="BB138" s="282"/>
      <c r="BC138" s="268">
        <f t="shared" si="33"/>
        <v>0</v>
      </c>
      <c r="BD138" s="283"/>
      <c r="BE138" s="291"/>
      <c r="BF138" s="94" t="str">
        <f t="shared" si="34"/>
        <v>正确</v>
      </c>
    </row>
    <row r="139" s="1" customFormat="1" customHeight="1" spans="1:58">
      <c r="A139" s="229">
        <f t="shared" si="26"/>
        <v>135</v>
      </c>
      <c r="B139" s="287"/>
      <c r="C139" s="288"/>
      <c r="D139" s="227"/>
      <c r="E139" s="287"/>
      <c r="F139" s="217">
        <f t="shared" si="27"/>
        <v>30</v>
      </c>
      <c r="G139" s="286"/>
      <c r="H139" s="215"/>
      <c r="I139" s="215"/>
      <c r="J139" s="215"/>
      <c r="K139" s="215"/>
      <c r="L139" s="215"/>
      <c r="M139" s="215"/>
      <c r="N139" s="215"/>
      <c r="O139" s="246"/>
      <c r="P139" s="215"/>
      <c r="Q139" s="215"/>
      <c r="R139" s="215"/>
      <c r="S139" s="215"/>
      <c r="T139" s="215">
        <f t="shared" si="35"/>
        <v>0</v>
      </c>
      <c r="U139" s="256">
        <f t="shared" si="28"/>
        <v>0</v>
      </c>
      <c r="V139" s="263"/>
      <c r="W139" s="260"/>
      <c r="X139" s="289"/>
      <c r="Y139" s="290"/>
      <c r="Z139" s="290"/>
      <c r="AA139" s="290"/>
      <c r="AB139" s="290"/>
      <c r="AC139" s="290"/>
      <c r="AD139" s="269"/>
      <c r="AE139" s="268">
        <f t="shared" si="29"/>
        <v>0</v>
      </c>
      <c r="AF139" s="269"/>
      <c r="AG139" s="269"/>
      <c r="AH139" s="269"/>
      <c r="AI139" s="269"/>
      <c r="AJ139" s="269"/>
      <c r="AK139" s="269"/>
      <c r="AL139" s="269"/>
      <c r="AM139" s="269"/>
      <c r="AN139" s="269"/>
      <c r="AO139" s="269"/>
      <c r="AP139" s="269"/>
      <c r="AQ139" s="269"/>
      <c r="AR139" s="269"/>
      <c r="AS139" s="269"/>
      <c r="AT139" s="269"/>
      <c r="AU139" s="276">
        <f t="shared" si="30"/>
        <v>0</v>
      </c>
      <c r="AV139" s="268">
        <f t="shared" si="31"/>
        <v>0</v>
      </c>
      <c r="AW139" s="268">
        <f t="shared" si="32"/>
        <v>0</v>
      </c>
      <c r="AX139" s="281"/>
      <c r="AY139" s="282"/>
      <c r="AZ139" s="282"/>
      <c r="BA139" s="282"/>
      <c r="BB139" s="282"/>
      <c r="BC139" s="268">
        <f t="shared" si="33"/>
        <v>0</v>
      </c>
      <c r="BD139" s="283"/>
      <c r="BE139" s="291"/>
      <c r="BF139" s="94" t="str">
        <f t="shared" si="34"/>
        <v>正确</v>
      </c>
    </row>
    <row r="140" s="1" customFormat="1" customHeight="1" spans="1:58">
      <c r="A140" s="229">
        <f t="shared" si="26"/>
        <v>136</v>
      </c>
      <c r="B140" s="287"/>
      <c r="C140" s="288"/>
      <c r="D140" s="227"/>
      <c r="E140" s="287"/>
      <c r="F140" s="217">
        <f t="shared" si="27"/>
        <v>30</v>
      </c>
      <c r="G140" s="286"/>
      <c r="H140" s="215"/>
      <c r="I140" s="215"/>
      <c r="J140" s="215"/>
      <c r="K140" s="215"/>
      <c r="L140" s="215"/>
      <c r="M140" s="215"/>
      <c r="N140" s="215"/>
      <c r="O140" s="246"/>
      <c r="P140" s="215"/>
      <c r="Q140" s="215"/>
      <c r="R140" s="215"/>
      <c r="S140" s="215"/>
      <c r="T140" s="215">
        <f t="shared" si="35"/>
        <v>0</v>
      </c>
      <c r="U140" s="256">
        <f t="shared" si="28"/>
        <v>0</v>
      </c>
      <c r="V140" s="263"/>
      <c r="W140" s="260"/>
      <c r="X140" s="289"/>
      <c r="Y140" s="290"/>
      <c r="Z140" s="290"/>
      <c r="AA140" s="290"/>
      <c r="AB140" s="290"/>
      <c r="AC140" s="290"/>
      <c r="AD140" s="269"/>
      <c r="AE140" s="268">
        <f t="shared" si="29"/>
        <v>0</v>
      </c>
      <c r="AF140" s="269"/>
      <c r="AG140" s="269"/>
      <c r="AH140" s="269"/>
      <c r="AI140" s="269"/>
      <c r="AJ140" s="269"/>
      <c r="AK140" s="269"/>
      <c r="AL140" s="269"/>
      <c r="AM140" s="269"/>
      <c r="AN140" s="269"/>
      <c r="AO140" s="269"/>
      <c r="AP140" s="269"/>
      <c r="AQ140" s="269"/>
      <c r="AR140" s="269"/>
      <c r="AS140" s="269"/>
      <c r="AT140" s="269"/>
      <c r="AU140" s="276">
        <f t="shared" si="30"/>
        <v>0</v>
      </c>
      <c r="AV140" s="268">
        <f t="shared" si="31"/>
        <v>0</v>
      </c>
      <c r="AW140" s="268">
        <f t="shared" si="32"/>
        <v>0</v>
      </c>
      <c r="AX140" s="281"/>
      <c r="AY140" s="282"/>
      <c r="AZ140" s="282"/>
      <c r="BA140" s="282"/>
      <c r="BB140" s="282"/>
      <c r="BC140" s="268">
        <f t="shared" si="33"/>
        <v>0</v>
      </c>
      <c r="BD140" s="283"/>
      <c r="BE140" s="291"/>
      <c r="BF140" s="94" t="str">
        <f t="shared" si="34"/>
        <v>正确</v>
      </c>
    </row>
    <row r="141" s="1" customFormat="1" customHeight="1" spans="1:58">
      <c r="A141" s="229">
        <f t="shared" si="26"/>
        <v>137</v>
      </c>
      <c r="B141" s="287"/>
      <c r="C141" s="288"/>
      <c r="D141" s="227"/>
      <c r="E141" s="287"/>
      <c r="F141" s="217">
        <f t="shared" si="27"/>
        <v>30</v>
      </c>
      <c r="G141" s="286"/>
      <c r="H141" s="215"/>
      <c r="I141" s="215"/>
      <c r="J141" s="215"/>
      <c r="K141" s="215"/>
      <c r="L141" s="215"/>
      <c r="M141" s="215"/>
      <c r="N141" s="215"/>
      <c r="O141" s="246"/>
      <c r="P141" s="215"/>
      <c r="Q141" s="215"/>
      <c r="R141" s="215"/>
      <c r="S141" s="215"/>
      <c r="T141" s="215">
        <f t="shared" si="35"/>
        <v>0</v>
      </c>
      <c r="U141" s="256">
        <f t="shared" si="28"/>
        <v>0</v>
      </c>
      <c r="V141" s="263"/>
      <c r="W141" s="260"/>
      <c r="X141" s="289"/>
      <c r="Y141" s="290"/>
      <c r="Z141" s="290"/>
      <c r="AA141" s="290"/>
      <c r="AB141" s="290"/>
      <c r="AC141" s="290"/>
      <c r="AD141" s="269"/>
      <c r="AE141" s="268">
        <f t="shared" si="29"/>
        <v>0</v>
      </c>
      <c r="AF141" s="269"/>
      <c r="AG141" s="269"/>
      <c r="AH141" s="269"/>
      <c r="AI141" s="269"/>
      <c r="AJ141" s="269"/>
      <c r="AK141" s="269"/>
      <c r="AL141" s="269"/>
      <c r="AM141" s="269"/>
      <c r="AN141" s="269"/>
      <c r="AO141" s="269"/>
      <c r="AP141" s="269"/>
      <c r="AQ141" s="269"/>
      <c r="AR141" s="269"/>
      <c r="AS141" s="269"/>
      <c r="AT141" s="269"/>
      <c r="AU141" s="276">
        <f t="shared" si="30"/>
        <v>0</v>
      </c>
      <c r="AV141" s="268">
        <f t="shared" si="31"/>
        <v>0</v>
      </c>
      <c r="AW141" s="268">
        <f t="shared" si="32"/>
        <v>0</v>
      </c>
      <c r="AX141" s="281"/>
      <c r="AY141" s="282"/>
      <c r="AZ141" s="282"/>
      <c r="BA141" s="282"/>
      <c r="BB141" s="282"/>
      <c r="BC141" s="268">
        <f t="shared" si="33"/>
        <v>0</v>
      </c>
      <c r="BD141" s="283"/>
      <c r="BE141" s="291"/>
      <c r="BF141" s="94" t="str">
        <f t="shared" si="34"/>
        <v>正确</v>
      </c>
    </row>
    <row r="142" s="1" customFormat="1" customHeight="1" spans="1:58">
      <c r="A142" s="229">
        <f t="shared" si="26"/>
        <v>138</v>
      </c>
      <c r="B142" s="287"/>
      <c r="C142" s="288"/>
      <c r="D142" s="227"/>
      <c r="E142" s="287"/>
      <c r="F142" s="217">
        <f t="shared" si="27"/>
        <v>30</v>
      </c>
      <c r="G142" s="286"/>
      <c r="H142" s="215"/>
      <c r="I142" s="215"/>
      <c r="J142" s="215"/>
      <c r="K142" s="215"/>
      <c r="L142" s="215"/>
      <c r="M142" s="215"/>
      <c r="N142" s="215"/>
      <c r="O142" s="246"/>
      <c r="P142" s="215"/>
      <c r="Q142" s="215"/>
      <c r="R142" s="215"/>
      <c r="S142" s="215"/>
      <c r="T142" s="215">
        <f t="shared" si="35"/>
        <v>0</v>
      </c>
      <c r="U142" s="256">
        <f t="shared" si="28"/>
        <v>0</v>
      </c>
      <c r="V142" s="263"/>
      <c r="W142" s="260"/>
      <c r="X142" s="289"/>
      <c r="Y142" s="290"/>
      <c r="Z142" s="290"/>
      <c r="AA142" s="290"/>
      <c r="AB142" s="290"/>
      <c r="AC142" s="290"/>
      <c r="AD142" s="269"/>
      <c r="AE142" s="268">
        <f t="shared" si="29"/>
        <v>0</v>
      </c>
      <c r="AF142" s="269"/>
      <c r="AG142" s="269"/>
      <c r="AH142" s="269"/>
      <c r="AI142" s="269"/>
      <c r="AJ142" s="269"/>
      <c r="AK142" s="269"/>
      <c r="AL142" s="269"/>
      <c r="AM142" s="269"/>
      <c r="AN142" s="269"/>
      <c r="AO142" s="269"/>
      <c r="AP142" s="269"/>
      <c r="AQ142" s="269"/>
      <c r="AR142" s="269"/>
      <c r="AS142" s="269"/>
      <c r="AT142" s="269"/>
      <c r="AU142" s="276">
        <f t="shared" si="30"/>
        <v>0</v>
      </c>
      <c r="AV142" s="268">
        <f t="shared" si="31"/>
        <v>0</v>
      </c>
      <c r="AW142" s="268">
        <f t="shared" si="32"/>
        <v>0</v>
      </c>
      <c r="AX142" s="281"/>
      <c r="AY142" s="282"/>
      <c r="AZ142" s="282"/>
      <c r="BA142" s="282"/>
      <c r="BB142" s="282"/>
      <c r="BC142" s="268">
        <f t="shared" si="33"/>
        <v>0</v>
      </c>
      <c r="BD142" s="283"/>
      <c r="BE142" s="291"/>
      <c r="BF142" s="94" t="str">
        <f t="shared" si="34"/>
        <v>正确</v>
      </c>
    </row>
    <row r="143" s="1" customFormat="1" customHeight="1" spans="1:58">
      <c r="A143" s="229">
        <f t="shared" si="26"/>
        <v>139</v>
      </c>
      <c r="B143" s="287"/>
      <c r="C143" s="288"/>
      <c r="D143" s="227"/>
      <c r="E143" s="287"/>
      <c r="F143" s="217">
        <f t="shared" si="27"/>
        <v>30</v>
      </c>
      <c r="G143" s="286"/>
      <c r="H143" s="215"/>
      <c r="I143" s="215"/>
      <c r="J143" s="215"/>
      <c r="K143" s="215"/>
      <c r="L143" s="215"/>
      <c r="M143" s="215"/>
      <c r="N143" s="215"/>
      <c r="O143" s="246"/>
      <c r="P143" s="215"/>
      <c r="Q143" s="215"/>
      <c r="R143" s="215"/>
      <c r="S143" s="215"/>
      <c r="T143" s="215">
        <f t="shared" si="35"/>
        <v>0</v>
      </c>
      <c r="U143" s="256">
        <f t="shared" si="28"/>
        <v>0</v>
      </c>
      <c r="V143" s="263"/>
      <c r="W143" s="260"/>
      <c r="X143" s="289"/>
      <c r="Y143" s="290"/>
      <c r="Z143" s="290"/>
      <c r="AA143" s="290"/>
      <c r="AB143" s="290"/>
      <c r="AC143" s="290"/>
      <c r="AD143" s="269"/>
      <c r="AE143" s="268">
        <f t="shared" si="29"/>
        <v>0</v>
      </c>
      <c r="AF143" s="269"/>
      <c r="AG143" s="269"/>
      <c r="AH143" s="269"/>
      <c r="AI143" s="269"/>
      <c r="AJ143" s="269"/>
      <c r="AK143" s="269"/>
      <c r="AL143" s="269"/>
      <c r="AM143" s="269"/>
      <c r="AN143" s="269"/>
      <c r="AO143" s="269"/>
      <c r="AP143" s="269"/>
      <c r="AQ143" s="269"/>
      <c r="AR143" s="269"/>
      <c r="AS143" s="269"/>
      <c r="AT143" s="269"/>
      <c r="AU143" s="276">
        <f t="shared" si="30"/>
        <v>0</v>
      </c>
      <c r="AV143" s="268">
        <f t="shared" si="31"/>
        <v>0</v>
      </c>
      <c r="AW143" s="268">
        <f t="shared" si="32"/>
        <v>0</v>
      </c>
      <c r="AX143" s="281"/>
      <c r="AY143" s="282"/>
      <c r="AZ143" s="282"/>
      <c r="BA143" s="282"/>
      <c r="BB143" s="282"/>
      <c r="BC143" s="268">
        <f t="shared" si="33"/>
        <v>0</v>
      </c>
      <c r="BD143" s="283"/>
      <c r="BE143" s="291"/>
      <c r="BF143" s="94" t="str">
        <f t="shared" si="34"/>
        <v>正确</v>
      </c>
    </row>
    <row r="144" s="1" customFormat="1" customHeight="1" spans="1:58">
      <c r="A144" s="229">
        <f t="shared" si="26"/>
        <v>140</v>
      </c>
      <c r="B144" s="287"/>
      <c r="C144" s="288"/>
      <c r="D144" s="227"/>
      <c r="E144" s="287"/>
      <c r="F144" s="217">
        <f t="shared" si="27"/>
        <v>30</v>
      </c>
      <c r="G144" s="286"/>
      <c r="H144" s="215"/>
      <c r="I144" s="215"/>
      <c r="J144" s="215"/>
      <c r="K144" s="215"/>
      <c r="L144" s="215"/>
      <c r="M144" s="215"/>
      <c r="N144" s="215"/>
      <c r="O144" s="246"/>
      <c r="P144" s="215"/>
      <c r="Q144" s="215"/>
      <c r="R144" s="215"/>
      <c r="S144" s="215"/>
      <c r="T144" s="215">
        <f t="shared" si="35"/>
        <v>0</v>
      </c>
      <c r="U144" s="256">
        <f t="shared" si="28"/>
        <v>0</v>
      </c>
      <c r="V144" s="263"/>
      <c r="W144" s="260"/>
      <c r="X144" s="289"/>
      <c r="Y144" s="290"/>
      <c r="Z144" s="290"/>
      <c r="AA144" s="290"/>
      <c r="AB144" s="290"/>
      <c r="AC144" s="290"/>
      <c r="AD144" s="269"/>
      <c r="AE144" s="268">
        <f t="shared" si="29"/>
        <v>0</v>
      </c>
      <c r="AF144" s="269"/>
      <c r="AG144" s="269"/>
      <c r="AH144" s="269"/>
      <c r="AI144" s="269"/>
      <c r="AJ144" s="269"/>
      <c r="AK144" s="269"/>
      <c r="AL144" s="269"/>
      <c r="AM144" s="269"/>
      <c r="AN144" s="269"/>
      <c r="AO144" s="269"/>
      <c r="AP144" s="269"/>
      <c r="AQ144" s="269"/>
      <c r="AR144" s="269"/>
      <c r="AS144" s="269"/>
      <c r="AT144" s="269"/>
      <c r="AU144" s="276">
        <f t="shared" si="30"/>
        <v>0</v>
      </c>
      <c r="AV144" s="268">
        <f t="shared" si="31"/>
        <v>0</v>
      </c>
      <c r="AW144" s="268">
        <f t="shared" si="32"/>
        <v>0</v>
      </c>
      <c r="AX144" s="281"/>
      <c r="AY144" s="282"/>
      <c r="AZ144" s="282"/>
      <c r="BA144" s="282"/>
      <c r="BB144" s="282"/>
      <c r="BC144" s="268">
        <f t="shared" si="33"/>
        <v>0</v>
      </c>
      <c r="BD144" s="283"/>
      <c r="BE144" s="291"/>
      <c r="BF144" s="94" t="str">
        <f t="shared" si="34"/>
        <v>正确</v>
      </c>
    </row>
    <row r="145" s="1" customFormat="1" customHeight="1" spans="1:58">
      <c r="A145" s="229">
        <f t="shared" si="26"/>
        <v>141</v>
      </c>
      <c r="B145" s="287"/>
      <c r="C145" s="288"/>
      <c r="D145" s="227"/>
      <c r="E145" s="287"/>
      <c r="F145" s="217">
        <f t="shared" si="27"/>
        <v>30</v>
      </c>
      <c r="G145" s="286"/>
      <c r="H145" s="215"/>
      <c r="I145" s="215"/>
      <c r="J145" s="215"/>
      <c r="K145" s="215"/>
      <c r="L145" s="215"/>
      <c r="M145" s="215"/>
      <c r="N145" s="215"/>
      <c r="O145" s="246"/>
      <c r="P145" s="215"/>
      <c r="Q145" s="215"/>
      <c r="R145" s="215"/>
      <c r="S145" s="215"/>
      <c r="T145" s="215">
        <f t="shared" si="35"/>
        <v>0</v>
      </c>
      <c r="U145" s="256">
        <f t="shared" si="28"/>
        <v>0</v>
      </c>
      <c r="V145" s="263"/>
      <c r="W145" s="260"/>
      <c r="X145" s="289"/>
      <c r="Y145" s="290"/>
      <c r="Z145" s="290"/>
      <c r="AA145" s="290"/>
      <c r="AB145" s="290"/>
      <c r="AC145" s="290"/>
      <c r="AD145" s="269"/>
      <c r="AE145" s="268">
        <f t="shared" si="29"/>
        <v>0</v>
      </c>
      <c r="AF145" s="269"/>
      <c r="AG145" s="269"/>
      <c r="AH145" s="269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269"/>
      <c r="AT145" s="269"/>
      <c r="AU145" s="276">
        <f t="shared" si="30"/>
        <v>0</v>
      </c>
      <c r="AV145" s="268">
        <f t="shared" si="31"/>
        <v>0</v>
      </c>
      <c r="AW145" s="268">
        <f t="shared" si="32"/>
        <v>0</v>
      </c>
      <c r="AX145" s="281"/>
      <c r="AY145" s="282"/>
      <c r="AZ145" s="282"/>
      <c r="BA145" s="282"/>
      <c r="BB145" s="282"/>
      <c r="BC145" s="268">
        <f t="shared" si="33"/>
        <v>0</v>
      </c>
      <c r="BD145" s="283"/>
      <c r="BE145" s="291"/>
      <c r="BF145" s="94" t="str">
        <f t="shared" si="34"/>
        <v>正确</v>
      </c>
    </row>
    <row r="146" s="1" customFormat="1" customHeight="1" spans="1:58">
      <c r="A146" s="229">
        <f t="shared" si="26"/>
        <v>142</v>
      </c>
      <c r="B146" s="287"/>
      <c r="C146" s="288"/>
      <c r="D146" s="227"/>
      <c r="E146" s="287"/>
      <c r="F146" s="217">
        <f t="shared" si="27"/>
        <v>30</v>
      </c>
      <c r="G146" s="286"/>
      <c r="H146" s="215"/>
      <c r="I146" s="215"/>
      <c r="J146" s="215"/>
      <c r="K146" s="215"/>
      <c r="L146" s="215"/>
      <c r="M146" s="215"/>
      <c r="N146" s="215"/>
      <c r="O146" s="246"/>
      <c r="P146" s="215"/>
      <c r="Q146" s="215"/>
      <c r="R146" s="215"/>
      <c r="S146" s="215"/>
      <c r="T146" s="215">
        <f t="shared" si="35"/>
        <v>0</v>
      </c>
      <c r="U146" s="256">
        <f t="shared" si="28"/>
        <v>0</v>
      </c>
      <c r="V146" s="263"/>
      <c r="W146" s="260"/>
      <c r="X146" s="289"/>
      <c r="Y146" s="290"/>
      <c r="Z146" s="290"/>
      <c r="AA146" s="290"/>
      <c r="AB146" s="290"/>
      <c r="AC146" s="290"/>
      <c r="AD146" s="269"/>
      <c r="AE146" s="268">
        <f t="shared" si="29"/>
        <v>0</v>
      </c>
      <c r="AF146" s="269"/>
      <c r="AG146" s="269"/>
      <c r="AH146" s="269"/>
      <c r="AI146" s="269"/>
      <c r="AJ146" s="269"/>
      <c r="AK146" s="269"/>
      <c r="AL146" s="269"/>
      <c r="AM146" s="269"/>
      <c r="AN146" s="269"/>
      <c r="AO146" s="269"/>
      <c r="AP146" s="269"/>
      <c r="AQ146" s="269"/>
      <c r="AR146" s="269"/>
      <c r="AS146" s="269"/>
      <c r="AT146" s="269"/>
      <c r="AU146" s="276">
        <f t="shared" si="30"/>
        <v>0</v>
      </c>
      <c r="AV146" s="268">
        <f t="shared" si="31"/>
        <v>0</v>
      </c>
      <c r="AW146" s="268">
        <f t="shared" si="32"/>
        <v>0</v>
      </c>
      <c r="AX146" s="281"/>
      <c r="AY146" s="282"/>
      <c r="AZ146" s="282"/>
      <c r="BA146" s="282"/>
      <c r="BB146" s="282"/>
      <c r="BC146" s="268">
        <f t="shared" si="33"/>
        <v>0</v>
      </c>
      <c r="BD146" s="283"/>
      <c r="BE146" s="291"/>
      <c r="BF146" s="94" t="str">
        <f t="shared" si="34"/>
        <v>正确</v>
      </c>
    </row>
    <row r="147" s="1" customFormat="1" customHeight="1" spans="1:58">
      <c r="A147" s="229">
        <f t="shared" si="26"/>
        <v>143</v>
      </c>
      <c r="B147" s="287"/>
      <c r="C147" s="288"/>
      <c r="D147" s="227"/>
      <c r="E147" s="287"/>
      <c r="F147" s="217">
        <f t="shared" si="27"/>
        <v>30</v>
      </c>
      <c r="G147" s="286"/>
      <c r="H147" s="215"/>
      <c r="I147" s="215"/>
      <c r="J147" s="215"/>
      <c r="K147" s="215"/>
      <c r="L147" s="215"/>
      <c r="M147" s="215"/>
      <c r="N147" s="215"/>
      <c r="O147" s="246"/>
      <c r="P147" s="215"/>
      <c r="Q147" s="215"/>
      <c r="R147" s="215"/>
      <c r="S147" s="215"/>
      <c r="T147" s="215">
        <f t="shared" si="35"/>
        <v>0</v>
      </c>
      <c r="U147" s="256">
        <f t="shared" si="28"/>
        <v>0</v>
      </c>
      <c r="V147" s="263"/>
      <c r="W147" s="260"/>
      <c r="X147" s="289"/>
      <c r="Y147" s="290"/>
      <c r="Z147" s="290"/>
      <c r="AA147" s="290"/>
      <c r="AB147" s="290"/>
      <c r="AC147" s="290"/>
      <c r="AD147" s="269"/>
      <c r="AE147" s="268">
        <f t="shared" si="29"/>
        <v>0</v>
      </c>
      <c r="AF147" s="269"/>
      <c r="AG147" s="269"/>
      <c r="AH147" s="269"/>
      <c r="AI147" s="269"/>
      <c r="AJ147" s="269"/>
      <c r="AK147" s="269"/>
      <c r="AL147" s="269"/>
      <c r="AM147" s="269"/>
      <c r="AN147" s="269"/>
      <c r="AO147" s="269"/>
      <c r="AP147" s="269"/>
      <c r="AQ147" s="269"/>
      <c r="AR147" s="269"/>
      <c r="AS147" s="269"/>
      <c r="AT147" s="269"/>
      <c r="AU147" s="276">
        <f t="shared" si="30"/>
        <v>0</v>
      </c>
      <c r="AV147" s="268">
        <f t="shared" si="31"/>
        <v>0</v>
      </c>
      <c r="AW147" s="268">
        <f t="shared" si="32"/>
        <v>0</v>
      </c>
      <c r="AX147" s="281"/>
      <c r="AY147" s="282"/>
      <c r="AZ147" s="282"/>
      <c r="BA147" s="282"/>
      <c r="BB147" s="282"/>
      <c r="BC147" s="268">
        <f t="shared" si="33"/>
        <v>0</v>
      </c>
      <c r="BD147" s="283"/>
      <c r="BE147" s="291"/>
      <c r="BF147" s="94" t="str">
        <f t="shared" si="34"/>
        <v>正确</v>
      </c>
    </row>
    <row r="148" s="1" customFormat="1" customHeight="1" spans="1:58">
      <c r="A148" s="229">
        <f t="shared" si="26"/>
        <v>144</v>
      </c>
      <c r="B148" s="287"/>
      <c r="C148" s="288"/>
      <c r="D148" s="227"/>
      <c r="E148" s="287"/>
      <c r="F148" s="217">
        <f t="shared" si="27"/>
        <v>30</v>
      </c>
      <c r="G148" s="286"/>
      <c r="H148" s="215"/>
      <c r="I148" s="215"/>
      <c r="J148" s="215"/>
      <c r="K148" s="215"/>
      <c r="L148" s="215"/>
      <c r="M148" s="215"/>
      <c r="N148" s="215"/>
      <c r="O148" s="246"/>
      <c r="P148" s="215"/>
      <c r="Q148" s="215"/>
      <c r="R148" s="215"/>
      <c r="S148" s="215"/>
      <c r="T148" s="215">
        <f t="shared" si="35"/>
        <v>0</v>
      </c>
      <c r="U148" s="256">
        <f t="shared" si="28"/>
        <v>0</v>
      </c>
      <c r="V148" s="263"/>
      <c r="W148" s="260"/>
      <c r="X148" s="289"/>
      <c r="Y148" s="290"/>
      <c r="Z148" s="290"/>
      <c r="AA148" s="290"/>
      <c r="AB148" s="290"/>
      <c r="AC148" s="290"/>
      <c r="AD148" s="269"/>
      <c r="AE148" s="268">
        <f t="shared" si="29"/>
        <v>0</v>
      </c>
      <c r="AF148" s="269"/>
      <c r="AG148" s="269"/>
      <c r="AH148" s="269"/>
      <c r="AI148" s="269"/>
      <c r="AJ148" s="269"/>
      <c r="AK148" s="269"/>
      <c r="AL148" s="269"/>
      <c r="AM148" s="269"/>
      <c r="AN148" s="269"/>
      <c r="AO148" s="269"/>
      <c r="AP148" s="269"/>
      <c r="AQ148" s="269"/>
      <c r="AR148" s="269"/>
      <c r="AS148" s="269"/>
      <c r="AT148" s="269"/>
      <c r="AU148" s="276">
        <f t="shared" si="30"/>
        <v>0</v>
      </c>
      <c r="AV148" s="268">
        <f t="shared" si="31"/>
        <v>0</v>
      </c>
      <c r="AW148" s="268">
        <f t="shared" si="32"/>
        <v>0</v>
      </c>
      <c r="AX148" s="281"/>
      <c r="AY148" s="282"/>
      <c r="AZ148" s="282"/>
      <c r="BA148" s="282"/>
      <c r="BB148" s="282"/>
      <c r="BC148" s="268">
        <f t="shared" si="33"/>
        <v>0</v>
      </c>
      <c r="BD148" s="283"/>
      <c r="BE148" s="291"/>
      <c r="BF148" s="94" t="str">
        <f t="shared" si="34"/>
        <v>正确</v>
      </c>
    </row>
    <row r="149" s="1" customFormat="1" customHeight="1" spans="1:58">
      <c r="A149" s="229">
        <f t="shared" si="26"/>
        <v>145</v>
      </c>
      <c r="B149" s="287"/>
      <c r="C149" s="288"/>
      <c r="D149" s="227"/>
      <c r="E149" s="287"/>
      <c r="F149" s="217">
        <f t="shared" si="27"/>
        <v>30</v>
      </c>
      <c r="G149" s="286"/>
      <c r="H149" s="215"/>
      <c r="I149" s="215"/>
      <c r="J149" s="215"/>
      <c r="K149" s="215"/>
      <c r="L149" s="215"/>
      <c r="M149" s="215"/>
      <c r="N149" s="215"/>
      <c r="O149" s="246"/>
      <c r="P149" s="215"/>
      <c r="Q149" s="215"/>
      <c r="R149" s="215"/>
      <c r="S149" s="215"/>
      <c r="T149" s="215">
        <f t="shared" si="35"/>
        <v>0</v>
      </c>
      <c r="U149" s="256">
        <f t="shared" si="28"/>
        <v>0</v>
      </c>
      <c r="V149" s="263"/>
      <c r="W149" s="260"/>
      <c r="X149" s="289"/>
      <c r="Y149" s="290"/>
      <c r="Z149" s="290"/>
      <c r="AA149" s="290"/>
      <c r="AB149" s="290"/>
      <c r="AC149" s="290"/>
      <c r="AD149" s="269"/>
      <c r="AE149" s="268">
        <f t="shared" si="29"/>
        <v>0</v>
      </c>
      <c r="AF149" s="269"/>
      <c r="AG149" s="269"/>
      <c r="AH149" s="269"/>
      <c r="AI149" s="269"/>
      <c r="AJ149" s="269"/>
      <c r="AK149" s="269"/>
      <c r="AL149" s="269"/>
      <c r="AM149" s="269"/>
      <c r="AN149" s="269"/>
      <c r="AO149" s="269"/>
      <c r="AP149" s="269"/>
      <c r="AQ149" s="269"/>
      <c r="AR149" s="269"/>
      <c r="AS149" s="269"/>
      <c r="AT149" s="269"/>
      <c r="AU149" s="276">
        <f t="shared" si="30"/>
        <v>0</v>
      </c>
      <c r="AV149" s="268">
        <f t="shared" si="31"/>
        <v>0</v>
      </c>
      <c r="AW149" s="268">
        <f t="shared" si="32"/>
        <v>0</v>
      </c>
      <c r="AX149" s="281"/>
      <c r="AY149" s="282"/>
      <c r="AZ149" s="282"/>
      <c r="BA149" s="282"/>
      <c r="BB149" s="282"/>
      <c r="BC149" s="268">
        <f t="shared" si="33"/>
        <v>0</v>
      </c>
      <c r="BD149" s="283"/>
      <c r="BE149" s="291"/>
      <c r="BF149" s="94" t="str">
        <f t="shared" si="34"/>
        <v>正确</v>
      </c>
    </row>
    <row r="150" s="1" customFormat="1" customHeight="1" spans="1:58">
      <c r="A150" s="229">
        <f t="shared" si="26"/>
        <v>146</v>
      </c>
      <c r="B150" s="287"/>
      <c r="C150" s="288"/>
      <c r="D150" s="227"/>
      <c r="E150" s="287"/>
      <c r="F150" s="217">
        <f t="shared" si="27"/>
        <v>30</v>
      </c>
      <c r="G150" s="286"/>
      <c r="H150" s="215"/>
      <c r="I150" s="215"/>
      <c r="J150" s="215"/>
      <c r="K150" s="215"/>
      <c r="L150" s="215"/>
      <c r="M150" s="215"/>
      <c r="N150" s="215"/>
      <c r="O150" s="246"/>
      <c r="P150" s="215"/>
      <c r="Q150" s="215"/>
      <c r="R150" s="215"/>
      <c r="S150" s="215"/>
      <c r="T150" s="215">
        <f t="shared" si="35"/>
        <v>0</v>
      </c>
      <c r="U150" s="256">
        <f t="shared" si="28"/>
        <v>0</v>
      </c>
      <c r="V150" s="263"/>
      <c r="W150" s="260"/>
      <c r="X150" s="289"/>
      <c r="Y150" s="290"/>
      <c r="Z150" s="290"/>
      <c r="AA150" s="290"/>
      <c r="AB150" s="290"/>
      <c r="AC150" s="290"/>
      <c r="AD150" s="269"/>
      <c r="AE150" s="268">
        <f t="shared" si="29"/>
        <v>0</v>
      </c>
      <c r="AF150" s="269"/>
      <c r="AG150" s="269"/>
      <c r="AH150" s="269"/>
      <c r="AI150" s="269"/>
      <c r="AJ150" s="269"/>
      <c r="AK150" s="269"/>
      <c r="AL150" s="269"/>
      <c r="AM150" s="269"/>
      <c r="AN150" s="269"/>
      <c r="AO150" s="269"/>
      <c r="AP150" s="269"/>
      <c r="AQ150" s="269"/>
      <c r="AR150" s="269"/>
      <c r="AS150" s="269"/>
      <c r="AT150" s="269"/>
      <c r="AU150" s="276">
        <f t="shared" si="30"/>
        <v>0</v>
      </c>
      <c r="AV150" s="268">
        <f t="shared" si="31"/>
        <v>0</v>
      </c>
      <c r="AW150" s="268">
        <f t="shared" si="32"/>
        <v>0</v>
      </c>
      <c r="AX150" s="281"/>
      <c r="AY150" s="282"/>
      <c r="AZ150" s="282"/>
      <c r="BA150" s="282"/>
      <c r="BB150" s="282"/>
      <c r="BC150" s="268">
        <f t="shared" si="33"/>
        <v>0</v>
      </c>
      <c r="BD150" s="283"/>
      <c r="BE150" s="291"/>
      <c r="BF150" s="94" t="str">
        <f t="shared" si="34"/>
        <v>正确</v>
      </c>
    </row>
    <row r="151" s="1" customFormat="1" customHeight="1" spans="1:58">
      <c r="A151" s="229">
        <f t="shared" si="26"/>
        <v>147</v>
      </c>
      <c r="B151" s="287"/>
      <c r="C151" s="288"/>
      <c r="D151" s="227"/>
      <c r="E151" s="287"/>
      <c r="F151" s="217">
        <f t="shared" si="27"/>
        <v>30</v>
      </c>
      <c r="G151" s="286"/>
      <c r="H151" s="215"/>
      <c r="I151" s="215"/>
      <c r="J151" s="215"/>
      <c r="K151" s="215"/>
      <c r="L151" s="215"/>
      <c r="M151" s="215"/>
      <c r="N151" s="215"/>
      <c r="O151" s="246"/>
      <c r="P151" s="215"/>
      <c r="Q151" s="215"/>
      <c r="R151" s="215"/>
      <c r="S151" s="215"/>
      <c r="T151" s="215">
        <f t="shared" si="35"/>
        <v>0</v>
      </c>
      <c r="U151" s="256">
        <f t="shared" si="28"/>
        <v>0</v>
      </c>
      <c r="V151" s="263"/>
      <c r="W151" s="260"/>
      <c r="X151" s="289"/>
      <c r="Y151" s="290"/>
      <c r="Z151" s="290"/>
      <c r="AA151" s="290"/>
      <c r="AB151" s="290"/>
      <c r="AC151" s="290"/>
      <c r="AD151" s="269"/>
      <c r="AE151" s="268">
        <f t="shared" si="29"/>
        <v>0</v>
      </c>
      <c r="AF151" s="269"/>
      <c r="AG151" s="269"/>
      <c r="AH151" s="269"/>
      <c r="AI151" s="269"/>
      <c r="AJ151" s="269"/>
      <c r="AK151" s="269"/>
      <c r="AL151" s="269"/>
      <c r="AM151" s="269"/>
      <c r="AN151" s="269"/>
      <c r="AO151" s="269"/>
      <c r="AP151" s="269"/>
      <c r="AQ151" s="269"/>
      <c r="AR151" s="269"/>
      <c r="AS151" s="269"/>
      <c r="AT151" s="269"/>
      <c r="AU151" s="276">
        <f t="shared" si="30"/>
        <v>0</v>
      </c>
      <c r="AV151" s="268">
        <f t="shared" si="31"/>
        <v>0</v>
      </c>
      <c r="AW151" s="268">
        <f t="shared" si="32"/>
        <v>0</v>
      </c>
      <c r="AX151" s="281"/>
      <c r="AY151" s="282"/>
      <c r="AZ151" s="282"/>
      <c r="BA151" s="282"/>
      <c r="BB151" s="282"/>
      <c r="BC151" s="268">
        <f t="shared" si="33"/>
        <v>0</v>
      </c>
      <c r="BD151" s="283"/>
      <c r="BE151" s="291"/>
      <c r="BF151" s="94" t="str">
        <f t="shared" si="34"/>
        <v>正确</v>
      </c>
    </row>
    <row r="152" s="1" customFormat="1" customHeight="1" spans="1:58">
      <c r="A152" s="229">
        <f t="shared" si="26"/>
        <v>148</v>
      </c>
      <c r="B152" s="287"/>
      <c r="C152" s="288"/>
      <c r="D152" s="227"/>
      <c r="E152" s="287"/>
      <c r="F152" s="217">
        <f t="shared" si="27"/>
        <v>30</v>
      </c>
      <c r="G152" s="286"/>
      <c r="H152" s="215"/>
      <c r="I152" s="215"/>
      <c r="J152" s="215"/>
      <c r="K152" s="215"/>
      <c r="L152" s="215"/>
      <c r="M152" s="215"/>
      <c r="N152" s="215"/>
      <c r="O152" s="246"/>
      <c r="P152" s="215"/>
      <c r="Q152" s="215"/>
      <c r="R152" s="215"/>
      <c r="S152" s="215"/>
      <c r="T152" s="215">
        <f t="shared" si="35"/>
        <v>0</v>
      </c>
      <c r="U152" s="256">
        <f t="shared" si="28"/>
        <v>0</v>
      </c>
      <c r="V152" s="263"/>
      <c r="W152" s="260"/>
      <c r="X152" s="289"/>
      <c r="Y152" s="290"/>
      <c r="Z152" s="290"/>
      <c r="AA152" s="290"/>
      <c r="AB152" s="290"/>
      <c r="AC152" s="290"/>
      <c r="AD152" s="269"/>
      <c r="AE152" s="268">
        <f t="shared" si="29"/>
        <v>0</v>
      </c>
      <c r="AF152" s="269"/>
      <c r="AG152" s="269"/>
      <c r="AH152" s="269"/>
      <c r="AI152" s="269"/>
      <c r="AJ152" s="269"/>
      <c r="AK152" s="269"/>
      <c r="AL152" s="269"/>
      <c r="AM152" s="269"/>
      <c r="AN152" s="269"/>
      <c r="AO152" s="269"/>
      <c r="AP152" s="269"/>
      <c r="AQ152" s="269"/>
      <c r="AR152" s="269"/>
      <c r="AS152" s="269"/>
      <c r="AT152" s="269"/>
      <c r="AU152" s="276">
        <f t="shared" si="30"/>
        <v>0</v>
      </c>
      <c r="AV152" s="268">
        <f t="shared" si="31"/>
        <v>0</v>
      </c>
      <c r="AW152" s="268">
        <f t="shared" si="32"/>
        <v>0</v>
      </c>
      <c r="AX152" s="281"/>
      <c r="AY152" s="282"/>
      <c r="AZ152" s="282"/>
      <c r="BA152" s="282"/>
      <c r="BB152" s="282"/>
      <c r="BC152" s="268">
        <f t="shared" si="33"/>
        <v>0</v>
      </c>
      <c r="BD152" s="283"/>
      <c r="BE152" s="291"/>
      <c r="BF152" s="94" t="str">
        <f t="shared" si="34"/>
        <v>正确</v>
      </c>
    </row>
    <row r="153" s="1" customFormat="1" customHeight="1" spans="1:58">
      <c r="A153" s="229">
        <f t="shared" si="26"/>
        <v>149</v>
      </c>
      <c r="B153" s="287"/>
      <c r="C153" s="288"/>
      <c r="D153" s="227"/>
      <c r="E153" s="287"/>
      <c r="F153" s="217">
        <f t="shared" si="27"/>
        <v>30</v>
      </c>
      <c r="G153" s="286"/>
      <c r="H153" s="215"/>
      <c r="I153" s="215"/>
      <c r="J153" s="215"/>
      <c r="K153" s="215"/>
      <c r="L153" s="215"/>
      <c r="M153" s="215"/>
      <c r="N153" s="215"/>
      <c r="O153" s="246"/>
      <c r="P153" s="215"/>
      <c r="Q153" s="215"/>
      <c r="R153" s="215"/>
      <c r="S153" s="215"/>
      <c r="T153" s="215">
        <f t="shared" si="35"/>
        <v>0</v>
      </c>
      <c r="U153" s="256">
        <f t="shared" si="28"/>
        <v>0</v>
      </c>
      <c r="V153" s="263"/>
      <c r="W153" s="260"/>
      <c r="X153" s="289"/>
      <c r="Y153" s="290"/>
      <c r="Z153" s="290"/>
      <c r="AA153" s="290"/>
      <c r="AB153" s="290"/>
      <c r="AC153" s="290"/>
      <c r="AD153" s="269"/>
      <c r="AE153" s="268">
        <f t="shared" si="29"/>
        <v>0</v>
      </c>
      <c r="AF153" s="269"/>
      <c r="AG153" s="269"/>
      <c r="AH153" s="269"/>
      <c r="AI153" s="269"/>
      <c r="AJ153" s="269"/>
      <c r="AK153" s="269"/>
      <c r="AL153" s="269"/>
      <c r="AM153" s="269"/>
      <c r="AN153" s="269"/>
      <c r="AO153" s="269"/>
      <c r="AP153" s="269"/>
      <c r="AQ153" s="269"/>
      <c r="AR153" s="269"/>
      <c r="AS153" s="269"/>
      <c r="AT153" s="269"/>
      <c r="AU153" s="276">
        <f t="shared" si="30"/>
        <v>0</v>
      </c>
      <c r="AV153" s="268">
        <f t="shared" si="31"/>
        <v>0</v>
      </c>
      <c r="AW153" s="268">
        <f t="shared" si="32"/>
        <v>0</v>
      </c>
      <c r="AX153" s="281"/>
      <c r="AY153" s="282"/>
      <c r="AZ153" s="282"/>
      <c r="BA153" s="282"/>
      <c r="BB153" s="282"/>
      <c r="BC153" s="268">
        <f t="shared" si="33"/>
        <v>0</v>
      </c>
      <c r="BD153" s="283"/>
      <c r="BE153" s="291"/>
      <c r="BF153" s="94" t="str">
        <f t="shared" si="34"/>
        <v>正确</v>
      </c>
    </row>
    <row r="154" s="1" customFormat="1" customHeight="1" spans="1:58">
      <c r="A154" s="229">
        <f t="shared" si="26"/>
        <v>150</v>
      </c>
      <c r="B154" s="287"/>
      <c r="C154" s="288"/>
      <c r="D154" s="227"/>
      <c r="E154" s="287"/>
      <c r="F154" s="217">
        <f t="shared" si="27"/>
        <v>30</v>
      </c>
      <c r="G154" s="286"/>
      <c r="H154" s="215"/>
      <c r="I154" s="215"/>
      <c r="J154" s="215"/>
      <c r="K154" s="215"/>
      <c r="L154" s="215"/>
      <c r="M154" s="215"/>
      <c r="N154" s="215"/>
      <c r="O154" s="246"/>
      <c r="P154" s="215"/>
      <c r="Q154" s="215"/>
      <c r="R154" s="215"/>
      <c r="S154" s="215"/>
      <c r="T154" s="215">
        <f t="shared" si="35"/>
        <v>0</v>
      </c>
      <c r="U154" s="256">
        <f t="shared" si="28"/>
        <v>0</v>
      </c>
      <c r="V154" s="263"/>
      <c r="W154" s="260"/>
      <c r="X154" s="289"/>
      <c r="Y154" s="290"/>
      <c r="Z154" s="290"/>
      <c r="AA154" s="290"/>
      <c r="AB154" s="290"/>
      <c r="AC154" s="290"/>
      <c r="AD154" s="269"/>
      <c r="AE154" s="268">
        <f t="shared" si="29"/>
        <v>0</v>
      </c>
      <c r="AF154" s="269"/>
      <c r="AG154" s="269"/>
      <c r="AH154" s="269"/>
      <c r="AI154" s="269"/>
      <c r="AJ154" s="269"/>
      <c r="AK154" s="269"/>
      <c r="AL154" s="269"/>
      <c r="AM154" s="269"/>
      <c r="AN154" s="269"/>
      <c r="AO154" s="269"/>
      <c r="AP154" s="269"/>
      <c r="AQ154" s="269"/>
      <c r="AR154" s="269"/>
      <c r="AS154" s="269"/>
      <c r="AT154" s="269"/>
      <c r="AU154" s="276">
        <f t="shared" si="30"/>
        <v>0</v>
      </c>
      <c r="AV154" s="268">
        <f t="shared" si="31"/>
        <v>0</v>
      </c>
      <c r="AW154" s="268">
        <f t="shared" si="32"/>
        <v>0</v>
      </c>
      <c r="AX154" s="281"/>
      <c r="AY154" s="282"/>
      <c r="AZ154" s="282"/>
      <c r="BA154" s="282"/>
      <c r="BB154" s="282"/>
      <c r="BC154" s="268">
        <f t="shared" si="33"/>
        <v>0</v>
      </c>
      <c r="BD154" s="283"/>
      <c r="BE154" s="291"/>
      <c r="BF154" s="94" t="str">
        <f t="shared" si="34"/>
        <v>正确</v>
      </c>
    </row>
    <row r="155" s="1" customFormat="1" customHeight="1" spans="1:58">
      <c r="A155" s="229">
        <f t="shared" si="26"/>
        <v>151</v>
      </c>
      <c r="B155" s="287"/>
      <c r="C155" s="288"/>
      <c r="D155" s="227"/>
      <c r="E155" s="287"/>
      <c r="F155" s="217">
        <f t="shared" si="27"/>
        <v>30</v>
      </c>
      <c r="G155" s="286"/>
      <c r="H155" s="215"/>
      <c r="I155" s="215"/>
      <c r="J155" s="215"/>
      <c r="K155" s="215"/>
      <c r="L155" s="215"/>
      <c r="M155" s="215"/>
      <c r="N155" s="215"/>
      <c r="O155" s="246"/>
      <c r="P155" s="215"/>
      <c r="Q155" s="215"/>
      <c r="R155" s="215"/>
      <c r="S155" s="215"/>
      <c r="T155" s="215">
        <f t="shared" si="35"/>
        <v>0</v>
      </c>
      <c r="U155" s="256">
        <f t="shared" si="28"/>
        <v>0</v>
      </c>
      <c r="V155" s="263"/>
      <c r="W155" s="260"/>
      <c r="X155" s="289"/>
      <c r="Y155" s="290"/>
      <c r="Z155" s="290"/>
      <c r="AA155" s="290"/>
      <c r="AB155" s="290"/>
      <c r="AC155" s="290"/>
      <c r="AD155" s="269"/>
      <c r="AE155" s="268">
        <f t="shared" si="29"/>
        <v>0</v>
      </c>
      <c r="AF155" s="269"/>
      <c r="AG155" s="269"/>
      <c r="AH155" s="269"/>
      <c r="AI155" s="269"/>
      <c r="AJ155" s="269"/>
      <c r="AK155" s="269"/>
      <c r="AL155" s="269"/>
      <c r="AM155" s="269"/>
      <c r="AN155" s="269"/>
      <c r="AO155" s="269"/>
      <c r="AP155" s="269"/>
      <c r="AQ155" s="269"/>
      <c r="AR155" s="269"/>
      <c r="AS155" s="269"/>
      <c r="AT155" s="269"/>
      <c r="AU155" s="276">
        <f t="shared" si="30"/>
        <v>0</v>
      </c>
      <c r="AV155" s="268">
        <f t="shared" si="31"/>
        <v>0</v>
      </c>
      <c r="AW155" s="268">
        <f t="shared" si="32"/>
        <v>0</v>
      </c>
      <c r="AX155" s="281"/>
      <c r="AY155" s="282"/>
      <c r="AZ155" s="282"/>
      <c r="BA155" s="282"/>
      <c r="BB155" s="282"/>
      <c r="BC155" s="268">
        <f t="shared" si="33"/>
        <v>0</v>
      </c>
      <c r="BD155" s="283"/>
      <c r="BE155" s="291"/>
      <c r="BF155" s="94" t="str">
        <f t="shared" si="34"/>
        <v>正确</v>
      </c>
    </row>
    <row r="156" s="1" customFormat="1" customHeight="1" spans="1:58">
      <c r="A156" s="229">
        <f t="shared" si="26"/>
        <v>152</v>
      </c>
      <c r="B156" s="287"/>
      <c r="C156" s="288"/>
      <c r="D156" s="227"/>
      <c r="E156" s="287"/>
      <c r="F156" s="217">
        <f t="shared" si="27"/>
        <v>30</v>
      </c>
      <c r="G156" s="286"/>
      <c r="H156" s="215"/>
      <c r="I156" s="215"/>
      <c r="J156" s="215"/>
      <c r="K156" s="215"/>
      <c r="L156" s="215"/>
      <c r="M156" s="215"/>
      <c r="N156" s="215"/>
      <c r="O156" s="246"/>
      <c r="P156" s="215"/>
      <c r="Q156" s="215"/>
      <c r="R156" s="215"/>
      <c r="S156" s="215"/>
      <c r="T156" s="215">
        <f t="shared" si="35"/>
        <v>0</v>
      </c>
      <c r="U156" s="256">
        <f t="shared" si="28"/>
        <v>0</v>
      </c>
      <c r="V156" s="263"/>
      <c r="W156" s="260"/>
      <c r="X156" s="289"/>
      <c r="Y156" s="290"/>
      <c r="Z156" s="290"/>
      <c r="AA156" s="290"/>
      <c r="AB156" s="290"/>
      <c r="AC156" s="290"/>
      <c r="AD156" s="269"/>
      <c r="AE156" s="268">
        <f t="shared" si="29"/>
        <v>0</v>
      </c>
      <c r="AF156" s="269"/>
      <c r="AG156" s="269"/>
      <c r="AH156" s="269"/>
      <c r="AI156" s="269"/>
      <c r="AJ156" s="269"/>
      <c r="AK156" s="269"/>
      <c r="AL156" s="269"/>
      <c r="AM156" s="269"/>
      <c r="AN156" s="269"/>
      <c r="AO156" s="269"/>
      <c r="AP156" s="269"/>
      <c r="AQ156" s="269"/>
      <c r="AR156" s="269"/>
      <c r="AS156" s="269"/>
      <c r="AT156" s="269"/>
      <c r="AU156" s="276">
        <f t="shared" si="30"/>
        <v>0</v>
      </c>
      <c r="AV156" s="268">
        <f t="shared" si="31"/>
        <v>0</v>
      </c>
      <c r="AW156" s="268">
        <f t="shared" si="32"/>
        <v>0</v>
      </c>
      <c r="AX156" s="281"/>
      <c r="AY156" s="282"/>
      <c r="AZ156" s="282"/>
      <c r="BA156" s="282"/>
      <c r="BB156" s="282"/>
      <c r="BC156" s="268">
        <f t="shared" si="33"/>
        <v>0</v>
      </c>
      <c r="BD156" s="283"/>
      <c r="BE156" s="291"/>
      <c r="BF156" s="94" t="str">
        <f t="shared" si="34"/>
        <v>正确</v>
      </c>
    </row>
    <row r="157" s="1" customFormat="1" customHeight="1" spans="1:58">
      <c r="A157" s="229">
        <f t="shared" si="26"/>
        <v>153</v>
      </c>
      <c r="B157" s="287"/>
      <c r="C157" s="288"/>
      <c r="D157" s="227"/>
      <c r="E157" s="287"/>
      <c r="F157" s="217">
        <f t="shared" si="27"/>
        <v>30</v>
      </c>
      <c r="G157" s="286"/>
      <c r="H157" s="215"/>
      <c r="I157" s="215"/>
      <c r="J157" s="215"/>
      <c r="K157" s="215"/>
      <c r="L157" s="215"/>
      <c r="M157" s="215"/>
      <c r="N157" s="215"/>
      <c r="O157" s="246"/>
      <c r="P157" s="215"/>
      <c r="Q157" s="215"/>
      <c r="R157" s="215"/>
      <c r="S157" s="215"/>
      <c r="T157" s="215">
        <f t="shared" si="35"/>
        <v>0</v>
      </c>
      <c r="U157" s="256">
        <f t="shared" si="28"/>
        <v>0</v>
      </c>
      <c r="V157" s="263"/>
      <c r="W157" s="260"/>
      <c r="X157" s="289"/>
      <c r="Y157" s="290"/>
      <c r="Z157" s="290"/>
      <c r="AA157" s="290"/>
      <c r="AB157" s="290"/>
      <c r="AC157" s="290"/>
      <c r="AD157" s="269"/>
      <c r="AE157" s="268">
        <f t="shared" si="29"/>
        <v>0</v>
      </c>
      <c r="AF157" s="269"/>
      <c r="AG157" s="269"/>
      <c r="AH157" s="269"/>
      <c r="AI157" s="269"/>
      <c r="AJ157" s="269"/>
      <c r="AK157" s="269"/>
      <c r="AL157" s="269"/>
      <c r="AM157" s="269"/>
      <c r="AN157" s="269"/>
      <c r="AO157" s="269"/>
      <c r="AP157" s="269"/>
      <c r="AQ157" s="269"/>
      <c r="AR157" s="269"/>
      <c r="AS157" s="269"/>
      <c r="AT157" s="269"/>
      <c r="AU157" s="276">
        <f t="shared" si="30"/>
        <v>0</v>
      </c>
      <c r="AV157" s="268">
        <f t="shared" si="31"/>
        <v>0</v>
      </c>
      <c r="AW157" s="268">
        <f t="shared" si="32"/>
        <v>0</v>
      </c>
      <c r="AX157" s="281"/>
      <c r="AY157" s="282"/>
      <c r="AZ157" s="282"/>
      <c r="BA157" s="282"/>
      <c r="BB157" s="282"/>
      <c r="BC157" s="268">
        <f t="shared" si="33"/>
        <v>0</v>
      </c>
      <c r="BD157" s="283"/>
      <c r="BE157" s="291"/>
      <c r="BF157" s="94" t="str">
        <f t="shared" si="34"/>
        <v>正确</v>
      </c>
    </row>
    <row r="158" s="1" customFormat="1" customHeight="1" spans="1:58">
      <c r="A158" s="229">
        <f t="shared" si="26"/>
        <v>154</v>
      </c>
      <c r="B158" s="287"/>
      <c r="C158" s="288"/>
      <c r="D158" s="227"/>
      <c r="E158" s="287"/>
      <c r="F158" s="217">
        <f t="shared" si="27"/>
        <v>30</v>
      </c>
      <c r="G158" s="286"/>
      <c r="H158" s="215"/>
      <c r="I158" s="215"/>
      <c r="J158" s="215"/>
      <c r="K158" s="215"/>
      <c r="L158" s="215"/>
      <c r="M158" s="215"/>
      <c r="N158" s="215"/>
      <c r="O158" s="246"/>
      <c r="P158" s="215"/>
      <c r="Q158" s="215"/>
      <c r="R158" s="215"/>
      <c r="S158" s="215"/>
      <c r="T158" s="215">
        <f t="shared" si="35"/>
        <v>0</v>
      </c>
      <c r="U158" s="256">
        <f t="shared" si="28"/>
        <v>0</v>
      </c>
      <c r="V158" s="263"/>
      <c r="W158" s="260"/>
      <c r="X158" s="289"/>
      <c r="Y158" s="290"/>
      <c r="Z158" s="290"/>
      <c r="AA158" s="290"/>
      <c r="AB158" s="290"/>
      <c r="AC158" s="290"/>
      <c r="AD158" s="269"/>
      <c r="AE158" s="268">
        <f t="shared" si="29"/>
        <v>0</v>
      </c>
      <c r="AF158" s="269"/>
      <c r="AG158" s="269"/>
      <c r="AH158" s="269"/>
      <c r="AI158" s="269"/>
      <c r="AJ158" s="269"/>
      <c r="AK158" s="269"/>
      <c r="AL158" s="269"/>
      <c r="AM158" s="269"/>
      <c r="AN158" s="269"/>
      <c r="AO158" s="269"/>
      <c r="AP158" s="269"/>
      <c r="AQ158" s="269"/>
      <c r="AR158" s="269"/>
      <c r="AS158" s="269"/>
      <c r="AT158" s="269"/>
      <c r="AU158" s="276">
        <f t="shared" si="30"/>
        <v>0</v>
      </c>
      <c r="AV158" s="268">
        <f t="shared" si="31"/>
        <v>0</v>
      </c>
      <c r="AW158" s="268">
        <f t="shared" si="32"/>
        <v>0</v>
      </c>
      <c r="AX158" s="281"/>
      <c r="AY158" s="282"/>
      <c r="AZ158" s="282"/>
      <c r="BA158" s="282"/>
      <c r="BB158" s="282"/>
      <c r="BC158" s="268">
        <f t="shared" si="33"/>
        <v>0</v>
      </c>
      <c r="BD158" s="283"/>
      <c r="BE158" s="291"/>
      <c r="BF158" s="94" t="str">
        <f t="shared" si="34"/>
        <v>正确</v>
      </c>
    </row>
    <row r="159" s="1" customFormat="1" customHeight="1" spans="1:58">
      <c r="A159" s="229">
        <f t="shared" si="26"/>
        <v>155</v>
      </c>
      <c r="B159" s="287"/>
      <c r="C159" s="288"/>
      <c r="D159" s="227"/>
      <c r="E159" s="287"/>
      <c r="F159" s="217">
        <f t="shared" si="27"/>
        <v>30</v>
      </c>
      <c r="G159" s="286"/>
      <c r="H159" s="215"/>
      <c r="I159" s="215"/>
      <c r="J159" s="215"/>
      <c r="K159" s="215"/>
      <c r="L159" s="215"/>
      <c r="M159" s="215"/>
      <c r="N159" s="215"/>
      <c r="O159" s="246"/>
      <c r="P159" s="215"/>
      <c r="Q159" s="215"/>
      <c r="R159" s="215"/>
      <c r="S159" s="215"/>
      <c r="T159" s="215">
        <f t="shared" si="35"/>
        <v>0</v>
      </c>
      <c r="U159" s="256">
        <f t="shared" si="28"/>
        <v>0</v>
      </c>
      <c r="V159" s="263"/>
      <c r="W159" s="260"/>
      <c r="X159" s="289"/>
      <c r="Y159" s="290"/>
      <c r="Z159" s="290"/>
      <c r="AA159" s="290"/>
      <c r="AB159" s="290"/>
      <c r="AC159" s="290"/>
      <c r="AD159" s="269"/>
      <c r="AE159" s="268">
        <f t="shared" si="29"/>
        <v>0</v>
      </c>
      <c r="AF159" s="269"/>
      <c r="AG159" s="269"/>
      <c r="AH159" s="269"/>
      <c r="AI159" s="269"/>
      <c r="AJ159" s="269"/>
      <c r="AK159" s="269"/>
      <c r="AL159" s="269"/>
      <c r="AM159" s="269"/>
      <c r="AN159" s="269"/>
      <c r="AO159" s="269"/>
      <c r="AP159" s="269"/>
      <c r="AQ159" s="269"/>
      <c r="AR159" s="269"/>
      <c r="AS159" s="269"/>
      <c r="AT159" s="269"/>
      <c r="AU159" s="276">
        <f t="shared" si="30"/>
        <v>0</v>
      </c>
      <c r="AV159" s="268">
        <f t="shared" si="31"/>
        <v>0</v>
      </c>
      <c r="AW159" s="268">
        <f t="shared" si="32"/>
        <v>0</v>
      </c>
      <c r="AX159" s="281"/>
      <c r="AY159" s="282"/>
      <c r="AZ159" s="282"/>
      <c r="BA159" s="282"/>
      <c r="BB159" s="282"/>
      <c r="BC159" s="268">
        <f t="shared" si="33"/>
        <v>0</v>
      </c>
      <c r="BD159" s="283"/>
      <c r="BE159" s="291"/>
      <c r="BF159" s="94" t="str">
        <f t="shared" si="34"/>
        <v>正确</v>
      </c>
    </row>
    <row r="160" s="1" customFormat="1" ht="34.95" customHeight="1" spans="1:58">
      <c r="A160" s="229">
        <f t="shared" si="26"/>
        <v>156</v>
      </c>
      <c r="B160" s="287"/>
      <c r="C160" s="288"/>
      <c r="D160" s="227"/>
      <c r="E160" s="287"/>
      <c r="F160" s="217">
        <f t="shared" si="27"/>
        <v>30</v>
      </c>
      <c r="G160" s="286"/>
      <c r="H160" s="215"/>
      <c r="I160" s="215"/>
      <c r="J160" s="215"/>
      <c r="K160" s="215"/>
      <c r="L160" s="215"/>
      <c r="M160" s="215"/>
      <c r="N160" s="215"/>
      <c r="O160" s="246"/>
      <c r="P160" s="215"/>
      <c r="Q160" s="215"/>
      <c r="R160" s="215"/>
      <c r="S160" s="215"/>
      <c r="T160" s="215">
        <f t="shared" si="35"/>
        <v>0</v>
      </c>
      <c r="U160" s="256">
        <f t="shared" si="28"/>
        <v>0</v>
      </c>
      <c r="V160" s="263"/>
      <c r="W160" s="260"/>
      <c r="X160" s="289"/>
      <c r="Y160" s="290"/>
      <c r="Z160" s="290"/>
      <c r="AA160" s="290"/>
      <c r="AB160" s="290"/>
      <c r="AC160" s="290"/>
      <c r="AD160" s="269"/>
      <c r="AE160" s="268">
        <f t="shared" si="29"/>
        <v>0</v>
      </c>
      <c r="AF160" s="269"/>
      <c r="AG160" s="269"/>
      <c r="AH160" s="269"/>
      <c r="AI160" s="269"/>
      <c r="AJ160" s="269"/>
      <c r="AK160" s="269"/>
      <c r="AL160" s="269"/>
      <c r="AM160" s="269"/>
      <c r="AN160" s="269"/>
      <c r="AO160" s="269"/>
      <c r="AP160" s="269"/>
      <c r="AQ160" s="269"/>
      <c r="AR160" s="269"/>
      <c r="AS160" s="269"/>
      <c r="AT160" s="269"/>
      <c r="AU160" s="276">
        <f t="shared" si="30"/>
        <v>0</v>
      </c>
      <c r="AV160" s="268">
        <f t="shared" si="31"/>
        <v>0</v>
      </c>
      <c r="AW160" s="268">
        <f t="shared" si="32"/>
        <v>0</v>
      </c>
      <c r="AX160" s="281"/>
      <c r="AY160" s="282"/>
      <c r="AZ160" s="282"/>
      <c r="BA160" s="282"/>
      <c r="BB160" s="282"/>
      <c r="BC160" s="268">
        <f t="shared" si="33"/>
        <v>0</v>
      </c>
      <c r="BD160" s="283"/>
      <c r="BE160" s="291"/>
      <c r="BF160" s="94" t="str">
        <f t="shared" si="34"/>
        <v>正确</v>
      </c>
    </row>
  </sheetData>
  <sheetProtection algorithmName="SHA-512" hashValue="VuW/hAFxyexSx5D90WrlaA6p+ptywEgIBswIcFLSDIq3YdwqmjGu0k4ExJZj4q2Co6Gl0Cp/VgxXC7ud6Yt8hw==" saltValue="846Zu8/JXOxamuXIviuPHg==" spinCount="100000" sheet="1" formatCells="0" formatRows="0" deleteRows="0" autoFilter="0" objects="1"/>
  <autoFilter xmlns:etc="http://www.wps.cn/officeDocument/2017/etCustomData" ref="A4:XFD160" etc:filterBottomFollowUsedRange="0">
    <extLst/>
  </autoFilter>
  <mergeCells count="2">
    <mergeCell ref="A1:BD1"/>
    <mergeCell ref="A4:E4"/>
  </mergeCells>
  <conditionalFormatting sqref="B8">
    <cfRule type="duplicateValues" dxfId="0" priority="26"/>
  </conditionalFormatting>
  <conditionalFormatting sqref="B11">
    <cfRule type="duplicateValues" dxfId="0" priority="20"/>
  </conditionalFormatting>
  <conditionalFormatting sqref="C11">
    <cfRule type="duplicateValues" dxfId="0" priority="19"/>
  </conditionalFormatting>
  <conditionalFormatting sqref="B16">
    <cfRule type="duplicateValues" dxfId="0" priority="12"/>
  </conditionalFormatting>
  <conditionalFormatting sqref="C16">
    <cfRule type="duplicateValues" dxfId="0" priority="11"/>
  </conditionalFormatting>
  <conditionalFormatting sqref="B24">
    <cfRule type="duplicateValues" dxfId="0" priority="10"/>
  </conditionalFormatting>
  <conditionalFormatting sqref="B28">
    <cfRule type="duplicateValues" dxfId="0" priority="18"/>
  </conditionalFormatting>
  <conditionalFormatting sqref="C28">
    <cfRule type="duplicateValues" dxfId="0" priority="17"/>
  </conditionalFormatting>
  <conditionalFormatting sqref="B29">
    <cfRule type="duplicateValues" dxfId="0" priority="27"/>
  </conditionalFormatting>
  <conditionalFormatting sqref="C30">
    <cfRule type="duplicateValues" dxfId="0" priority="23"/>
  </conditionalFormatting>
  <conditionalFormatting sqref="B41">
    <cfRule type="duplicateValues" dxfId="0" priority="16"/>
  </conditionalFormatting>
  <conditionalFormatting sqref="C41">
    <cfRule type="duplicateValues" dxfId="0" priority="15"/>
  </conditionalFormatting>
  <conditionalFormatting sqref="B46">
    <cfRule type="duplicateValues" dxfId="0" priority="24"/>
  </conditionalFormatting>
  <conditionalFormatting sqref="C51">
    <cfRule type="duplicateValues" dxfId="0" priority="22"/>
  </conditionalFormatting>
  <conditionalFormatting sqref="B54">
    <cfRule type="duplicateValues" dxfId="0" priority="14"/>
  </conditionalFormatting>
  <conditionalFormatting sqref="C54">
    <cfRule type="duplicateValues" dxfId="0" priority="13"/>
  </conditionalFormatting>
  <conditionalFormatting sqref="C65">
    <cfRule type="duplicateValues" dxfId="0" priority="21"/>
  </conditionalFormatting>
  <conditionalFormatting sqref="B67:B160">
    <cfRule type="duplicateValues" dxfId="0" priority="32"/>
  </conditionalFormatting>
  <conditionalFormatting sqref="C70:C160">
    <cfRule type="duplicateValues" dxfId="0" priority="31"/>
  </conditionalFormatting>
  <conditionalFormatting sqref="B6 B9:B10 B12:B15 B25 B17:B23">
    <cfRule type="duplicateValues" dxfId="0" priority="28"/>
  </conditionalFormatting>
  <conditionalFormatting sqref="B6 B8:B10 B12:B15 B17:B23 B25:B27 B29:B40 B42:B45">
    <cfRule type="duplicateValues" dxfId="0" priority="25"/>
  </conditionalFormatting>
  <conditionalFormatting sqref="B47:B53 B55:B66">
    <cfRule type="duplicateValues" dxfId="0" priority="30"/>
  </conditionalFormatting>
  <conditionalFormatting sqref="C56 C66 C61:C64">
    <cfRule type="duplicateValues" dxfId="0" priority="2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166"/>
  <sheetViews>
    <sheetView tabSelected="1" zoomScale="70" zoomScaleNormal="70" workbookViewId="0">
      <pane xSplit="7" topLeftCell="AR1" activePane="topRight" state="frozen"/>
      <selection/>
      <selection pane="topRight" activeCell="C79" sqref="C79"/>
    </sheetView>
  </sheetViews>
  <sheetFormatPr defaultColWidth="12.775" defaultRowHeight="17.25"/>
  <cols>
    <col min="1" max="1" width="8.44166666666667" style="8" customWidth="1"/>
    <col min="2" max="2" width="16.4416666666667" style="9" customWidth="1"/>
    <col min="3" max="3" width="14.5833333333333" style="9" customWidth="1"/>
    <col min="4" max="4" width="12.9166666666667" style="10" customWidth="1"/>
    <col min="5" max="5" width="9.89166666666667" style="9" customWidth="1"/>
    <col min="6" max="6" width="9.775" style="11" customWidth="1"/>
    <col min="7" max="7" width="12.225" style="12" customWidth="1"/>
    <col min="8" max="8" width="11.225" style="13" customWidth="1"/>
    <col min="9" max="9" width="10.3333333333333" style="13" customWidth="1"/>
    <col min="10" max="10" width="11.8916666666667" style="13" customWidth="1"/>
    <col min="11" max="11" width="8.225" style="13" customWidth="1"/>
    <col min="12" max="12" width="9.775" style="13" customWidth="1"/>
    <col min="13" max="13" width="9.225" style="13" customWidth="1"/>
    <col min="14" max="14" width="15.3333333333333" style="13" customWidth="1"/>
    <col min="15" max="15" width="8.775" style="9" customWidth="1"/>
    <col min="16" max="16" width="7.89166666666667" style="9" customWidth="1"/>
    <col min="17" max="17" width="8.33333333333333" style="9" customWidth="1"/>
    <col min="18" max="18" width="7.89166666666667" style="9" customWidth="1"/>
    <col min="19" max="19" width="8.44166666666667" style="9" customWidth="1"/>
    <col min="20" max="20" width="39.1083333333333" style="14" customWidth="1"/>
    <col min="21" max="21" width="13.4416666666667" style="15" customWidth="1"/>
    <col min="22" max="22" width="11.225" style="9" customWidth="1"/>
    <col min="23" max="28" width="10.1083333333333" style="9" customWidth="1"/>
    <col min="29" max="29" width="10.1083333333333" style="16" customWidth="1"/>
    <col min="30" max="30" width="11.9416666666667" style="17" customWidth="1"/>
    <col min="31" max="32" width="10" style="17" customWidth="1"/>
    <col min="33" max="33" width="10.1083333333333" style="17" customWidth="1"/>
    <col min="34" max="34" width="11.3333333333333" style="17" customWidth="1"/>
    <col min="35" max="35" width="14.4416666666667" style="9" customWidth="1"/>
    <col min="36" max="36" width="15" style="17" customWidth="1"/>
    <col min="37" max="37" width="10" style="17" customWidth="1"/>
    <col min="38" max="38" width="9.66666666666667" style="17" customWidth="1"/>
    <col min="39" max="39" width="8.89166666666667" style="17" customWidth="1"/>
    <col min="40" max="40" width="9.44166666666667" style="17" customWidth="1"/>
    <col min="41" max="41" width="9.10833333333333" style="17" customWidth="1"/>
    <col min="42" max="42" width="12.1083333333333" style="17" customWidth="1"/>
    <col min="43" max="43" width="16" style="17" customWidth="1"/>
    <col min="44" max="44" width="20.225" style="9" customWidth="1"/>
    <col min="45" max="45" width="13.8916666666667" style="17" customWidth="1"/>
    <col min="46" max="46" width="14" style="9" customWidth="1"/>
    <col min="47" max="47" width="16.3333333333333" style="9" customWidth="1"/>
    <col min="48" max="48" width="10.3333333333333" style="9" customWidth="1"/>
    <col min="49" max="52" width="10.4416666666667" style="17" customWidth="1"/>
    <col min="53" max="53" width="16.225" style="9" customWidth="1"/>
    <col min="54" max="54" width="12.775" style="9" customWidth="1"/>
    <col min="55" max="55" width="53.6666666666667" style="9" customWidth="1"/>
    <col min="56" max="56" width="15.3333333333333" style="9" customWidth="1"/>
    <col min="57" max="57" width="26.8916666666667" style="18" customWidth="1"/>
    <col min="58" max="58" width="23.3333333333333" style="18" customWidth="1"/>
    <col min="59" max="61" width="12.775" style="18" customWidth="1"/>
    <col min="62" max="16380" width="12.775" style="18" hidden="1" customWidth="1"/>
    <col min="16381" max="16384" width="12.775" style="18"/>
  </cols>
  <sheetData>
    <row r="1" s="1" customFormat="1" ht="37.95" customHeight="1" spans="1:62">
      <c r="A1" s="19" t="s">
        <v>871</v>
      </c>
      <c r="B1" s="20"/>
      <c r="C1" s="20"/>
      <c r="D1" s="20"/>
      <c r="E1" s="20"/>
      <c r="F1" s="21"/>
      <c r="G1" s="22"/>
      <c r="H1" s="23"/>
      <c r="I1" s="23"/>
      <c r="J1" s="23"/>
      <c r="K1" s="23"/>
      <c r="L1" s="23"/>
      <c r="M1" s="23"/>
      <c r="N1" s="23"/>
      <c r="O1" s="57"/>
      <c r="P1" s="20"/>
      <c r="Q1" s="20"/>
      <c r="R1" s="20"/>
      <c r="S1" s="20"/>
      <c r="T1" s="70"/>
      <c r="U1" s="71"/>
      <c r="V1" s="20"/>
      <c r="W1" s="20"/>
      <c r="X1" s="20"/>
      <c r="Y1" s="20"/>
      <c r="Z1" s="20"/>
      <c r="AA1" s="20"/>
      <c r="AB1" s="20"/>
      <c r="AC1" s="88"/>
      <c r="AD1" s="89"/>
      <c r="AE1" s="89"/>
      <c r="AF1" s="89"/>
      <c r="AG1" s="89"/>
      <c r="AH1" s="89"/>
      <c r="AI1" s="20"/>
      <c r="AJ1" s="89"/>
      <c r="AK1" s="89"/>
      <c r="AL1" s="89"/>
      <c r="AM1" s="89"/>
      <c r="AN1" s="89"/>
      <c r="AO1" s="89"/>
      <c r="AP1" s="89"/>
      <c r="AQ1" s="89"/>
      <c r="AR1" s="57"/>
      <c r="AS1" s="89"/>
      <c r="AT1" s="20"/>
      <c r="AU1" s="20"/>
      <c r="AV1" s="20"/>
      <c r="AW1" s="89"/>
      <c r="AX1" s="89"/>
      <c r="AY1" s="89"/>
      <c r="AZ1" s="89"/>
      <c r="BA1" s="20"/>
      <c r="BB1" s="115"/>
      <c r="BC1" s="116"/>
      <c r="BD1" s="20"/>
      <c r="BE1" s="124"/>
      <c r="BF1" s="124"/>
      <c r="BG1" s="124"/>
      <c r="BH1" s="124"/>
      <c r="BI1" s="124"/>
      <c r="BJ1" s="124"/>
    </row>
    <row r="2" s="2" customFormat="1" ht="33" customHeight="1" spans="1:62">
      <c r="A2" s="24" t="s">
        <v>1</v>
      </c>
      <c r="B2" s="25" t="s">
        <v>2</v>
      </c>
      <c r="C2" s="26">
        <v>45930</v>
      </c>
      <c r="D2" s="27" t="s">
        <v>3</v>
      </c>
      <c r="E2" s="28">
        <v>30</v>
      </c>
      <c r="F2" s="24" t="s">
        <v>1</v>
      </c>
      <c r="G2" s="27" t="s">
        <v>4</v>
      </c>
      <c r="H2" s="27" t="s">
        <v>4</v>
      </c>
      <c r="I2" s="27" t="s">
        <v>4</v>
      </c>
      <c r="J2" s="27" t="s">
        <v>4</v>
      </c>
      <c r="K2" s="27" t="s">
        <v>4</v>
      </c>
      <c r="L2" s="27" t="s">
        <v>4</v>
      </c>
      <c r="M2" s="27" t="s">
        <v>4</v>
      </c>
      <c r="N2" s="27" t="s">
        <v>4</v>
      </c>
      <c r="O2" s="58" t="s">
        <v>4</v>
      </c>
      <c r="P2" s="27" t="s">
        <v>4</v>
      </c>
      <c r="Q2" s="27" t="s">
        <v>4</v>
      </c>
      <c r="R2" s="27" t="s">
        <v>4</v>
      </c>
      <c r="S2" s="24" t="s">
        <v>1</v>
      </c>
      <c r="T2" s="27" t="s">
        <v>5</v>
      </c>
      <c r="U2" s="72" t="s">
        <v>6</v>
      </c>
      <c r="V2" s="27" t="s">
        <v>7</v>
      </c>
      <c r="W2" s="27" t="s">
        <v>7</v>
      </c>
      <c r="X2" s="27" t="s">
        <v>7</v>
      </c>
      <c r="Y2" s="27" t="s">
        <v>7</v>
      </c>
      <c r="Z2" s="27" t="s">
        <v>7</v>
      </c>
      <c r="AA2" s="27" t="s">
        <v>7</v>
      </c>
      <c r="AB2" s="27" t="s">
        <v>7</v>
      </c>
      <c r="AC2" s="90" t="s">
        <v>8</v>
      </c>
      <c r="AD2" s="91" t="s">
        <v>7</v>
      </c>
      <c r="AE2" s="91" t="s">
        <v>7</v>
      </c>
      <c r="AF2" s="91" t="s">
        <v>7</v>
      </c>
      <c r="AG2" s="91" t="s">
        <v>7</v>
      </c>
      <c r="AH2" s="91" t="s">
        <v>7</v>
      </c>
      <c r="AI2" s="100" t="s">
        <v>7</v>
      </c>
      <c r="AJ2" s="91" t="s">
        <v>7</v>
      </c>
      <c r="AK2" s="91" t="s">
        <v>7</v>
      </c>
      <c r="AL2" s="91" t="s">
        <v>7</v>
      </c>
      <c r="AM2" s="91" t="s">
        <v>7</v>
      </c>
      <c r="AN2" s="91" t="s">
        <v>7</v>
      </c>
      <c r="AO2" s="91" t="s">
        <v>7</v>
      </c>
      <c r="AP2" s="91" t="s">
        <v>7</v>
      </c>
      <c r="AQ2" s="91" t="s">
        <v>9</v>
      </c>
      <c r="AR2" s="58" t="s">
        <v>9</v>
      </c>
      <c r="AS2" s="90" t="s">
        <v>10</v>
      </c>
      <c r="AT2" s="24" t="s">
        <v>10</v>
      </c>
      <c r="AU2" s="24" t="s">
        <v>11</v>
      </c>
      <c r="AV2" s="27" t="s">
        <v>12</v>
      </c>
      <c r="AW2" s="91" t="s">
        <v>12</v>
      </c>
      <c r="AX2" s="91" t="s">
        <v>12</v>
      </c>
      <c r="AY2" s="91" t="s">
        <v>13</v>
      </c>
      <c r="AZ2" s="91" t="s">
        <v>13</v>
      </c>
      <c r="BA2" s="24" t="s">
        <v>14</v>
      </c>
      <c r="BB2" s="27"/>
      <c r="BC2" s="100"/>
      <c r="BD2" s="24" t="s">
        <v>15</v>
      </c>
      <c r="BE2" s="125"/>
      <c r="BF2" s="125"/>
      <c r="BG2" s="125"/>
      <c r="BH2" s="125"/>
      <c r="BI2" s="125"/>
      <c r="BJ2" s="125"/>
    </row>
    <row r="3" s="3" customFormat="1" ht="61.95" customHeight="1" spans="1:56">
      <c r="A3" s="29" t="s">
        <v>16</v>
      </c>
      <c r="B3" s="27" t="s">
        <v>17</v>
      </c>
      <c r="C3" s="27" t="s">
        <v>18</v>
      </c>
      <c r="D3" s="30" t="s">
        <v>19</v>
      </c>
      <c r="E3" s="27" t="s">
        <v>20</v>
      </c>
      <c r="F3" s="31" t="s">
        <v>21</v>
      </c>
      <c r="G3" s="32" t="s">
        <v>22</v>
      </c>
      <c r="H3" s="33" t="s">
        <v>23</v>
      </c>
      <c r="I3" s="32" t="s">
        <v>24</v>
      </c>
      <c r="J3" s="59" t="s">
        <v>25</v>
      </c>
      <c r="K3" s="32" t="s">
        <v>26</v>
      </c>
      <c r="L3" s="32" t="s">
        <v>27</v>
      </c>
      <c r="M3" s="32" t="s">
        <v>28</v>
      </c>
      <c r="N3" s="32" t="s">
        <v>29</v>
      </c>
      <c r="O3" s="60" t="s">
        <v>30</v>
      </c>
      <c r="P3" s="32" t="s">
        <v>31</v>
      </c>
      <c r="Q3" s="32" t="s">
        <v>32</v>
      </c>
      <c r="R3" s="32" t="s">
        <v>33</v>
      </c>
      <c r="S3" s="73" t="s">
        <v>34</v>
      </c>
      <c r="T3" s="74"/>
      <c r="U3" s="75" t="s">
        <v>35</v>
      </c>
      <c r="V3" s="76" t="s">
        <v>36</v>
      </c>
      <c r="W3" s="76" t="s">
        <v>37</v>
      </c>
      <c r="X3" s="76" t="s">
        <v>38</v>
      </c>
      <c r="Y3" s="76" t="s">
        <v>39</v>
      </c>
      <c r="Z3" s="76" t="s">
        <v>40</v>
      </c>
      <c r="AA3" s="76" t="s">
        <v>41</v>
      </c>
      <c r="AB3" s="76" t="s">
        <v>42</v>
      </c>
      <c r="AC3" s="92" t="s">
        <v>43</v>
      </c>
      <c r="AD3" s="93" t="s">
        <v>44</v>
      </c>
      <c r="AE3" s="93" t="s">
        <v>45</v>
      </c>
      <c r="AF3" s="93" t="s">
        <v>46</v>
      </c>
      <c r="AG3" s="93" t="s">
        <v>47</v>
      </c>
      <c r="AH3" s="93" t="s">
        <v>48</v>
      </c>
      <c r="AI3" s="101" t="s">
        <v>49</v>
      </c>
      <c r="AJ3" s="93" t="s">
        <v>50</v>
      </c>
      <c r="AK3" s="102" t="s">
        <v>51</v>
      </c>
      <c r="AL3" s="102" t="s">
        <v>52</v>
      </c>
      <c r="AM3" s="102" t="s">
        <v>53</v>
      </c>
      <c r="AN3" s="102" t="s">
        <v>54</v>
      </c>
      <c r="AO3" s="102" t="s">
        <v>55</v>
      </c>
      <c r="AP3" s="102" t="s">
        <v>56</v>
      </c>
      <c r="AQ3" s="106" t="s">
        <v>57</v>
      </c>
      <c r="AR3" s="107" t="s">
        <v>58</v>
      </c>
      <c r="AS3" s="108" t="s">
        <v>59</v>
      </c>
      <c r="AT3" s="109" t="s">
        <v>60</v>
      </c>
      <c r="AU3" s="109" t="s">
        <v>61</v>
      </c>
      <c r="AV3" s="110" t="s">
        <v>62</v>
      </c>
      <c r="AW3" s="117" t="s">
        <v>63</v>
      </c>
      <c r="AX3" s="117" t="s">
        <v>64</v>
      </c>
      <c r="AY3" s="118" t="s">
        <v>65</v>
      </c>
      <c r="AZ3" s="118" t="s">
        <v>66</v>
      </c>
      <c r="BA3" s="109" t="s">
        <v>67</v>
      </c>
      <c r="BB3" s="119" t="s">
        <v>68</v>
      </c>
      <c r="BC3" s="119" t="s">
        <v>69</v>
      </c>
      <c r="BD3" s="109" t="s">
        <v>70</v>
      </c>
    </row>
    <row r="4" s="4" customFormat="1" ht="33" customHeight="1" spans="1:56">
      <c r="A4" s="34" t="s">
        <v>71</v>
      </c>
      <c r="B4" s="34"/>
      <c r="C4" s="34"/>
      <c r="D4" s="34"/>
      <c r="E4" s="34"/>
      <c r="F4" s="35"/>
      <c r="G4" s="36"/>
      <c r="H4" s="37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77"/>
      <c r="U4" s="78"/>
      <c r="V4" s="34">
        <f t="shared" ref="V4:BA4" si="0">SUBTOTAL(9,V5:V166)</f>
        <v>162650</v>
      </c>
      <c r="W4" s="34">
        <f t="shared" si="0"/>
        <v>37300</v>
      </c>
      <c r="X4" s="34">
        <f t="shared" si="0"/>
        <v>30200</v>
      </c>
      <c r="Y4" s="34">
        <f t="shared" si="0"/>
        <v>27400</v>
      </c>
      <c r="Z4" s="34">
        <f t="shared" si="0"/>
        <v>22200</v>
      </c>
      <c r="AA4" s="34">
        <f t="shared" si="0"/>
        <v>15200</v>
      </c>
      <c r="AB4" s="34">
        <f t="shared" si="0"/>
        <v>15000</v>
      </c>
      <c r="AC4" s="94">
        <f t="shared" si="0"/>
        <v>0</v>
      </c>
      <c r="AD4" s="94">
        <f t="shared" si="0"/>
        <v>0</v>
      </c>
      <c r="AE4" s="94">
        <f t="shared" si="0"/>
        <v>0</v>
      </c>
      <c r="AF4" s="94">
        <f t="shared" si="0"/>
        <v>0</v>
      </c>
      <c r="AG4" s="94">
        <f t="shared" si="0"/>
        <v>0</v>
      </c>
      <c r="AH4" s="94">
        <f t="shared" si="0"/>
        <v>0</v>
      </c>
      <c r="AI4" s="34">
        <f t="shared" si="0"/>
        <v>37919.6774193548</v>
      </c>
      <c r="AJ4" s="94">
        <f t="shared" si="0"/>
        <v>0</v>
      </c>
      <c r="AK4" s="94">
        <f t="shared" si="0"/>
        <v>0</v>
      </c>
      <c r="AL4" s="94">
        <f t="shared" si="0"/>
        <v>0</v>
      </c>
      <c r="AM4" s="94">
        <f t="shared" si="0"/>
        <v>0</v>
      </c>
      <c r="AN4" s="94">
        <f t="shared" si="0"/>
        <v>800</v>
      </c>
      <c r="AO4" s="94">
        <f t="shared" si="0"/>
        <v>0</v>
      </c>
      <c r="AP4" s="94">
        <f t="shared" si="0"/>
        <v>0</v>
      </c>
      <c r="AQ4" s="94">
        <f t="shared" si="0"/>
        <v>500.860215053764</v>
      </c>
      <c r="AR4" s="111">
        <f t="shared" si="0"/>
        <v>0</v>
      </c>
      <c r="AS4" s="94">
        <f t="shared" si="0"/>
        <v>0</v>
      </c>
      <c r="AT4" s="34">
        <f t="shared" si="0"/>
        <v>9953.33333333334</v>
      </c>
      <c r="AU4" s="34">
        <f t="shared" si="0"/>
        <v>338215.5</v>
      </c>
      <c r="AV4" s="34">
        <f t="shared" si="0"/>
        <v>6448.8</v>
      </c>
      <c r="AW4" s="94">
        <f t="shared" si="0"/>
        <v>0</v>
      </c>
      <c r="AX4" s="94">
        <f t="shared" si="0"/>
        <v>0</v>
      </c>
      <c r="AY4" s="94">
        <f t="shared" si="0"/>
        <v>0</v>
      </c>
      <c r="AZ4" s="94">
        <f t="shared" si="0"/>
        <v>0</v>
      </c>
      <c r="BA4" s="34">
        <f t="shared" si="0"/>
        <v>331766.7</v>
      </c>
      <c r="BB4" s="34"/>
      <c r="BC4" s="34"/>
      <c r="BD4" s="34"/>
    </row>
    <row r="5" s="5" customFormat="1" ht="31.95" customHeight="1" spans="1:62">
      <c r="A5" s="38">
        <f t="shared" ref="A5:A68" si="1">ROW()-4</f>
        <v>1</v>
      </c>
      <c r="B5" s="39" t="s">
        <v>872</v>
      </c>
      <c r="C5" s="40" t="s">
        <v>141</v>
      </c>
      <c r="D5" s="41">
        <v>45593</v>
      </c>
      <c r="E5" s="42" t="s">
        <v>78</v>
      </c>
      <c r="F5" s="43">
        <f t="shared" ref="F5:F68" si="2">IF($C$2-D5+1&lt;$E$2,$C$2-D5+1,$E$2)</f>
        <v>30</v>
      </c>
      <c r="G5" s="44" t="s">
        <v>79</v>
      </c>
      <c r="H5" s="45"/>
      <c r="I5" s="45"/>
      <c r="J5" s="45"/>
      <c r="K5" s="45"/>
      <c r="L5" s="45"/>
      <c r="M5" s="45"/>
      <c r="N5" s="45"/>
      <c r="O5" s="62"/>
      <c r="P5" s="63"/>
      <c r="Q5" s="63"/>
      <c r="R5" s="63"/>
      <c r="S5" s="79">
        <f t="shared" ref="S5:S68" si="3">P5+Q5-R5</f>
        <v>0</v>
      </c>
      <c r="T5" s="80"/>
      <c r="U5" s="81">
        <v>2100</v>
      </c>
      <c r="V5" s="82">
        <v>1000</v>
      </c>
      <c r="W5" s="82">
        <v>300</v>
      </c>
      <c r="X5" s="82">
        <v>200</v>
      </c>
      <c r="Y5" s="82">
        <v>200</v>
      </c>
      <c r="Z5" s="82">
        <v>200</v>
      </c>
      <c r="AA5" s="82">
        <v>100</v>
      </c>
      <c r="AB5" s="82">
        <v>100</v>
      </c>
      <c r="AC5" s="95">
        <f t="shared" ref="AC5:AC68" si="4">IF(G5="是",30,0)</f>
        <v>0</v>
      </c>
      <c r="AD5" s="96"/>
      <c r="AE5" s="96"/>
      <c r="AF5" s="96"/>
      <c r="AG5" s="96"/>
      <c r="AH5" s="96"/>
      <c r="AI5" s="103">
        <v>100</v>
      </c>
      <c r="AJ5" s="96"/>
      <c r="AK5" s="96"/>
      <c r="AL5" s="96"/>
      <c r="AM5" s="96"/>
      <c r="AN5" s="96"/>
      <c r="AO5" s="96"/>
      <c r="AP5" s="96"/>
      <c r="AQ5" s="96"/>
      <c r="AR5" s="103"/>
      <c r="AS5" s="112">
        <f t="shared" ref="AS5:AS68" si="5">IFERROR(U5/$E$2*2*H5+I5*2,0)</f>
        <v>0</v>
      </c>
      <c r="AT5" s="113">
        <f t="shared" ref="AT5:AT68" si="6">IFERROR(U5/$E$2*(J5+K5*0.2+L5+M5*0.5),0)</f>
        <v>0</v>
      </c>
      <c r="AU5" s="113">
        <f t="shared" ref="AU5:AU68" si="7">ROUND(SUM(V5:AP5)-SUM(AQ5:AT5),2)</f>
        <v>2200</v>
      </c>
      <c r="AV5" s="114">
        <v>537.4</v>
      </c>
      <c r="AW5" s="99"/>
      <c r="AX5" s="99"/>
      <c r="AY5" s="99"/>
      <c r="AZ5" s="99"/>
      <c r="BA5" s="113">
        <f t="shared" ref="BA5:BA68" si="8">ROUND(AU5-SUM(AV5:AZ5),2)</f>
        <v>1662.6</v>
      </c>
      <c r="BB5" s="104"/>
      <c r="BC5" s="103" t="s">
        <v>85</v>
      </c>
      <c r="BD5" s="120" t="str">
        <f t="shared" ref="BD5:BD68" si="9">IF(U5-SUM(V5:AB5)=0,"正确","错误")</f>
        <v>正确</v>
      </c>
      <c r="BE5" s="126"/>
      <c r="BF5" s="126"/>
      <c r="BG5" s="126"/>
      <c r="BH5" s="126"/>
      <c r="BI5" s="126"/>
      <c r="BJ5" s="126"/>
    </row>
    <row r="6" s="5" customFormat="1" ht="37.05" customHeight="1" spans="1:62">
      <c r="A6" s="38">
        <f t="shared" si="1"/>
        <v>2</v>
      </c>
      <c r="B6" s="39" t="s">
        <v>873</v>
      </c>
      <c r="C6" s="40" t="s">
        <v>692</v>
      </c>
      <c r="D6" s="46">
        <v>45594</v>
      </c>
      <c r="E6" s="42" t="s">
        <v>78</v>
      </c>
      <c r="F6" s="47">
        <f t="shared" si="2"/>
        <v>30</v>
      </c>
      <c r="G6" s="44" t="s">
        <v>79</v>
      </c>
      <c r="H6" s="45"/>
      <c r="I6" s="45"/>
      <c r="J6" s="45"/>
      <c r="K6" s="45"/>
      <c r="L6" s="45"/>
      <c r="M6" s="45"/>
      <c r="N6" s="45"/>
      <c r="O6" s="64"/>
      <c r="P6" s="63"/>
      <c r="Q6" s="63"/>
      <c r="R6" s="63"/>
      <c r="S6" s="79">
        <f t="shared" si="3"/>
        <v>0</v>
      </c>
      <c r="T6" s="80"/>
      <c r="U6" s="81">
        <v>1700</v>
      </c>
      <c r="V6" s="82">
        <v>1000</v>
      </c>
      <c r="W6" s="82">
        <v>200</v>
      </c>
      <c r="X6" s="82">
        <v>100</v>
      </c>
      <c r="Y6" s="82">
        <v>100</v>
      </c>
      <c r="Z6" s="82">
        <v>100</v>
      </c>
      <c r="AA6" s="82">
        <v>100</v>
      </c>
      <c r="AB6" s="82">
        <v>100</v>
      </c>
      <c r="AC6" s="95">
        <f t="shared" si="4"/>
        <v>0</v>
      </c>
      <c r="AD6" s="96"/>
      <c r="AE6" s="96"/>
      <c r="AF6" s="96"/>
      <c r="AG6" s="96"/>
      <c r="AH6" s="96"/>
      <c r="AI6" s="103">
        <v>100</v>
      </c>
      <c r="AJ6" s="96"/>
      <c r="AK6" s="96"/>
      <c r="AL6" s="96"/>
      <c r="AM6" s="96"/>
      <c r="AN6" s="96"/>
      <c r="AO6" s="96"/>
      <c r="AP6" s="96"/>
      <c r="AQ6" s="96"/>
      <c r="AR6" s="103"/>
      <c r="AS6" s="112">
        <f t="shared" si="5"/>
        <v>0</v>
      </c>
      <c r="AT6" s="113">
        <f t="shared" si="6"/>
        <v>0</v>
      </c>
      <c r="AU6" s="113">
        <f t="shared" si="7"/>
        <v>1800</v>
      </c>
      <c r="AV6" s="114">
        <v>537.4</v>
      </c>
      <c r="AW6" s="99"/>
      <c r="AX6" s="99"/>
      <c r="AY6" s="99"/>
      <c r="AZ6" s="99"/>
      <c r="BA6" s="113">
        <f t="shared" si="8"/>
        <v>1262.6</v>
      </c>
      <c r="BB6" s="104"/>
      <c r="BC6" s="103" t="s">
        <v>85</v>
      </c>
      <c r="BD6" s="120" t="str">
        <f t="shared" si="9"/>
        <v>正确</v>
      </c>
      <c r="BE6" s="126"/>
      <c r="BF6" s="126"/>
      <c r="BG6" s="126"/>
      <c r="BH6" s="126"/>
      <c r="BI6" s="126"/>
      <c r="BJ6" s="126"/>
    </row>
    <row r="7" s="5" customFormat="1" ht="33" customHeight="1" spans="1:62">
      <c r="A7" s="38">
        <f t="shared" si="1"/>
        <v>3</v>
      </c>
      <c r="B7" s="39" t="s">
        <v>874</v>
      </c>
      <c r="C7" s="40" t="s">
        <v>141</v>
      </c>
      <c r="D7" s="41">
        <v>45597</v>
      </c>
      <c r="E7" s="42" t="s">
        <v>78</v>
      </c>
      <c r="F7" s="47">
        <f t="shared" si="2"/>
        <v>30</v>
      </c>
      <c r="G7" s="44" t="s">
        <v>79</v>
      </c>
      <c r="H7" s="45"/>
      <c r="I7" s="45"/>
      <c r="J7" s="45"/>
      <c r="K7" s="45"/>
      <c r="L7" s="45"/>
      <c r="M7" s="45"/>
      <c r="N7" s="45"/>
      <c r="O7" s="65"/>
      <c r="P7" s="63"/>
      <c r="Q7" s="63"/>
      <c r="R7" s="63"/>
      <c r="S7" s="79">
        <f t="shared" si="3"/>
        <v>0</v>
      </c>
      <c r="T7" s="80"/>
      <c r="U7" s="81">
        <v>2100</v>
      </c>
      <c r="V7" s="82">
        <v>1000</v>
      </c>
      <c r="W7" s="82">
        <v>300</v>
      </c>
      <c r="X7" s="82">
        <v>200</v>
      </c>
      <c r="Y7" s="82">
        <v>200</v>
      </c>
      <c r="Z7" s="82">
        <v>200</v>
      </c>
      <c r="AA7" s="82">
        <v>100</v>
      </c>
      <c r="AB7" s="82">
        <v>100</v>
      </c>
      <c r="AC7" s="95">
        <f t="shared" si="4"/>
        <v>0</v>
      </c>
      <c r="AD7" s="96"/>
      <c r="AE7" s="96"/>
      <c r="AF7" s="96"/>
      <c r="AG7" s="96"/>
      <c r="AH7" s="96"/>
      <c r="AI7" s="103">
        <v>100</v>
      </c>
      <c r="AJ7" s="96"/>
      <c r="AK7" s="96"/>
      <c r="AL7" s="96"/>
      <c r="AM7" s="96"/>
      <c r="AN7" s="96"/>
      <c r="AO7" s="96"/>
      <c r="AP7" s="96"/>
      <c r="AQ7" s="96"/>
      <c r="AR7" s="103"/>
      <c r="AS7" s="112">
        <f t="shared" si="5"/>
        <v>0</v>
      </c>
      <c r="AT7" s="113">
        <f t="shared" si="6"/>
        <v>0</v>
      </c>
      <c r="AU7" s="113">
        <f t="shared" si="7"/>
        <v>2200</v>
      </c>
      <c r="AV7" s="114">
        <v>537.4</v>
      </c>
      <c r="AW7" s="99"/>
      <c r="AX7" s="99"/>
      <c r="AY7" s="99"/>
      <c r="AZ7" s="99"/>
      <c r="BA7" s="113">
        <f t="shared" si="8"/>
        <v>1662.6</v>
      </c>
      <c r="BB7" s="104"/>
      <c r="BC7" s="103" t="s">
        <v>85</v>
      </c>
      <c r="BD7" s="120" t="str">
        <f t="shared" si="9"/>
        <v>正确</v>
      </c>
      <c r="BE7" s="126"/>
      <c r="BF7" s="126"/>
      <c r="BG7" s="126"/>
      <c r="BH7" s="126"/>
      <c r="BI7" s="126"/>
      <c r="BJ7" s="126"/>
    </row>
    <row r="8" s="5" customFormat="1" ht="37.95" customHeight="1" spans="1:62">
      <c r="A8" s="38">
        <f t="shared" si="1"/>
        <v>4</v>
      </c>
      <c r="B8" s="39" t="s">
        <v>875</v>
      </c>
      <c r="C8" s="40" t="s">
        <v>141</v>
      </c>
      <c r="D8" s="41">
        <v>45596</v>
      </c>
      <c r="E8" s="42" t="s">
        <v>78</v>
      </c>
      <c r="F8" s="47">
        <f t="shared" si="2"/>
        <v>30</v>
      </c>
      <c r="G8" s="44" t="s">
        <v>79</v>
      </c>
      <c r="H8" s="45"/>
      <c r="I8" s="45"/>
      <c r="J8" s="45"/>
      <c r="K8" s="45"/>
      <c r="L8" s="45"/>
      <c r="M8" s="45"/>
      <c r="N8" s="45"/>
      <c r="O8" s="65"/>
      <c r="P8" s="63"/>
      <c r="Q8" s="63"/>
      <c r="R8" s="63"/>
      <c r="S8" s="79">
        <f t="shared" si="3"/>
        <v>0</v>
      </c>
      <c r="T8" s="80"/>
      <c r="U8" s="81">
        <v>2100</v>
      </c>
      <c r="V8" s="82">
        <v>1000</v>
      </c>
      <c r="W8" s="82">
        <v>300</v>
      </c>
      <c r="X8" s="82">
        <v>200</v>
      </c>
      <c r="Y8" s="82">
        <v>200</v>
      </c>
      <c r="Z8" s="82">
        <v>200</v>
      </c>
      <c r="AA8" s="82">
        <v>100</v>
      </c>
      <c r="AB8" s="82">
        <v>100</v>
      </c>
      <c r="AC8" s="95">
        <f t="shared" si="4"/>
        <v>0</v>
      </c>
      <c r="AD8" s="96"/>
      <c r="AE8" s="96"/>
      <c r="AF8" s="96"/>
      <c r="AG8" s="96"/>
      <c r="AH8" s="96"/>
      <c r="AI8" s="103">
        <v>100</v>
      </c>
      <c r="AJ8" s="96"/>
      <c r="AK8" s="96"/>
      <c r="AL8" s="96"/>
      <c r="AM8" s="96"/>
      <c r="AN8" s="96"/>
      <c r="AO8" s="96"/>
      <c r="AP8" s="96"/>
      <c r="AQ8" s="96"/>
      <c r="AR8" s="103"/>
      <c r="AS8" s="112">
        <f t="shared" si="5"/>
        <v>0</v>
      </c>
      <c r="AT8" s="113">
        <f t="shared" si="6"/>
        <v>0</v>
      </c>
      <c r="AU8" s="113">
        <f t="shared" si="7"/>
        <v>2200</v>
      </c>
      <c r="AV8" s="114">
        <v>537.4</v>
      </c>
      <c r="AW8" s="99"/>
      <c r="AX8" s="99"/>
      <c r="AY8" s="99"/>
      <c r="AZ8" s="99"/>
      <c r="BA8" s="113">
        <f t="shared" si="8"/>
        <v>1662.6</v>
      </c>
      <c r="BB8" s="104"/>
      <c r="BC8" s="103" t="s">
        <v>85</v>
      </c>
      <c r="BD8" s="120" t="str">
        <f t="shared" si="9"/>
        <v>正确</v>
      </c>
      <c r="BE8" s="126"/>
      <c r="BF8" s="126"/>
      <c r="BG8" s="126"/>
      <c r="BH8" s="126"/>
      <c r="BI8" s="126"/>
      <c r="BJ8" s="126"/>
    </row>
    <row r="9" s="5" customFormat="1" ht="33" customHeight="1" spans="1:62">
      <c r="A9" s="38">
        <f t="shared" si="1"/>
        <v>5</v>
      </c>
      <c r="B9" s="39" t="s">
        <v>876</v>
      </c>
      <c r="C9" s="40" t="s">
        <v>141</v>
      </c>
      <c r="D9" s="46">
        <v>45597</v>
      </c>
      <c r="E9" s="42" t="s">
        <v>78</v>
      </c>
      <c r="F9" s="47">
        <f t="shared" si="2"/>
        <v>30</v>
      </c>
      <c r="G9" s="44" t="s">
        <v>79</v>
      </c>
      <c r="H9" s="45"/>
      <c r="I9" s="45"/>
      <c r="J9" s="45"/>
      <c r="K9" s="66"/>
      <c r="L9" s="45"/>
      <c r="M9" s="45"/>
      <c r="N9" s="45"/>
      <c r="O9" s="65"/>
      <c r="P9" s="63"/>
      <c r="Q9" s="63"/>
      <c r="R9" s="63"/>
      <c r="S9" s="79">
        <f t="shared" si="3"/>
        <v>0</v>
      </c>
      <c r="T9" s="80"/>
      <c r="U9" s="81">
        <v>2100</v>
      </c>
      <c r="V9" s="82">
        <v>1000</v>
      </c>
      <c r="W9" s="82">
        <v>300</v>
      </c>
      <c r="X9" s="82">
        <v>200</v>
      </c>
      <c r="Y9" s="82">
        <v>200</v>
      </c>
      <c r="Z9" s="82">
        <v>200</v>
      </c>
      <c r="AA9" s="82">
        <v>100</v>
      </c>
      <c r="AB9" s="82">
        <v>100</v>
      </c>
      <c r="AC9" s="95">
        <f t="shared" si="4"/>
        <v>0</v>
      </c>
      <c r="AD9" s="96"/>
      <c r="AE9" s="96"/>
      <c r="AF9" s="96"/>
      <c r="AG9" s="96"/>
      <c r="AH9" s="96"/>
      <c r="AI9" s="103">
        <v>100</v>
      </c>
      <c r="AJ9" s="96"/>
      <c r="AK9" s="96"/>
      <c r="AL9" s="96"/>
      <c r="AM9" s="96"/>
      <c r="AN9" s="96"/>
      <c r="AO9" s="96"/>
      <c r="AP9" s="96"/>
      <c r="AQ9" s="96"/>
      <c r="AR9" s="103"/>
      <c r="AS9" s="112">
        <f t="shared" si="5"/>
        <v>0</v>
      </c>
      <c r="AT9" s="113">
        <f t="shared" si="6"/>
        <v>0</v>
      </c>
      <c r="AU9" s="113">
        <f t="shared" si="7"/>
        <v>2200</v>
      </c>
      <c r="AV9" s="114">
        <v>537.4</v>
      </c>
      <c r="AW9" s="99"/>
      <c r="AX9" s="99"/>
      <c r="AY9" s="99"/>
      <c r="AZ9" s="99"/>
      <c r="BA9" s="113">
        <f t="shared" si="8"/>
        <v>1662.6</v>
      </c>
      <c r="BB9" s="104"/>
      <c r="BC9" s="103" t="s">
        <v>85</v>
      </c>
      <c r="BD9" s="120" t="str">
        <f t="shared" si="9"/>
        <v>正确</v>
      </c>
      <c r="BE9" s="126"/>
      <c r="BF9" s="126"/>
      <c r="BG9" s="126"/>
      <c r="BH9" s="126"/>
      <c r="BI9" s="126"/>
      <c r="BJ9" s="126"/>
    </row>
    <row r="10" s="5" customFormat="1" ht="54" customHeight="1" spans="1:62">
      <c r="A10" s="38">
        <f t="shared" si="1"/>
        <v>6</v>
      </c>
      <c r="B10" s="48" t="s">
        <v>877</v>
      </c>
      <c r="C10" s="40" t="s">
        <v>141</v>
      </c>
      <c r="D10" s="46">
        <v>45606</v>
      </c>
      <c r="E10" s="49" t="s">
        <v>200</v>
      </c>
      <c r="F10" s="47">
        <f t="shared" si="2"/>
        <v>30</v>
      </c>
      <c r="G10" s="44" t="s">
        <v>79</v>
      </c>
      <c r="H10" s="45"/>
      <c r="I10" s="45"/>
      <c r="J10" s="45"/>
      <c r="K10" s="45"/>
      <c r="L10" s="45"/>
      <c r="M10" s="45"/>
      <c r="N10" s="45"/>
      <c r="O10" s="67"/>
      <c r="P10" s="63"/>
      <c r="Q10" s="63">
        <v>3</v>
      </c>
      <c r="R10" s="63"/>
      <c r="S10" s="79">
        <f t="shared" si="3"/>
        <v>3</v>
      </c>
      <c r="T10" s="83" t="s">
        <v>878</v>
      </c>
      <c r="U10" s="81">
        <v>2100</v>
      </c>
      <c r="V10" s="82">
        <v>1000</v>
      </c>
      <c r="W10" s="82">
        <v>300</v>
      </c>
      <c r="X10" s="82">
        <v>200</v>
      </c>
      <c r="Y10" s="82">
        <v>200</v>
      </c>
      <c r="Z10" s="82">
        <v>200</v>
      </c>
      <c r="AA10" s="82">
        <v>100</v>
      </c>
      <c r="AB10" s="82">
        <v>100</v>
      </c>
      <c r="AC10" s="95">
        <f t="shared" si="4"/>
        <v>0</v>
      </c>
      <c r="AD10" s="97"/>
      <c r="AE10" s="96"/>
      <c r="AF10" s="96"/>
      <c r="AG10" s="96"/>
      <c r="AH10" s="96"/>
      <c r="AI10" s="103">
        <f>2100/30*3</f>
        <v>210</v>
      </c>
      <c r="AJ10" s="96"/>
      <c r="AK10" s="96"/>
      <c r="AL10" s="96"/>
      <c r="AM10" s="96"/>
      <c r="AN10" s="96"/>
      <c r="AO10" s="96"/>
      <c r="AP10" s="96"/>
      <c r="AQ10" s="96"/>
      <c r="AR10" s="103"/>
      <c r="AS10" s="112">
        <f t="shared" si="5"/>
        <v>0</v>
      </c>
      <c r="AT10" s="113">
        <f t="shared" si="6"/>
        <v>0</v>
      </c>
      <c r="AU10" s="113">
        <f t="shared" si="7"/>
        <v>2310</v>
      </c>
      <c r="AV10" s="114">
        <v>537.4</v>
      </c>
      <c r="AW10" s="99"/>
      <c r="AX10" s="99"/>
      <c r="AY10" s="99"/>
      <c r="AZ10" s="99"/>
      <c r="BA10" s="113">
        <f t="shared" si="8"/>
        <v>1772.6</v>
      </c>
      <c r="BB10" s="104"/>
      <c r="BC10" s="121" t="s">
        <v>879</v>
      </c>
      <c r="BD10" s="120" t="str">
        <f t="shared" si="9"/>
        <v>正确</v>
      </c>
      <c r="BE10" s="126"/>
      <c r="BF10" s="126"/>
      <c r="BG10" s="126"/>
      <c r="BH10" s="126"/>
      <c r="BI10" s="126"/>
      <c r="BJ10" s="126"/>
    </row>
    <row r="11" s="5" customFormat="1" ht="33" customHeight="1" spans="1:62">
      <c r="A11" s="38">
        <f t="shared" si="1"/>
        <v>7</v>
      </c>
      <c r="B11" s="50" t="s">
        <v>880</v>
      </c>
      <c r="C11" s="40" t="s">
        <v>141</v>
      </c>
      <c r="D11" s="41">
        <v>45624</v>
      </c>
      <c r="E11" s="42" t="s">
        <v>78</v>
      </c>
      <c r="F11" s="47">
        <f t="shared" si="2"/>
        <v>30</v>
      </c>
      <c r="G11" s="44" t="s">
        <v>79</v>
      </c>
      <c r="H11" s="45"/>
      <c r="I11" s="45"/>
      <c r="J11" s="45"/>
      <c r="K11" s="45"/>
      <c r="L11" s="45"/>
      <c r="M11" s="45"/>
      <c r="N11" s="45"/>
      <c r="O11" s="62"/>
      <c r="P11" s="63"/>
      <c r="Q11" s="63"/>
      <c r="R11" s="63"/>
      <c r="S11" s="79">
        <f t="shared" si="3"/>
        <v>0</v>
      </c>
      <c r="T11" s="80"/>
      <c r="U11" s="81">
        <v>2100</v>
      </c>
      <c r="V11" s="82">
        <v>1000</v>
      </c>
      <c r="W11" s="82">
        <v>300</v>
      </c>
      <c r="X11" s="82">
        <v>200</v>
      </c>
      <c r="Y11" s="82">
        <v>200</v>
      </c>
      <c r="Z11" s="82">
        <v>200</v>
      </c>
      <c r="AA11" s="82">
        <v>100</v>
      </c>
      <c r="AB11" s="82">
        <v>100</v>
      </c>
      <c r="AC11" s="95">
        <f t="shared" si="4"/>
        <v>0</v>
      </c>
      <c r="AD11" s="96"/>
      <c r="AE11" s="96"/>
      <c r="AF11" s="96"/>
      <c r="AG11" s="96"/>
      <c r="AH11" s="96"/>
      <c r="AI11" s="103">
        <v>100</v>
      </c>
      <c r="AJ11" s="96"/>
      <c r="AK11" s="96"/>
      <c r="AL11" s="96"/>
      <c r="AM11" s="96"/>
      <c r="AN11" s="96"/>
      <c r="AO11" s="96"/>
      <c r="AP11" s="96"/>
      <c r="AQ11" s="96"/>
      <c r="AR11" s="103"/>
      <c r="AS11" s="112">
        <f t="shared" si="5"/>
        <v>0</v>
      </c>
      <c r="AT11" s="113">
        <f t="shared" si="6"/>
        <v>0</v>
      </c>
      <c r="AU11" s="113">
        <f t="shared" si="7"/>
        <v>2200</v>
      </c>
      <c r="AV11" s="114">
        <v>537.4</v>
      </c>
      <c r="AW11" s="99"/>
      <c r="AX11" s="99"/>
      <c r="AY11" s="99"/>
      <c r="AZ11" s="99"/>
      <c r="BA11" s="113">
        <f t="shared" si="8"/>
        <v>1662.6</v>
      </c>
      <c r="BB11" s="104"/>
      <c r="BC11" s="103" t="s">
        <v>85</v>
      </c>
      <c r="BD11" s="120" t="str">
        <f t="shared" si="9"/>
        <v>正确</v>
      </c>
      <c r="BE11" s="126"/>
      <c r="BF11" s="126"/>
      <c r="BG11" s="126"/>
      <c r="BH11" s="126"/>
      <c r="BI11" s="126"/>
      <c r="BJ11" s="126"/>
    </row>
    <row r="12" s="5" customFormat="1" ht="51" customHeight="1" spans="1:62">
      <c r="A12" s="38">
        <f t="shared" si="1"/>
        <v>8</v>
      </c>
      <c r="B12" s="48" t="s">
        <v>881</v>
      </c>
      <c r="C12" s="40" t="s">
        <v>141</v>
      </c>
      <c r="D12" s="46">
        <v>45602</v>
      </c>
      <c r="E12" s="49" t="s">
        <v>200</v>
      </c>
      <c r="F12" s="47">
        <f t="shared" si="2"/>
        <v>30</v>
      </c>
      <c r="G12" s="44" t="s">
        <v>79</v>
      </c>
      <c r="H12" s="45"/>
      <c r="I12" s="45"/>
      <c r="J12" s="45"/>
      <c r="K12" s="45"/>
      <c r="L12" s="45"/>
      <c r="M12" s="45"/>
      <c r="N12" s="45"/>
      <c r="O12" s="62"/>
      <c r="P12" s="63"/>
      <c r="Q12" s="63">
        <v>3</v>
      </c>
      <c r="R12" s="63"/>
      <c r="S12" s="79">
        <f t="shared" si="3"/>
        <v>3</v>
      </c>
      <c r="T12" s="83" t="s">
        <v>878</v>
      </c>
      <c r="U12" s="81">
        <v>2100</v>
      </c>
      <c r="V12" s="82">
        <v>1000</v>
      </c>
      <c r="W12" s="82">
        <v>300</v>
      </c>
      <c r="X12" s="82">
        <v>200</v>
      </c>
      <c r="Y12" s="82">
        <v>200</v>
      </c>
      <c r="Z12" s="82">
        <v>200</v>
      </c>
      <c r="AA12" s="82">
        <v>100</v>
      </c>
      <c r="AB12" s="82">
        <v>100</v>
      </c>
      <c r="AC12" s="95">
        <f t="shared" si="4"/>
        <v>0</v>
      </c>
      <c r="AD12" s="96"/>
      <c r="AE12" s="96"/>
      <c r="AF12" s="96"/>
      <c r="AG12" s="96"/>
      <c r="AH12" s="96"/>
      <c r="AI12" s="103">
        <f>2100/30*3</f>
        <v>210</v>
      </c>
      <c r="AJ12" s="96"/>
      <c r="AK12" s="96"/>
      <c r="AL12" s="96"/>
      <c r="AM12" s="96"/>
      <c r="AN12" s="96"/>
      <c r="AO12" s="96"/>
      <c r="AP12" s="96"/>
      <c r="AQ12" s="96"/>
      <c r="AR12" s="103"/>
      <c r="AS12" s="112">
        <f t="shared" si="5"/>
        <v>0</v>
      </c>
      <c r="AT12" s="113">
        <f t="shared" si="6"/>
        <v>0</v>
      </c>
      <c r="AU12" s="113">
        <f t="shared" si="7"/>
        <v>2310</v>
      </c>
      <c r="AV12" s="114">
        <v>537.4</v>
      </c>
      <c r="AW12" s="99"/>
      <c r="AX12" s="99"/>
      <c r="AY12" s="99"/>
      <c r="AZ12" s="99"/>
      <c r="BA12" s="113">
        <f t="shared" si="8"/>
        <v>1772.6</v>
      </c>
      <c r="BB12" s="104"/>
      <c r="BC12" s="121" t="s">
        <v>879</v>
      </c>
      <c r="BD12" s="120" t="str">
        <f t="shared" si="9"/>
        <v>正确</v>
      </c>
      <c r="BE12" s="126"/>
      <c r="BF12" s="126"/>
      <c r="BG12" s="126"/>
      <c r="BH12" s="126"/>
      <c r="BI12" s="126"/>
      <c r="BJ12" s="126"/>
    </row>
    <row r="13" s="5" customFormat="1" ht="36" customHeight="1" spans="1:62">
      <c r="A13" s="38">
        <f t="shared" si="1"/>
        <v>9</v>
      </c>
      <c r="B13" s="39" t="s">
        <v>882</v>
      </c>
      <c r="C13" s="40" t="s">
        <v>141</v>
      </c>
      <c r="D13" s="41">
        <v>45644</v>
      </c>
      <c r="E13" s="42" t="s">
        <v>78</v>
      </c>
      <c r="F13" s="47">
        <f t="shared" si="2"/>
        <v>30</v>
      </c>
      <c r="G13" s="44" t="s">
        <v>79</v>
      </c>
      <c r="H13" s="45"/>
      <c r="I13" s="45"/>
      <c r="J13" s="45"/>
      <c r="K13" s="45"/>
      <c r="L13" s="45"/>
      <c r="M13" s="45"/>
      <c r="N13" s="45"/>
      <c r="O13" s="62"/>
      <c r="P13" s="63"/>
      <c r="Q13" s="63"/>
      <c r="R13" s="63"/>
      <c r="S13" s="79">
        <f t="shared" si="3"/>
        <v>0</v>
      </c>
      <c r="T13" s="80"/>
      <c r="U13" s="81">
        <v>2100</v>
      </c>
      <c r="V13" s="82">
        <v>1000</v>
      </c>
      <c r="W13" s="82">
        <v>300</v>
      </c>
      <c r="X13" s="82">
        <v>200</v>
      </c>
      <c r="Y13" s="82">
        <v>200</v>
      </c>
      <c r="Z13" s="82">
        <v>200</v>
      </c>
      <c r="AA13" s="82">
        <v>100</v>
      </c>
      <c r="AB13" s="82">
        <v>100</v>
      </c>
      <c r="AC13" s="95">
        <f t="shared" si="4"/>
        <v>0</v>
      </c>
      <c r="AD13" s="96"/>
      <c r="AE13" s="96"/>
      <c r="AF13" s="96"/>
      <c r="AG13" s="96"/>
      <c r="AH13" s="96"/>
      <c r="AI13" s="103">
        <v>100</v>
      </c>
      <c r="AJ13" s="96"/>
      <c r="AK13" s="96"/>
      <c r="AL13" s="96"/>
      <c r="AM13" s="96"/>
      <c r="AN13" s="96"/>
      <c r="AO13" s="96"/>
      <c r="AP13" s="96"/>
      <c r="AQ13" s="96"/>
      <c r="AR13" s="103"/>
      <c r="AS13" s="112">
        <f t="shared" si="5"/>
        <v>0</v>
      </c>
      <c r="AT13" s="113">
        <f t="shared" si="6"/>
        <v>0</v>
      </c>
      <c r="AU13" s="113">
        <f t="shared" si="7"/>
        <v>2200</v>
      </c>
      <c r="AV13" s="114">
        <v>537.4</v>
      </c>
      <c r="AW13" s="99"/>
      <c r="AX13" s="99"/>
      <c r="AY13" s="99"/>
      <c r="AZ13" s="99"/>
      <c r="BA13" s="113">
        <f t="shared" si="8"/>
        <v>1662.6</v>
      </c>
      <c r="BB13" s="104"/>
      <c r="BC13" s="103" t="s">
        <v>85</v>
      </c>
      <c r="BD13" s="120" t="str">
        <f t="shared" si="9"/>
        <v>正确</v>
      </c>
      <c r="BE13" s="126"/>
      <c r="BF13" s="126"/>
      <c r="BG13" s="126"/>
      <c r="BH13" s="126"/>
      <c r="BI13" s="126"/>
      <c r="BJ13" s="126"/>
    </row>
    <row r="14" s="5" customFormat="1" ht="36" customHeight="1" spans="1:62">
      <c r="A14" s="38">
        <f t="shared" si="1"/>
        <v>10</v>
      </c>
      <c r="B14" s="39" t="s">
        <v>883</v>
      </c>
      <c r="C14" s="40" t="s">
        <v>141</v>
      </c>
      <c r="D14" s="41">
        <v>45674</v>
      </c>
      <c r="E14" s="42" t="s">
        <v>78</v>
      </c>
      <c r="F14" s="47">
        <f t="shared" si="2"/>
        <v>30</v>
      </c>
      <c r="G14" s="44" t="s">
        <v>79</v>
      </c>
      <c r="H14" s="45"/>
      <c r="I14" s="45"/>
      <c r="J14" s="45"/>
      <c r="K14" s="45"/>
      <c r="L14" s="45"/>
      <c r="M14" s="45"/>
      <c r="N14" s="45"/>
      <c r="O14" s="62"/>
      <c r="P14" s="63"/>
      <c r="Q14" s="63"/>
      <c r="R14" s="63"/>
      <c r="S14" s="84">
        <f t="shared" si="3"/>
        <v>0</v>
      </c>
      <c r="T14" s="80"/>
      <c r="U14" s="81">
        <v>2100</v>
      </c>
      <c r="V14" s="82">
        <v>1000</v>
      </c>
      <c r="W14" s="82">
        <v>300</v>
      </c>
      <c r="X14" s="82">
        <v>200</v>
      </c>
      <c r="Y14" s="82">
        <v>200</v>
      </c>
      <c r="Z14" s="82">
        <v>200</v>
      </c>
      <c r="AA14" s="82">
        <v>100</v>
      </c>
      <c r="AB14" s="82">
        <v>100</v>
      </c>
      <c r="AC14" s="95">
        <f t="shared" si="4"/>
        <v>0</v>
      </c>
      <c r="AD14" s="96"/>
      <c r="AE14" s="96"/>
      <c r="AF14" s="96"/>
      <c r="AG14" s="96"/>
      <c r="AH14" s="96"/>
      <c r="AI14" s="103">
        <v>100</v>
      </c>
      <c r="AJ14" s="96"/>
      <c r="AK14" s="96"/>
      <c r="AL14" s="96"/>
      <c r="AM14" s="96"/>
      <c r="AN14" s="96"/>
      <c r="AO14" s="96"/>
      <c r="AP14" s="96"/>
      <c r="AQ14" s="96"/>
      <c r="AR14" s="103"/>
      <c r="AS14" s="112">
        <f t="shared" si="5"/>
        <v>0</v>
      </c>
      <c r="AT14" s="113">
        <f t="shared" si="6"/>
        <v>0</v>
      </c>
      <c r="AU14" s="113">
        <f t="shared" si="7"/>
        <v>2200</v>
      </c>
      <c r="AV14" s="114">
        <v>537.4</v>
      </c>
      <c r="AW14" s="99"/>
      <c r="AX14" s="99"/>
      <c r="AY14" s="99"/>
      <c r="AZ14" s="99"/>
      <c r="BA14" s="113">
        <f t="shared" si="8"/>
        <v>1662.6</v>
      </c>
      <c r="BB14" s="104"/>
      <c r="BC14" s="103" t="s">
        <v>85</v>
      </c>
      <c r="BD14" s="120" t="str">
        <f t="shared" si="9"/>
        <v>正确</v>
      </c>
      <c r="BE14" s="126"/>
      <c r="BF14" s="126"/>
      <c r="BG14" s="126"/>
      <c r="BH14" s="126"/>
      <c r="BI14" s="126"/>
      <c r="BJ14" s="126"/>
    </row>
    <row r="15" s="5" customFormat="1" ht="114" customHeight="1" spans="1:62">
      <c r="A15" s="38">
        <f t="shared" si="1"/>
        <v>11</v>
      </c>
      <c r="B15" s="39" t="s">
        <v>884</v>
      </c>
      <c r="C15" s="40" t="s">
        <v>141</v>
      </c>
      <c r="D15" s="41">
        <v>45671</v>
      </c>
      <c r="E15" s="42" t="s">
        <v>78</v>
      </c>
      <c r="F15" s="47">
        <f t="shared" si="2"/>
        <v>30</v>
      </c>
      <c r="G15" s="44" t="s">
        <v>79</v>
      </c>
      <c r="H15" s="45"/>
      <c r="I15" s="45"/>
      <c r="J15" s="45"/>
      <c r="K15" s="45"/>
      <c r="L15" s="45"/>
      <c r="M15" s="45"/>
      <c r="N15" s="45"/>
      <c r="O15" s="62"/>
      <c r="P15" s="63"/>
      <c r="Q15" s="63"/>
      <c r="R15" s="63"/>
      <c r="S15" s="84">
        <f t="shared" si="3"/>
        <v>0</v>
      </c>
      <c r="T15" s="80"/>
      <c r="U15" s="81">
        <v>2100</v>
      </c>
      <c r="V15" s="82">
        <v>1000</v>
      </c>
      <c r="W15" s="82">
        <v>300</v>
      </c>
      <c r="X15" s="82">
        <v>200</v>
      </c>
      <c r="Y15" s="82">
        <v>200</v>
      </c>
      <c r="Z15" s="82">
        <v>200</v>
      </c>
      <c r="AA15" s="82">
        <v>100</v>
      </c>
      <c r="AB15" s="82">
        <v>100</v>
      </c>
      <c r="AC15" s="95">
        <f t="shared" si="4"/>
        <v>0</v>
      </c>
      <c r="AD15" s="97"/>
      <c r="AE15" s="96"/>
      <c r="AF15" s="96"/>
      <c r="AG15" s="96"/>
      <c r="AH15" s="96"/>
      <c r="AI15" s="103">
        <f>680/30*3+600/30*27+100</f>
        <v>708</v>
      </c>
      <c r="AJ15" s="96"/>
      <c r="AK15" s="96"/>
      <c r="AL15" s="96"/>
      <c r="AM15" s="96"/>
      <c r="AN15" s="96"/>
      <c r="AO15" s="96"/>
      <c r="AP15" s="96"/>
      <c r="AQ15" s="96"/>
      <c r="AR15" s="103"/>
      <c r="AS15" s="112">
        <f t="shared" si="5"/>
        <v>0</v>
      </c>
      <c r="AT15" s="113">
        <f t="shared" si="6"/>
        <v>0</v>
      </c>
      <c r="AU15" s="113">
        <f t="shared" si="7"/>
        <v>2808</v>
      </c>
      <c r="AV15" s="114">
        <v>537.4</v>
      </c>
      <c r="AW15" s="99"/>
      <c r="AX15" s="99"/>
      <c r="AY15" s="99"/>
      <c r="AZ15" s="99"/>
      <c r="BA15" s="113">
        <f t="shared" si="8"/>
        <v>2270.6</v>
      </c>
      <c r="BB15" s="104"/>
      <c r="BC15" s="103" t="s">
        <v>885</v>
      </c>
      <c r="BD15" s="120" t="str">
        <f t="shared" si="9"/>
        <v>正确</v>
      </c>
      <c r="BE15" s="126"/>
      <c r="BF15" s="126"/>
      <c r="BG15" s="126"/>
      <c r="BH15" s="126"/>
      <c r="BI15" s="126"/>
      <c r="BJ15" s="126"/>
    </row>
    <row r="16" s="6" customFormat="1" ht="82.05" customHeight="1" spans="1:62">
      <c r="A16" s="38">
        <f t="shared" si="1"/>
        <v>12</v>
      </c>
      <c r="B16" s="51" t="s">
        <v>886</v>
      </c>
      <c r="C16" s="40" t="s">
        <v>887</v>
      </c>
      <c r="D16" s="46">
        <v>45658</v>
      </c>
      <c r="E16" s="52" t="s">
        <v>78</v>
      </c>
      <c r="F16" s="47">
        <f t="shared" si="2"/>
        <v>30</v>
      </c>
      <c r="G16" s="44" t="s">
        <v>79</v>
      </c>
      <c r="H16" s="53"/>
      <c r="I16" s="53"/>
      <c r="J16" s="53"/>
      <c r="K16" s="53"/>
      <c r="L16" s="53"/>
      <c r="M16" s="53"/>
      <c r="N16" s="53"/>
      <c r="O16" s="62"/>
      <c r="P16" s="68"/>
      <c r="Q16" s="68"/>
      <c r="R16" s="68"/>
      <c r="S16" s="79">
        <f t="shared" si="3"/>
        <v>0</v>
      </c>
      <c r="T16" s="80"/>
      <c r="U16" s="81">
        <v>2100</v>
      </c>
      <c r="V16" s="82">
        <v>1000</v>
      </c>
      <c r="W16" s="82">
        <v>300</v>
      </c>
      <c r="X16" s="82">
        <v>200</v>
      </c>
      <c r="Y16" s="82">
        <v>200</v>
      </c>
      <c r="Z16" s="82">
        <v>200</v>
      </c>
      <c r="AA16" s="82">
        <v>100</v>
      </c>
      <c r="AB16" s="82">
        <v>100</v>
      </c>
      <c r="AC16" s="95">
        <f t="shared" si="4"/>
        <v>0</v>
      </c>
      <c r="AD16" s="98"/>
      <c r="AE16" s="99"/>
      <c r="AF16" s="99"/>
      <c r="AG16" s="99"/>
      <c r="AH16" s="99"/>
      <c r="AI16" s="103">
        <f>200+200+1700+100</f>
        <v>2200</v>
      </c>
      <c r="AJ16" s="99"/>
      <c r="AK16" s="99"/>
      <c r="AL16" s="99"/>
      <c r="AM16" s="99"/>
      <c r="AN16" s="98">
        <v>100</v>
      </c>
      <c r="AO16" s="99"/>
      <c r="AP16" s="99"/>
      <c r="AQ16" s="99"/>
      <c r="AR16" s="103"/>
      <c r="AS16" s="112">
        <f t="shared" si="5"/>
        <v>0</v>
      </c>
      <c r="AT16" s="113">
        <f t="shared" si="6"/>
        <v>0</v>
      </c>
      <c r="AU16" s="113">
        <f t="shared" si="7"/>
        <v>4400</v>
      </c>
      <c r="AV16" s="114">
        <v>537.4</v>
      </c>
      <c r="AW16" s="99"/>
      <c r="AX16" s="99"/>
      <c r="AY16" s="99"/>
      <c r="AZ16" s="99"/>
      <c r="BA16" s="113">
        <f t="shared" si="8"/>
        <v>3862.6</v>
      </c>
      <c r="BB16" s="105"/>
      <c r="BC16" s="103" t="s">
        <v>888</v>
      </c>
      <c r="BD16" s="103" t="str">
        <f t="shared" si="9"/>
        <v>正确</v>
      </c>
      <c r="BE16" s="127"/>
      <c r="BF16" s="127"/>
      <c r="BG16" s="127"/>
      <c r="BH16" s="127"/>
      <c r="BI16" s="127"/>
      <c r="BJ16" s="127"/>
    </row>
    <row r="17" s="5" customFormat="1" ht="34.05" customHeight="1" spans="1:62">
      <c r="A17" s="38">
        <f t="shared" si="1"/>
        <v>13</v>
      </c>
      <c r="B17" s="50" t="s">
        <v>889</v>
      </c>
      <c r="C17" s="40" t="s">
        <v>141</v>
      </c>
      <c r="D17" s="41">
        <v>45627</v>
      </c>
      <c r="E17" s="40" t="s">
        <v>78</v>
      </c>
      <c r="F17" s="47">
        <f t="shared" si="2"/>
        <v>30</v>
      </c>
      <c r="G17" s="44" t="s">
        <v>79</v>
      </c>
      <c r="H17" s="45"/>
      <c r="I17" s="45"/>
      <c r="J17" s="45"/>
      <c r="K17" s="45"/>
      <c r="L17" s="45"/>
      <c r="M17" s="45"/>
      <c r="N17" s="45"/>
      <c r="O17" s="69"/>
      <c r="P17" s="63"/>
      <c r="Q17" s="63"/>
      <c r="R17" s="63"/>
      <c r="S17" s="79">
        <f t="shared" si="3"/>
        <v>0</v>
      </c>
      <c r="T17" s="85"/>
      <c r="U17" s="81">
        <v>2300</v>
      </c>
      <c r="V17" s="82">
        <v>1200</v>
      </c>
      <c r="W17" s="82">
        <v>300</v>
      </c>
      <c r="X17" s="82">
        <v>200</v>
      </c>
      <c r="Y17" s="82">
        <v>200</v>
      </c>
      <c r="Z17" s="82">
        <v>200</v>
      </c>
      <c r="AA17" s="82">
        <v>100</v>
      </c>
      <c r="AB17" s="82">
        <v>100</v>
      </c>
      <c r="AC17" s="95">
        <f t="shared" si="4"/>
        <v>0</v>
      </c>
      <c r="AD17" s="96"/>
      <c r="AE17" s="96"/>
      <c r="AF17" s="96"/>
      <c r="AG17" s="96"/>
      <c r="AH17" s="96"/>
      <c r="AI17" s="103">
        <v>100</v>
      </c>
      <c r="AJ17" s="96"/>
      <c r="AK17" s="96"/>
      <c r="AL17" s="96"/>
      <c r="AM17" s="96"/>
      <c r="AN17" s="96"/>
      <c r="AO17" s="96"/>
      <c r="AP17" s="96"/>
      <c r="AQ17" s="96"/>
      <c r="AR17" s="103"/>
      <c r="AS17" s="112">
        <f t="shared" si="5"/>
        <v>0</v>
      </c>
      <c r="AT17" s="113">
        <f t="shared" si="6"/>
        <v>0</v>
      </c>
      <c r="AU17" s="113">
        <f t="shared" si="7"/>
        <v>2400</v>
      </c>
      <c r="AV17" s="114"/>
      <c r="AW17" s="99"/>
      <c r="AX17" s="99"/>
      <c r="AY17" s="99"/>
      <c r="AZ17" s="99"/>
      <c r="BA17" s="113">
        <f t="shared" si="8"/>
        <v>2400</v>
      </c>
      <c r="BB17" s="104"/>
      <c r="BC17" s="103" t="s">
        <v>85</v>
      </c>
      <c r="BD17" s="120" t="str">
        <f t="shared" si="9"/>
        <v>正确</v>
      </c>
      <c r="BE17" s="126"/>
      <c r="BF17" s="126"/>
      <c r="BG17" s="126"/>
      <c r="BH17" s="126"/>
      <c r="BI17" s="126"/>
      <c r="BJ17" s="126"/>
    </row>
    <row r="18" s="5" customFormat="1" ht="65" customHeight="1" spans="1:62">
      <c r="A18" s="38">
        <f t="shared" si="1"/>
        <v>14</v>
      </c>
      <c r="B18" s="40" t="s">
        <v>890</v>
      </c>
      <c r="C18" s="40" t="s">
        <v>141</v>
      </c>
      <c r="D18" s="46">
        <v>45702</v>
      </c>
      <c r="E18" s="54" t="s">
        <v>78</v>
      </c>
      <c r="F18" s="47">
        <f t="shared" si="2"/>
        <v>30</v>
      </c>
      <c r="G18" s="44" t="s">
        <v>79</v>
      </c>
      <c r="H18" s="53"/>
      <c r="I18" s="53"/>
      <c r="J18" s="53"/>
      <c r="K18" s="53"/>
      <c r="L18" s="53"/>
      <c r="M18" s="53"/>
      <c r="N18" s="53"/>
      <c r="O18" s="62"/>
      <c r="P18" s="68"/>
      <c r="Q18" s="68"/>
      <c r="R18" s="68"/>
      <c r="S18" s="79">
        <f t="shared" si="3"/>
        <v>0</v>
      </c>
      <c r="T18" s="80"/>
      <c r="U18" s="81">
        <v>2400</v>
      </c>
      <c r="V18" s="82">
        <v>1200</v>
      </c>
      <c r="W18" s="82">
        <v>300</v>
      </c>
      <c r="X18" s="82">
        <v>300</v>
      </c>
      <c r="Y18" s="82">
        <v>200</v>
      </c>
      <c r="Z18" s="82">
        <v>200</v>
      </c>
      <c r="AA18" s="82">
        <v>100</v>
      </c>
      <c r="AB18" s="82">
        <v>100</v>
      </c>
      <c r="AC18" s="95">
        <f t="shared" si="4"/>
        <v>0</v>
      </c>
      <c r="AD18" s="98"/>
      <c r="AE18" s="99"/>
      <c r="AF18" s="99"/>
      <c r="AG18" s="99"/>
      <c r="AH18" s="99"/>
      <c r="AI18" s="103">
        <f>80*14+50*1+100</f>
        <v>1270</v>
      </c>
      <c r="AJ18" s="99"/>
      <c r="AK18" s="99"/>
      <c r="AL18" s="99"/>
      <c r="AM18" s="99"/>
      <c r="AN18" s="99"/>
      <c r="AO18" s="99"/>
      <c r="AP18" s="99"/>
      <c r="AQ18" s="99"/>
      <c r="AR18" s="103"/>
      <c r="AS18" s="112">
        <f t="shared" si="5"/>
        <v>0</v>
      </c>
      <c r="AT18" s="113">
        <f t="shared" si="6"/>
        <v>0</v>
      </c>
      <c r="AU18" s="113">
        <f t="shared" si="7"/>
        <v>3670</v>
      </c>
      <c r="AV18" s="114"/>
      <c r="AW18" s="99"/>
      <c r="AX18" s="99"/>
      <c r="AY18" s="99"/>
      <c r="AZ18" s="99"/>
      <c r="BA18" s="113">
        <f t="shared" si="8"/>
        <v>3670</v>
      </c>
      <c r="BB18" s="104"/>
      <c r="BC18" s="103" t="s">
        <v>891</v>
      </c>
      <c r="BD18" s="120" t="str">
        <f t="shared" si="9"/>
        <v>正确</v>
      </c>
      <c r="BE18" s="126"/>
      <c r="BF18" s="126"/>
      <c r="BG18" s="126"/>
      <c r="BH18" s="126"/>
      <c r="BI18" s="126"/>
      <c r="BJ18" s="126"/>
    </row>
    <row r="19" s="6" customFormat="1" ht="111" customHeight="1" spans="1:62">
      <c r="A19" s="38">
        <f t="shared" si="1"/>
        <v>15</v>
      </c>
      <c r="B19" s="40" t="s">
        <v>892</v>
      </c>
      <c r="C19" s="40" t="s">
        <v>141</v>
      </c>
      <c r="D19" s="46">
        <v>45703</v>
      </c>
      <c r="E19" s="54" t="s">
        <v>78</v>
      </c>
      <c r="F19" s="47">
        <f t="shared" si="2"/>
        <v>30</v>
      </c>
      <c r="G19" s="44" t="s">
        <v>79</v>
      </c>
      <c r="H19" s="53"/>
      <c r="I19" s="53"/>
      <c r="J19" s="53"/>
      <c r="K19" s="53"/>
      <c r="L19" s="53"/>
      <c r="M19" s="53"/>
      <c r="N19" s="53"/>
      <c r="O19" s="62"/>
      <c r="P19" s="68"/>
      <c r="Q19" s="68"/>
      <c r="R19" s="68"/>
      <c r="S19" s="79">
        <f t="shared" si="3"/>
        <v>0</v>
      </c>
      <c r="T19" s="80"/>
      <c r="U19" s="81">
        <v>2400</v>
      </c>
      <c r="V19" s="82">
        <v>1200</v>
      </c>
      <c r="W19" s="82">
        <v>300</v>
      </c>
      <c r="X19" s="82">
        <v>300</v>
      </c>
      <c r="Y19" s="82">
        <v>200</v>
      </c>
      <c r="Z19" s="82">
        <v>200</v>
      </c>
      <c r="AA19" s="82">
        <v>100</v>
      </c>
      <c r="AB19" s="82">
        <v>100</v>
      </c>
      <c r="AC19" s="95">
        <f t="shared" si="4"/>
        <v>0</v>
      </c>
      <c r="AD19" s="98"/>
      <c r="AE19" s="99"/>
      <c r="AF19" s="99"/>
      <c r="AG19" s="99"/>
      <c r="AH19" s="99"/>
      <c r="AI19" s="103">
        <f>(400+100+150)/30*3+(320+450+150)/30*27+100</f>
        <v>993</v>
      </c>
      <c r="AJ19" s="99"/>
      <c r="AK19" s="99"/>
      <c r="AL19" s="99"/>
      <c r="AM19" s="99"/>
      <c r="AN19" s="99"/>
      <c r="AO19" s="99"/>
      <c r="AP19" s="99"/>
      <c r="AQ19" s="99"/>
      <c r="AR19" s="103"/>
      <c r="AS19" s="112">
        <f t="shared" si="5"/>
        <v>0</v>
      </c>
      <c r="AT19" s="113">
        <f t="shared" si="6"/>
        <v>0</v>
      </c>
      <c r="AU19" s="113">
        <f t="shared" si="7"/>
        <v>3393</v>
      </c>
      <c r="AV19" s="114"/>
      <c r="AW19" s="99"/>
      <c r="AX19" s="99"/>
      <c r="AY19" s="99"/>
      <c r="AZ19" s="99"/>
      <c r="BA19" s="113">
        <f t="shared" si="8"/>
        <v>3393</v>
      </c>
      <c r="BB19" s="105"/>
      <c r="BC19" s="103" t="s">
        <v>893</v>
      </c>
      <c r="BD19" s="120" t="str">
        <f t="shared" si="9"/>
        <v>正确</v>
      </c>
      <c r="BE19" s="127"/>
      <c r="BF19" s="127"/>
      <c r="BG19" s="127"/>
      <c r="BH19" s="127"/>
      <c r="BI19" s="127"/>
      <c r="BJ19" s="127"/>
    </row>
    <row r="20" s="6" customFormat="1" ht="34.95" customHeight="1" spans="1:62">
      <c r="A20" s="38">
        <f t="shared" si="1"/>
        <v>16</v>
      </c>
      <c r="B20" s="50" t="s">
        <v>894</v>
      </c>
      <c r="C20" s="40" t="s">
        <v>895</v>
      </c>
      <c r="D20" s="41">
        <v>45596</v>
      </c>
      <c r="E20" s="40" t="s">
        <v>78</v>
      </c>
      <c r="F20" s="47">
        <f t="shared" si="2"/>
        <v>30</v>
      </c>
      <c r="G20" s="44" t="s">
        <v>79</v>
      </c>
      <c r="H20" s="45"/>
      <c r="I20" s="45"/>
      <c r="J20" s="45"/>
      <c r="K20" s="45"/>
      <c r="L20" s="45"/>
      <c r="M20" s="45"/>
      <c r="N20" s="45"/>
      <c r="O20" s="69"/>
      <c r="P20" s="63"/>
      <c r="Q20" s="63"/>
      <c r="R20" s="63"/>
      <c r="S20" s="79">
        <f t="shared" si="3"/>
        <v>0</v>
      </c>
      <c r="T20" s="80"/>
      <c r="U20" s="81">
        <v>1700</v>
      </c>
      <c r="V20" s="82">
        <v>1000</v>
      </c>
      <c r="W20" s="82">
        <v>200</v>
      </c>
      <c r="X20" s="82">
        <v>100</v>
      </c>
      <c r="Y20" s="82">
        <v>100</v>
      </c>
      <c r="Z20" s="82">
        <v>100</v>
      </c>
      <c r="AA20" s="82">
        <v>100</v>
      </c>
      <c r="AB20" s="82">
        <v>100</v>
      </c>
      <c r="AC20" s="95">
        <f t="shared" si="4"/>
        <v>0</v>
      </c>
      <c r="AD20" s="96"/>
      <c r="AE20" s="96"/>
      <c r="AF20" s="96"/>
      <c r="AG20" s="96"/>
      <c r="AH20" s="96"/>
      <c r="AI20" s="103">
        <v>100</v>
      </c>
      <c r="AJ20" s="96"/>
      <c r="AK20" s="96"/>
      <c r="AL20" s="96"/>
      <c r="AM20" s="96"/>
      <c r="AN20" s="96"/>
      <c r="AO20" s="96"/>
      <c r="AP20" s="96"/>
      <c r="AQ20" s="96"/>
      <c r="AR20" s="103"/>
      <c r="AS20" s="112">
        <f t="shared" si="5"/>
        <v>0</v>
      </c>
      <c r="AT20" s="113">
        <f t="shared" si="6"/>
        <v>0</v>
      </c>
      <c r="AU20" s="113">
        <f t="shared" si="7"/>
        <v>1800</v>
      </c>
      <c r="AV20" s="114"/>
      <c r="AW20" s="99"/>
      <c r="AX20" s="99"/>
      <c r="AY20" s="99"/>
      <c r="AZ20" s="99"/>
      <c r="BA20" s="113">
        <f t="shared" si="8"/>
        <v>1800</v>
      </c>
      <c r="BB20" s="105"/>
      <c r="BC20" s="103" t="s">
        <v>85</v>
      </c>
      <c r="BD20" s="120" t="str">
        <f t="shared" si="9"/>
        <v>正确</v>
      </c>
      <c r="BE20" s="127"/>
      <c r="BF20" s="127"/>
      <c r="BG20" s="127"/>
      <c r="BH20" s="127"/>
      <c r="BI20" s="127"/>
      <c r="BJ20" s="127"/>
    </row>
    <row r="21" s="5" customFormat="1" ht="33" customHeight="1" spans="1:62">
      <c r="A21" s="38">
        <f t="shared" si="1"/>
        <v>17</v>
      </c>
      <c r="B21" s="50" t="s">
        <v>896</v>
      </c>
      <c r="C21" s="40" t="s">
        <v>895</v>
      </c>
      <c r="D21" s="41">
        <v>45596</v>
      </c>
      <c r="E21" s="40" t="s">
        <v>78</v>
      </c>
      <c r="F21" s="47">
        <f t="shared" si="2"/>
        <v>30</v>
      </c>
      <c r="G21" s="44" t="s">
        <v>79</v>
      </c>
      <c r="H21" s="45"/>
      <c r="I21" s="45"/>
      <c r="J21" s="45"/>
      <c r="K21" s="45"/>
      <c r="L21" s="45"/>
      <c r="M21" s="45"/>
      <c r="N21" s="45"/>
      <c r="O21" s="69"/>
      <c r="P21" s="63"/>
      <c r="Q21" s="63"/>
      <c r="R21" s="63"/>
      <c r="S21" s="79">
        <f t="shared" si="3"/>
        <v>0</v>
      </c>
      <c r="T21" s="80"/>
      <c r="U21" s="81">
        <v>1700</v>
      </c>
      <c r="V21" s="82">
        <v>1000</v>
      </c>
      <c r="W21" s="82">
        <v>200</v>
      </c>
      <c r="X21" s="82">
        <v>100</v>
      </c>
      <c r="Y21" s="82">
        <v>100</v>
      </c>
      <c r="Z21" s="82">
        <v>100</v>
      </c>
      <c r="AA21" s="82">
        <v>100</v>
      </c>
      <c r="AB21" s="82">
        <v>100</v>
      </c>
      <c r="AC21" s="95">
        <f t="shared" si="4"/>
        <v>0</v>
      </c>
      <c r="AD21" s="96"/>
      <c r="AE21" s="96"/>
      <c r="AF21" s="96"/>
      <c r="AG21" s="96"/>
      <c r="AH21" s="96"/>
      <c r="AI21" s="103">
        <v>100</v>
      </c>
      <c r="AJ21" s="96"/>
      <c r="AK21" s="96"/>
      <c r="AL21" s="96"/>
      <c r="AM21" s="96"/>
      <c r="AN21" s="96"/>
      <c r="AO21" s="96"/>
      <c r="AP21" s="96"/>
      <c r="AQ21" s="96"/>
      <c r="AR21" s="103"/>
      <c r="AS21" s="112">
        <f t="shared" si="5"/>
        <v>0</v>
      </c>
      <c r="AT21" s="113">
        <f t="shared" si="6"/>
        <v>0</v>
      </c>
      <c r="AU21" s="113">
        <f t="shared" si="7"/>
        <v>1800</v>
      </c>
      <c r="AV21" s="114"/>
      <c r="AW21" s="99"/>
      <c r="AX21" s="99"/>
      <c r="AY21" s="99"/>
      <c r="AZ21" s="99"/>
      <c r="BA21" s="113">
        <f t="shared" si="8"/>
        <v>1800</v>
      </c>
      <c r="BB21" s="104"/>
      <c r="BC21" s="103" t="s">
        <v>85</v>
      </c>
      <c r="BD21" s="120" t="str">
        <f t="shared" si="9"/>
        <v>正确</v>
      </c>
      <c r="BE21" s="126"/>
      <c r="BF21" s="126"/>
      <c r="BG21" s="126"/>
      <c r="BH21" s="126"/>
      <c r="BI21" s="126"/>
      <c r="BJ21" s="126"/>
    </row>
    <row r="22" s="5" customFormat="1" ht="31.95" customHeight="1" spans="1:62">
      <c r="A22" s="38">
        <f t="shared" si="1"/>
        <v>18</v>
      </c>
      <c r="B22" s="50" t="s">
        <v>897</v>
      </c>
      <c r="C22" s="40" t="s">
        <v>141</v>
      </c>
      <c r="D22" s="41">
        <v>45597</v>
      </c>
      <c r="E22" s="40" t="s">
        <v>78</v>
      </c>
      <c r="F22" s="47">
        <f t="shared" si="2"/>
        <v>30</v>
      </c>
      <c r="G22" s="44" t="s">
        <v>79</v>
      </c>
      <c r="H22" s="45"/>
      <c r="I22" s="45"/>
      <c r="J22" s="45"/>
      <c r="K22" s="45"/>
      <c r="L22" s="45"/>
      <c r="M22" s="45"/>
      <c r="N22" s="45"/>
      <c r="O22" s="62"/>
      <c r="P22" s="63"/>
      <c r="Q22" s="63"/>
      <c r="R22" s="63"/>
      <c r="S22" s="79">
        <f t="shared" si="3"/>
        <v>0</v>
      </c>
      <c r="T22" s="80"/>
      <c r="U22" s="81">
        <v>2300</v>
      </c>
      <c r="V22" s="82">
        <v>1200</v>
      </c>
      <c r="W22" s="82">
        <v>300</v>
      </c>
      <c r="X22" s="82">
        <v>200</v>
      </c>
      <c r="Y22" s="82">
        <v>200</v>
      </c>
      <c r="Z22" s="82">
        <v>200</v>
      </c>
      <c r="AA22" s="82">
        <v>100</v>
      </c>
      <c r="AB22" s="82">
        <v>100</v>
      </c>
      <c r="AC22" s="95">
        <f t="shared" si="4"/>
        <v>0</v>
      </c>
      <c r="AD22" s="96"/>
      <c r="AE22" s="96"/>
      <c r="AF22" s="96"/>
      <c r="AG22" s="96"/>
      <c r="AH22" s="96"/>
      <c r="AI22" s="103">
        <v>100</v>
      </c>
      <c r="AJ22" s="96"/>
      <c r="AK22" s="96"/>
      <c r="AL22" s="96"/>
      <c r="AM22" s="96"/>
      <c r="AN22" s="96"/>
      <c r="AO22" s="96"/>
      <c r="AP22" s="96"/>
      <c r="AQ22" s="96"/>
      <c r="AR22" s="103"/>
      <c r="AS22" s="112">
        <f t="shared" si="5"/>
        <v>0</v>
      </c>
      <c r="AT22" s="113">
        <f t="shared" si="6"/>
        <v>0</v>
      </c>
      <c r="AU22" s="113">
        <f t="shared" si="7"/>
        <v>2400</v>
      </c>
      <c r="AV22" s="114"/>
      <c r="AW22" s="99"/>
      <c r="AX22" s="99"/>
      <c r="AY22" s="99"/>
      <c r="AZ22" s="99"/>
      <c r="BA22" s="113">
        <f t="shared" si="8"/>
        <v>2400</v>
      </c>
      <c r="BB22" s="104"/>
      <c r="BC22" s="103" t="s">
        <v>85</v>
      </c>
      <c r="BD22" s="120" t="str">
        <f t="shared" si="9"/>
        <v>正确</v>
      </c>
      <c r="BE22" s="126"/>
      <c r="BF22" s="126"/>
      <c r="BG22" s="126"/>
      <c r="BH22" s="126"/>
      <c r="BI22" s="126"/>
      <c r="BJ22" s="126"/>
    </row>
    <row r="23" s="5" customFormat="1" ht="37.05" customHeight="1" spans="1:62">
      <c r="A23" s="38">
        <f t="shared" si="1"/>
        <v>19</v>
      </c>
      <c r="B23" s="50" t="s">
        <v>898</v>
      </c>
      <c r="C23" s="40" t="s">
        <v>141</v>
      </c>
      <c r="D23" s="41">
        <v>45597</v>
      </c>
      <c r="E23" s="40" t="s">
        <v>78</v>
      </c>
      <c r="F23" s="47">
        <f t="shared" si="2"/>
        <v>30</v>
      </c>
      <c r="G23" s="44" t="s">
        <v>79</v>
      </c>
      <c r="H23" s="45"/>
      <c r="I23" s="45"/>
      <c r="J23" s="45"/>
      <c r="K23" s="45"/>
      <c r="L23" s="45"/>
      <c r="M23" s="45"/>
      <c r="N23" s="45"/>
      <c r="O23" s="62"/>
      <c r="P23" s="63"/>
      <c r="Q23" s="63"/>
      <c r="R23" s="63"/>
      <c r="S23" s="79">
        <f t="shared" si="3"/>
        <v>0</v>
      </c>
      <c r="T23" s="80"/>
      <c r="U23" s="81">
        <v>2300</v>
      </c>
      <c r="V23" s="82">
        <v>1200</v>
      </c>
      <c r="W23" s="82">
        <v>300</v>
      </c>
      <c r="X23" s="82">
        <v>200</v>
      </c>
      <c r="Y23" s="82">
        <v>200</v>
      </c>
      <c r="Z23" s="82">
        <v>200</v>
      </c>
      <c r="AA23" s="82">
        <v>100</v>
      </c>
      <c r="AB23" s="82">
        <v>100</v>
      </c>
      <c r="AC23" s="95">
        <f t="shared" si="4"/>
        <v>0</v>
      </c>
      <c r="AD23" s="96"/>
      <c r="AE23" s="96"/>
      <c r="AF23" s="96"/>
      <c r="AG23" s="96"/>
      <c r="AH23" s="96"/>
      <c r="AI23" s="103">
        <v>100</v>
      </c>
      <c r="AJ23" s="96"/>
      <c r="AK23" s="96"/>
      <c r="AL23" s="96"/>
      <c r="AM23" s="96"/>
      <c r="AN23" s="96"/>
      <c r="AO23" s="96"/>
      <c r="AP23" s="96"/>
      <c r="AQ23" s="96"/>
      <c r="AR23" s="103"/>
      <c r="AS23" s="112">
        <f t="shared" si="5"/>
        <v>0</v>
      </c>
      <c r="AT23" s="113">
        <f t="shared" si="6"/>
        <v>0</v>
      </c>
      <c r="AU23" s="113">
        <f t="shared" si="7"/>
        <v>2400</v>
      </c>
      <c r="AV23" s="114"/>
      <c r="AW23" s="99"/>
      <c r="AX23" s="99"/>
      <c r="AY23" s="99"/>
      <c r="AZ23" s="99"/>
      <c r="BA23" s="113">
        <f t="shared" si="8"/>
        <v>2400</v>
      </c>
      <c r="BB23" s="104"/>
      <c r="BC23" s="103" t="s">
        <v>85</v>
      </c>
      <c r="BD23" s="120" t="str">
        <f t="shared" si="9"/>
        <v>正确</v>
      </c>
      <c r="BE23" s="126"/>
      <c r="BF23" s="126"/>
      <c r="BG23" s="126"/>
      <c r="BH23" s="126"/>
      <c r="BI23" s="126"/>
      <c r="BJ23" s="126"/>
    </row>
    <row r="24" s="5" customFormat="1" ht="36" customHeight="1" spans="1:62">
      <c r="A24" s="38">
        <f t="shared" si="1"/>
        <v>20</v>
      </c>
      <c r="B24" s="50" t="s">
        <v>899</v>
      </c>
      <c r="C24" s="40" t="s">
        <v>141</v>
      </c>
      <c r="D24" s="41">
        <v>45601</v>
      </c>
      <c r="E24" s="40" t="s">
        <v>78</v>
      </c>
      <c r="F24" s="47">
        <f t="shared" si="2"/>
        <v>30</v>
      </c>
      <c r="G24" s="44" t="s">
        <v>79</v>
      </c>
      <c r="H24" s="45"/>
      <c r="I24" s="45"/>
      <c r="J24" s="45"/>
      <c r="K24" s="45"/>
      <c r="L24" s="45"/>
      <c r="M24" s="45"/>
      <c r="N24" s="45"/>
      <c r="O24" s="62"/>
      <c r="P24" s="63"/>
      <c r="Q24" s="63"/>
      <c r="R24" s="63"/>
      <c r="S24" s="79">
        <f t="shared" si="3"/>
        <v>0</v>
      </c>
      <c r="T24" s="80"/>
      <c r="U24" s="81">
        <v>2300</v>
      </c>
      <c r="V24" s="82">
        <v>1200</v>
      </c>
      <c r="W24" s="82">
        <v>300</v>
      </c>
      <c r="X24" s="82">
        <v>200</v>
      </c>
      <c r="Y24" s="82">
        <v>200</v>
      </c>
      <c r="Z24" s="82">
        <v>200</v>
      </c>
      <c r="AA24" s="82">
        <v>100</v>
      </c>
      <c r="AB24" s="82">
        <v>100</v>
      </c>
      <c r="AC24" s="95">
        <f t="shared" si="4"/>
        <v>0</v>
      </c>
      <c r="AD24" s="96"/>
      <c r="AE24" s="96"/>
      <c r="AF24" s="96"/>
      <c r="AG24" s="96"/>
      <c r="AH24" s="96"/>
      <c r="AI24" s="103">
        <v>100</v>
      </c>
      <c r="AJ24" s="96"/>
      <c r="AK24" s="96"/>
      <c r="AL24" s="96"/>
      <c r="AM24" s="96"/>
      <c r="AN24" s="96"/>
      <c r="AO24" s="96"/>
      <c r="AP24" s="96"/>
      <c r="AQ24" s="96"/>
      <c r="AR24" s="103"/>
      <c r="AS24" s="112">
        <f t="shared" si="5"/>
        <v>0</v>
      </c>
      <c r="AT24" s="113">
        <f t="shared" si="6"/>
        <v>0</v>
      </c>
      <c r="AU24" s="113">
        <f t="shared" si="7"/>
        <v>2400</v>
      </c>
      <c r="AV24" s="114"/>
      <c r="AW24" s="99"/>
      <c r="AX24" s="99"/>
      <c r="AY24" s="99"/>
      <c r="AZ24" s="99"/>
      <c r="BA24" s="113">
        <f t="shared" si="8"/>
        <v>2400</v>
      </c>
      <c r="BB24" s="104"/>
      <c r="BC24" s="103" t="s">
        <v>85</v>
      </c>
      <c r="BD24" s="120" t="str">
        <f t="shared" si="9"/>
        <v>正确</v>
      </c>
      <c r="BE24" s="126"/>
      <c r="BF24" s="126"/>
      <c r="BG24" s="126"/>
      <c r="BH24" s="126"/>
      <c r="BI24" s="126"/>
      <c r="BJ24" s="126"/>
    </row>
    <row r="25" s="5" customFormat="1" ht="37.05" customHeight="1" spans="1:62">
      <c r="A25" s="38">
        <f t="shared" si="1"/>
        <v>21</v>
      </c>
      <c r="B25" s="50" t="s">
        <v>900</v>
      </c>
      <c r="C25" s="40" t="s">
        <v>141</v>
      </c>
      <c r="D25" s="41">
        <v>45597</v>
      </c>
      <c r="E25" s="40" t="s">
        <v>78</v>
      </c>
      <c r="F25" s="47">
        <f t="shared" si="2"/>
        <v>30</v>
      </c>
      <c r="G25" s="44" t="s">
        <v>79</v>
      </c>
      <c r="H25" s="45"/>
      <c r="I25" s="45"/>
      <c r="J25" s="45"/>
      <c r="K25" s="45"/>
      <c r="L25" s="45"/>
      <c r="M25" s="45"/>
      <c r="N25" s="45"/>
      <c r="O25" s="62"/>
      <c r="P25" s="63"/>
      <c r="Q25" s="63"/>
      <c r="R25" s="63"/>
      <c r="S25" s="79">
        <f t="shared" si="3"/>
        <v>0</v>
      </c>
      <c r="T25" s="80"/>
      <c r="U25" s="81">
        <v>2300</v>
      </c>
      <c r="V25" s="82">
        <v>1200</v>
      </c>
      <c r="W25" s="82">
        <v>300</v>
      </c>
      <c r="X25" s="82">
        <v>200</v>
      </c>
      <c r="Y25" s="82">
        <v>200</v>
      </c>
      <c r="Z25" s="82">
        <v>200</v>
      </c>
      <c r="AA25" s="82">
        <v>100</v>
      </c>
      <c r="AB25" s="82">
        <v>100</v>
      </c>
      <c r="AC25" s="95">
        <f t="shared" si="4"/>
        <v>0</v>
      </c>
      <c r="AD25" s="96"/>
      <c r="AE25" s="96"/>
      <c r="AF25" s="96"/>
      <c r="AG25" s="96"/>
      <c r="AH25" s="96"/>
      <c r="AI25" s="103">
        <v>100</v>
      </c>
      <c r="AJ25" s="96"/>
      <c r="AK25" s="96"/>
      <c r="AL25" s="96"/>
      <c r="AM25" s="96"/>
      <c r="AN25" s="96"/>
      <c r="AO25" s="96"/>
      <c r="AP25" s="96"/>
      <c r="AQ25" s="96"/>
      <c r="AR25" s="103"/>
      <c r="AS25" s="112">
        <f t="shared" si="5"/>
        <v>0</v>
      </c>
      <c r="AT25" s="113">
        <f t="shared" si="6"/>
        <v>0</v>
      </c>
      <c r="AU25" s="113">
        <f t="shared" si="7"/>
        <v>2400</v>
      </c>
      <c r="AV25" s="114"/>
      <c r="AW25" s="99"/>
      <c r="AX25" s="99"/>
      <c r="AY25" s="99"/>
      <c r="AZ25" s="99"/>
      <c r="BA25" s="113">
        <f t="shared" si="8"/>
        <v>2400</v>
      </c>
      <c r="BB25" s="104"/>
      <c r="BC25" s="103" t="s">
        <v>85</v>
      </c>
      <c r="BD25" s="120" t="str">
        <f t="shared" si="9"/>
        <v>正确</v>
      </c>
      <c r="BE25" s="126"/>
      <c r="BF25" s="126"/>
      <c r="BG25" s="126"/>
      <c r="BH25" s="126"/>
      <c r="BI25" s="126"/>
      <c r="BJ25" s="126"/>
    </row>
    <row r="26" s="5" customFormat="1" ht="36" customHeight="1" spans="1:62">
      <c r="A26" s="38">
        <f t="shared" si="1"/>
        <v>22</v>
      </c>
      <c r="B26" s="50" t="s">
        <v>901</v>
      </c>
      <c r="C26" s="40" t="s">
        <v>902</v>
      </c>
      <c r="D26" s="41">
        <v>45596</v>
      </c>
      <c r="E26" s="40" t="s">
        <v>78</v>
      </c>
      <c r="F26" s="47">
        <f t="shared" si="2"/>
        <v>30</v>
      </c>
      <c r="G26" s="44" t="s">
        <v>79</v>
      </c>
      <c r="H26" s="45"/>
      <c r="I26" s="45"/>
      <c r="J26" s="45"/>
      <c r="K26" s="45"/>
      <c r="L26" s="45"/>
      <c r="M26" s="45"/>
      <c r="N26" s="45"/>
      <c r="O26" s="69"/>
      <c r="P26" s="63"/>
      <c r="Q26" s="63"/>
      <c r="R26" s="63"/>
      <c r="S26" s="79">
        <f t="shared" si="3"/>
        <v>0</v>
      </c>
      <c r="T26" s="80"/>
      <c r="U26" s="81">
        <v>2600</v>
      </c>
      <c r="V26" s="82">
        <v>1200</v>
      </c>
      <c r="W26" s="82">
        <v>300</v>
      </c>
      <c r="X26" s="82">
        <v>300</v>
      </c>
      <c r="Y26" s="82">
        <v>300</v>
      </c>
      <c r="Z26" s="82">
        <v>300</v>
      </c>
      <c r="AA26" s="82">
        <v>100</v>
      </c>
      <c r="AB26" s="82">
        <v>100</v>
      </c>
      <c r="AC26" s="95">
        <f t="shared" si="4"/>
        <v>0</v>
      </c>
      <c r="AD26" s="96"/>
      <c r="AE26" s="96"/>
      <c r="AF26" s="96"/>
      <c r="AG26" s="96"/>
      <c r="AH26" s="96"/>
      <c r="AI26" s="103">
        <v>100</v>
      </c>
      <c r="AJ26" s="96"/>
      <c r="AK26" s="96"/>
      <c r="AL26" s="96"/>
      <c r="AM26" s="96"/>
      <c r="AN26" s="104">
        <v>100</v>
      </c>
      <c r="AO26" s="96"/>
      <c r="AP26" s="96"/>
      <c r="AQ26" s="96"/>
      <c r="AR26" s="103"/>
      <c r="AS26" s="112">
        <f t="shared" si="5"/>
        <v>0</v>
      </c>
      <c r="AT26" s="113">
        <f t="shared" si="6"/>
        <v>0</v>
      </c>
      <c r="AU26" s="113">
        <f t="shared" si="7"/>
        <v>2800</v>
      </c>
      <c r="AV26" s="114"/>
      <c r="AW26" s="99"/>
      <c r="AX26" s="99"/>
      <c r="AY26" s="99"/>
      <c r="AZ26" s="99"/>
      <c r="BA26" s="113">
        <f t="shared" si="8"/>
        <v>2800</v>
      </c>
      <c r="BB26" s="104"/>
      <c r="BC26" s="103" t="s">
        <v>903</v>
      </c>
      <c r="BD26" s="120" t="str">
        <f t="shared" si="9"/>
        <v>正确</v>
      </c>
      <c r="BE26" s="126"/>
      <c r="BF26" s="126"/>
      <c r="BG26" s="126"/>
      <c r="BH26" s="126"/>
      <c r="BI26" s="126"/>
      <c r="BJ26" s="126"/>
    </row>
    <row r="27" s="5" customFormat="1" ht="33" customHeight="1" spans="1:62">
      <c r="A27" s="38">
        <f t="shared" si="1"/>
        <v>23</v>
      </c>
      <c r="B27" s="50" t="s">
        <v>904</v>
      </c>
      <c r="C27" s="40" t="s">
        <v>902</v>
      </c>
      <c r="D27" s="41">
        <v>45594</v>
      </c>
      <c r="E27" s="40" t="s">
        <v>78</v>
      </c>
      <c r="F27" s="47">
        <f t="shared" si="2"/>
        <v>30</v>
      </c>
      <c r="G27" s="44" t="s">
        <v>79</v>
      </c>
      <c r="H27" s="45"/>
      <c r="I27" s="45"/>
      <c r="J27" s="45"/>
      <c r="K27" s="45"/>
      <c r="L27" s="45"/>
      <c r="M27" s="45"/>
      <c r="N27" s="45"/>
      <c r="O27" s="69"/>
      <c r="P27" s="63"/>
      <c r="Q27" s="63"/>
      <c r="R27" s="63"/>
      <c r="S27" s="79">
        <f t="shared" si="3"/>
        <v>0</v>
      </c>
      <c r="T27" s="80"/>
      <c r="U27" s="81">
        <v>2600</v>
      </c>
      <c r="V27" s="82">
        <v>1200</v>
      </c>
      <c r="W27" s="82">
        <v>300</v>
      </c>
      <c r="X27" s="82">
        <v>300</v>
      </c>
      <c r="Y27" s="82">
        <v>300</v>
      </c>
      <c r="Z27" s="82">
        <v>300</v>
      </c>
      <c r="AA27" s="82">
        <v>100</v>
      </c>
      <c r="AB27" s="82">
        <v>100</v>
      </c>
      <c r="AC27" s="95">
        <f t="shared" si="4"/>
        <v>0</v>
      </c>
      <c r="AD27" s="96"/>
      <c r="AE27" s="96"/>
      <c r="AF27" s="96"/>
      <c r="AG27" s="96"/>
      <c r="AH27" s="96"/>
      <c r="AI27" s="103">
        <v>100</v>
      </c>
      <c r="AJ27" s="96"/>
      <c r="AK27" s="96"/>
      <c r="AL27" s="96"/>
      <c r="AM27" s="96"/>
      <c r="AN27" s="96"/>
      <c r="AO27" s="96"/>
      <c r="AP27" s="96"/>
      <c r="AQ27" s="96"/>
      <c r="AR27" s="103"/>
      <c r="AS27" s="112">
        <f t="shared" si="5"/>
        <v>0</v>
      </c>
      <c r="AT27" s="113">
        <f t="shared" si="6"/>
        <v>0</v>
      </c>
      <c r="AU27" s="113">
        <f t="shared" si="7"/>
        <v>2700</v>
      </c>
      <c r="AV27" s="114"/>
      <c r="AW27" s="99"/>
      <c r="AX27" s="99"/>
      <c r="AY27" s="99"/>
      <c r="AZ27" s="99"/>
      <c r="BA27" s="113">
        <f t="shared" si="8"/>
        <v>2700</v>
      </c>
      <c r="BB27" s="104"/>
      <c r="BC27" s="103" t="s">
        <v>85</v>
      </c>
      <c r="BD27" s="120" t="str">
        <f t="shared" si="9"/>
        <v>正确</v>
      </c>
      <c r="BE27" s="126"/>
      <c r="BF27" s="126"/>
      <c r="BG27" s="126"/>
      <c r="BH27" s="126"/>
      <c r="BI27" s="126"/>
      <c r="BJ27" s="126"/>
    </row>
    <row r="28" s="5" customFormat="1" ht="33" customHeight="1" spans="1:62">
      <c r="A28" s="38">
        <f t="shared" si="1"/>
        <v>24</v>
      </c>
      <c r="B28" s="50" t="s">
        <v>905</v>
      </c>
      <c r="C28" s="40" t="s">
        <v>692</v>
      </c>
      <c r="D28" s="41">
        <v>45593</v>
      </c>
      <c r="E28" s="40" t="s">
        <v>78</v>
      </c>
      <c r="F28" s="47">
        <f t="shared" si="2"/>
        <v>30</v>
      </c>
      <c r="G28" s="44" t="s">
        <v>79</v>
      </c>
      <c r="H28" s="45"/>
      <c r="I28" s="45"/>
      <c r="J28" s="45"/>
      <c r="K28" s="45"/>
      <c r="L28" s="45">
        <v>30</v>
      </c>
      <c r="M28" s="45"/>
      <c r="N28" s="45"/>
      <c r="O28" s="69"/>
      <c r="P28" s="63"/>
      <c r="Q28" s="63"/>
      <c r="R28" s="63"/>
      <c r="S28" s="79">
        <f t="shared" si="3"/>
        <v>0</v>
      </c>
      <c r="T28" s="80" t="s">
        <v>906</v>
      </c>
      <c r="U28" s="81">
        <v>1900</v>
      </c>
      <c r="V28" s="82">
        <v>1000</v>
      </c>
      <c r="W28" s="82">
        <v>200</v>
      </c>
      <c r="X28" s="82">
        <v>200</v>
      </c>
      <c r="Y28" s="82">
        <v>200</v>
      </c>
      <c r="Z28" s="82">
        <v>100</v>
      </c>
      <c r="AA28" s="82">
        <v>100</v>
      </c>
      <c r="AB28" s="82">
        <v>100</v>
      </c>
      <c r="AC28" s="95">
        <f t="shared" si="4"/>
        <v>0</v>
      </c>
      <c r="AD28" s="96"/>
      <c r="AE28" s="96"/>
      <c r="AF28" s="96"/>
      <c r="AG28" s="96"/>
      <c r="AH28" s="96"/>
      <c r="AI28" s="103">
        <v>100</v>
      </c>
      <c r="AJ28" s="96"/>
      <c r="AK28" s="96"/>
      <c r="AL28" s="96"/>
      <c r="AM28" s="96"/>
      <c r="AN28" s="96"/>
      <c r="AO28" s="96"/>
      <c r="AP28" s="96"/>
      <c r="AQ28" s="96"/>
      <c r="AR28" s="103"/>
      <c r="AS28" s="112">
        <f t="shared" si="5"/>
        <v>0</v>
      </c>
      <c r="AT28" s="113">
        <f t="shared" si="6"/>
        <v>1900</v>
      </c>
      <c r="AU28" s="113">
        <f t="shared" si="7"/>
        <v>100</v>
      </c>
      <c r="AV28" s="114"/>
      <c r="AW28" s="99"/>
      <c r="AX28" s="99"/>
      <c r="AY28" s="99"/>
      <c r="AZ28" s="99"/>
      <c r="BA28" s="113">
        <f t="shared" si="8"/>
        <v>100</v>
      </c>
      <c r="BB28" s="104"/>
      <c r="BC28" s="103" t="s">
        <v>85</v>
      </c>
      <c r="BD28" s="120" t="str">
        <f t="shared" si="9"/>
        <v>正确</v>
      </c>
      <c r="BE28" s="126"/>
      <c r="BF28" s="126"/>
      <c r="BG28" s="126"/>
      <c r="BH28" s="126"/>
      <c r="BI28" s="126"/>
      <c r="BJ28" s="126"/>
    </row>
    <row r="29" s="5" customFormat="1" ht="33" customHeight="1" spans="1:62">
      <c r="A29" s="38">
        <f t="shared" si="1"/>
        <v>25</v>
      </c>
      <c r="B29" s="50" t="s">
        <v>907</v>
      </c>
      <c r="C29" s="40" t="s">
        <v>692</v>
      </c>
      <c r="D29" s="41">
        <v>45593</v>
      </c>
      <c r="E29" s="40" t="s">
        <v>78</v>
      </c>
      <c r="F29" s="47">
        <f t="shared" si="2"/>
        <v>30</v>
      </c>
      <c r="G29" s="44" t="s">
        <v>79</v>
      </c>
      <c r="H29" s="45"/>
      <c r="I29" s="45"/>
      <c r="J29" s="45"/>
      <c r="K29" s="45"/>
      <c r="L29" s="45"/>
      <c r="M29" s="45"/>
      <c r="N29" s="45"/>
      <c r="O29" s="69"/>
      <c r="P29" s="63"/>
      <c r="Q29" s="63"/>
      <c r="R29" s="63"/>
      <c r="S29" s="79">
        <f t="shared" si="3"/>
        <v>0</v>
      </c>
      <c r="T29" s="80"/>
      <c r="U29" s="81">
        <v>1900</v>
      </c>
      <c r="V29" s="82">
        <v>1000</v>
      </c>
      <c r="W29" s="82">
        <v>200</v>
      </c>
      <c r="X29" s="82">
        <v>200</v>
      </c>
      <c r="Y29" s="82">
        <v>200</v>
      </c>
      <c r="Z29" s="82">
        <v>100</v>
      </c>
      <c r="AA29" s="82">
        <v>100</v>
      </c>
      <c r="AB29" s="82">
        <v>100</v>
      </c>
      <c r="AC29" s="95">
        <f t="shared" si="4"/>
        <v>0</v>
      </c>
      <c r="AD29" s="96"/>
      <c r="AE29" s="96"/>
      <c r="AF29" s="96"/>
      <c r="AG29" s="96"/>
      <c r="AH29" s="96"/>
      <c r="AI29" s="103">
        <v>100</v>
      </c>
      <c r="AJ29" s="96"/>
      <c r="AK29" s="96"/>
      <c r="AL29" s="96"/>
      <c r="AM29" s="96"/>
      <c r="AN29" s="96"/>
      <c r="AO29" s="96"/>
      <c r="AP29" s="96"/>
      <c r="AQ29" s="96"/>
      <c r="AR29" s="103"/>
      <c r="AS29" s="112">
        <f t="shared" si="5"/>
        <v>0</v>
      </c>
      <c r="AT29" s="113">
        <f t="shared" si="6"/>
        <v>0</v>
      </c>
      <c r="AU29" s="113">
        <f t="shared" si="7"/>
        <v>2000</v>
      </c>
      <c r="AV29" s="114"/>
      <c r="AW29" s="99"/>
      <c r="AX29" s="99"/>
      <c r="AY29" s="99"/>
      <c r="AZ29" s="99"/>
      <c r="BA29" s="113">
        <f t="shared" si="8"/>
        <v>2000</v>
      </c>
      <c r="BB29" s="104"/>
      <c r="BC29" s="103" t="s">
        <v>85</v>
      </c>
      <c r="BD29" s="120" t="str">
        <f t="shared" si="9"/>
        <v>正确</v>
      </c>
      <c r="BE29" s="126"/>
      <c r="BF29" s="126"/>
      <c r="BG29" s="126"/>
      <c r="BH29" s="126"/>
      <c r="BI29" s="126"/>
      <c r="BJ29" s="126"/>
    </row>
    <row r="30" s="5" customFormat="1" ht="33" customHeight="1" spans="1:62">
      <c r="A30" s="38">
        <f t="shared" si="1"/>
        <v>26</v>
      </c>
      <c r="B30" s="50" t="s">
        <v>908</v>
      </c>
      <c r="C30" s="40" t="s">
        <v>692</v>
      </c>
      <c r="D30" s="41">
        <v>45593</v>
      </c>
      <c r="E30" s="40" t="s">
        <v>78</v>
      </c>
      <c r="F30" s="47">
        <f t="shared" si="2"/>
        <v>30</v>
      </c>
      <c r="G30" s="44" t="s">
        <v>79</v>
      </c>
      <c r="H30" s="45"/>
      <c r="I30" s="45"/>
      <c r="J30" s="45"/>
      <c r="K30" s="45"/>
      <c r="L30" s="45"/>
      <c r="M30" s="45"/>
      <c r="N30" s="45"/>
      <c r="O30" s="69"/>
      <c r="P30" s="63"/>
      <c r="Q30" s="63"/>
      <c r="R30" s="63"/>
      <c r="S30" s="79">
        <f t="shared" si="3"/>
        <v>0</v>
      </c>
      <c r="T30" s="80"/>
      <c r="U30" s="81">
        <v>1700</v>
      </c>
      <c r="V30" s="82">
        <v>1000</v>
      </c>
      <c r="W30" s="82">
        <v>200</v>
      </c>
      <c r="X30" s="82">
        <v>100</v>
      </c>
      <c r="Y30" s="82">
        <v>100</v>
      </c>
      <c r="Z30" s="82">
        <v>100</v>
      </c>
      <c r="AA30" s="82">
        <v>100</v>
      </c>
      <c r="AB30" s="82">
        <v>100</v>
      </c>
      <c r="AC30" s="95">
        <f t="shared" si="4"/>
        <v>0</v>
      </c>
      <c r="AD30" s="96"/>
      <c r="AE30" s="96"/>
      <c r="AF30" s="96"/>
      <c r="AG30" s="96"/>
      <c r="AH30" s="96"/>
      <c r="AI30" s="103">
        <v>100</v>
      </c>
      <c r="AJ30" s="96"/>
      <c r="AK30" s="96"/>
      <c r="AL30" s="96"/>
      <c r="AM30" s="96"/>
      <c r="AN30" s="96"/>
      <c r="AO30" s="96"/>
      <c r="AP30" s="96"/>
      <c r="AQ30" s="96"/>
      <c r="AR30" s="103"/>
      <c r="AS30" s="112">
        <f t="shared" si="5"/>
        <v>0</v>
      </c>
      <c r="AT30" s="113">
        <f t="shared" si="6"/>
        <v>0</v>
      </c>
      <c r="AU30" s="113">
        <f t="shared" si="7"/>
        <v>1800</v>
      </c>
      <c r="AV30" s="114"/>
      <c r="AW30" s="99"/>
      <c r="AX30" s="99"/>
      <c r="AY30" s="99"/>
      <c r="AZ30" s="99"/>
      <c r="BA30" s="113">
        <f t="shared" si="8"/>
        <v>1800</v>
      </c>
      <c r="BB30" s="104"/>
      <c r="BC30" s="103" t="s">
        <v>85</v>
      </c>
      <c r="BD30" s="120" t="str">
        <f t="shared" si="9"/>
        <v>正确</v>
      </c>
      <c r="BE30" s="126"/>
      <c r="BF30" s="126"/>
      <c r="BG30" s="126"/>
      <c r="BH30" s="126"/>
      <c r="BI30" s="126"/>
      <c r="BJ30" s="126"/>
    </row>
    <row r="31" s="5" customFormat="1" ht="33" customHeight="1" spans="1:62">
      <c r="A31" s="38">
        <f t="shared" si="1"/>
        <v>27</v>
      </c>
      <c r="B31" s="50" t="s">
        <v>909</v>
      </c>
      <c r="C31" s="40" t="s">
        <v>902</v>
      </c>
      <c r="D31" s="41">
        <v>45597</v>
      </c>
      <c r="E31" s="40" t="s">
        <v>78</v>
      </c>
      <c r="F31" s="47">
        <f t="shared" si="2"/>
        <v>30</v>
      </c>
      <c r="G31" s="44" t="s">
        <v>79</v>
      </c>
      <c r="H31" s="45"/>
      <c r="I31" s="45"/>
      <c r="J31" s="45"/>
      <c r="K31" s="45"/>
      <c r="L31" s="45"/>
      <c r="M31" s="45"/>
      <c r="N31" s="45"/>
      <c r="O31" s="69"/>
      <c r="P31" s="63"/>
      <c r="Q31" s="63"/>
      <c r="R31" s="63"/>
      <c r="S31" s="79">
        <f t="shared" si="3"/>
        <v>0</v>
      </c>
      <c r="T31" s="80"/>
      <c r="U31" s="81">
        <v>2000</v>
      </c>
      <c r="V31" s="82">
        <v>1100</v>
      </c>
      <c r="W31" s="82">
        <v>200</v>
      </c>
      <c r="X31" s="82">
        <v>200</v>
      </c>
      <c r="Y31" s="82">
        <v>100</v>
      </c>
      <c r="Z31" s="82">
        <v>200</v>
      </c>
      <c r="AA31" s="82">
        <v>100</v>
      </c>
      <c r="AB31" s="82">
        <v>100</v>
      </c>
      <c r="AC31" s="95">
        <f t="shared" si="4"/>
        <v>0</v>
      </c>
      <c r="AD31" s="96"/>
      <c r="AE31" s="96"/>
      <c r="AF31" s="96"/>
      <c r="AG31" s="96"/>
      <c r="AH31" s="96"/>
      <c r="AI31" s="103">
        <v>100</v>
      </c>
      <c r="AJ31" s="96"/>
      <c r="AK31" s="96"/>
      <c r="AL31" s="96"/>
      <c r="AM31" s="96"/>
      <c r="AN31" s="96"/>
      <c r="AO31" s="96"/>
      <c r="AP31" s="96"/>
      <c r="AQ31" s="96"/>
      <c r="AR31" s="103"/>
      <c r="AS31" s="112">
        <f t="shared" si="5"/>
        <v>0</v>
      </c>
      <c r="AT31" s="113">
        <f t="shared" si="6"/>
        <v>0</v>
      </c>
      <c r="AU31" s="113">
        <f t="shared" si="7"/>
        <v>2100</v>
      </c>
      <c r="AV31" s="114"/>
      <c r="AW31" s="99"/>
      <c r="AX31" s="99"/>
      <c r="AY31" s="99"/>
      <c r="AZ31" s="99"/>
      <c r="BA31" s="113">
        <f t="shared" si="8"/>
        <v>2100</v>
      </c>
      <c r="BB31" s="104"/>
      <c r="BC31" s="103" t="s">
        <v>85</v>
      </c>
      <c r="BD31" s="120" t="str">
        <f t="shared" si="9"/>
        <v>正确</v>
      </c>
      <c r="BE31" s="126"/>
      <c r="BF31" s="126"/>
      <c r="BG31" s="126"/>
      <c r="BH31" s="126"/>
      <c r="BI31" s="126"/>
      <c r="BJ31" s="126"/>
    </row>
    <row r="32" s="5" customFormat="1" ht="33" customHeight="1" spans="1:62">
      <c r="A32" s="38">
        <f t="shared" si="1"/>
        <v>28</v>
      </c>
      <c r="B32" s="50" t="s">
        <v>910</v>
      </c>
      <c r="C32" s="40" t="s">
        <v>902</v>
      </c>
      <c r="D32" s="41">
        <v>45593</v>
      </c>
      <c r="E32" s="40" t="s">
        <v>78</v>
      </c>
      <c r="F32" s="47">
        <f t="shared" si="2"/>
        <v>30</v>
      </c>
      <c r="G32" s="44" t="s">
        <v>79</v>
      </c>
      <c r="H32" s="45"/>
      <c r="I32" s="45"/>
      <c r="J32" s="45"/>
      <c r="K32" s="45"/>
      <c r="L32" s="45"/>
      <c r="M32" s="45"/>
      <c r="N32" s="45"/>
      <c r="O32" s="69"/>
      <c r="P32" s="63"/>
      <c r="Q32" s="63"/>
      <c r="R32" s="63"/>
      <c r="S32" s="79">
        <f t="shared" si="3"/>
        <v>0</v>
      </c>
      <c r="T32" s="80"/>
      <c r="U32" s="81">
        <v>2000</v>
      </c>
      <c r="V32" s="82">
        <v>1100</v>
      </c>
      <c r="W32" s="82">
        <v>200</v>
      </c>
      <c r="X32" s="82">
        <v>200</v>
      </c>
      <c r="Y32" s="82">
        <v>100</v>
      </c>
      <c r="Z32" s="82">
        <v>200</v>
      </c>
      <c r="AA32" s="82">
        <v>100</v>
      </c>
      <c r="AB32" s="82">
        <v>100</v>
      </c>
      <c r="AC32" s="95">
        <f t="shared" si="4"/>
        <v>0</v>
      </c>
      <c r="AD32" s="96"/>
      <c r="AE32" s="96"/>
      <c r="AF32" s="96"/>
      <c r="AG32" s="96"/>
      <c r="AH32" s="96"/>
      <c r="AI32" s="103">
        <v>100</v>
      </c>
      <c r="AJ32" s="96"/>
      <c r="AK32" s="96"/>
      <c r="AL32" s="96"/>
      <c r="AM32" s="96"/>
      <c r="AN32" s="96"/>
      <c r="AO32" s="96"/>
      <c r="AP32" s="96"/>
      <c r="AQ32" s="96"/>
      <c r="AR32" s="103"/>
      <c r="AS32" s="112">
        <f t="shared" si="5"/>
        <v>0</v>
      </c>
      <c r="AT32" s="113">
        <f t="shared" si="6"/>
        <v>0</v>
      </c>
      <c r="AU32" s="113">
        <f t="shared" si="7"/>
        <v>2100</v>
      </c>
      <c r="AV32" s="114"/>
      <c r="AW32" s="99"/>
      <c r="AX32" s="99"/>
      <c r="AY32" s="99"/>
      <c r="AZ32" s="99"/>
      <c r="BA32" s="113">
        <f t="shared" si="8"/>
        <v>2100</v>
      </c>
      <c r="BB32" s="104"/>
      <c r="BC32" s="103" t="s">
        <v>85</v>
      </c>
      <c r="BD32" s="120" t="str">
        <f t="shared" si="9"/>
        <v>正确</v>
      </c>
      <c r="BE32" s="126"/>
      <c r="BF32" s="126"/>
      <c r="BG32" s="126"/>
      <c r="BH32" s="126"/>
      <c r="BI32" s="126"/>
      <c r="BJ32" s="126"/>
    </row>
    <row r="33" s="5" customFormat="1" ht="33" customHeight="1" spans="1:62">
      <c r="A33" s="38">
        <f t="shared" si="1"/>
        <v>29</v>
      </c>
      <c r="B33" s="50" t="s">
        <v>911</v>
      </c>
      <c r="C33" s="40" t="s">
        <v>902</v>
      </c>
      <c r="D33" s="41">
        <v>45593</v>
      </c>
      <c r="E33" s="40" t="s">
        <v>78</v>
      </c>
      <c r="F33" s="47">
        <f t="shared" si="2"/>
        <v>30</v>
      </c>
      <c r="G33" s="44" t="s">
        <v>79</v>
      </c>
      <c r="H33" s="45"/>
      <c r="I33" s="45"/>
      <c r="J33" s="45"/>
      <c r="K33" s="45"/>
      <c r="L33" s="45"/>
      <c r="M33" s="45"/>
      <c r="N33" s="45"/>
      <c r="O33" s="69"/>
      <c r="P33" s="63"/>
      <c r="Q33" s="63"/>
      <c r="R33" s="63"/>
      <c r="S33" s="79">
        <f t="shared" si="3"/>
        <v>0</v>
      </c>
      <c r="T33" s="80"/>
      <c r="U33" s="81">
        <v>2000</v>
      </c>
      <c r="V33" s="82">
        <v>1100</v>
      </c>
      <c r="W33" s="82">
        <v>200</v>
      </c>
      <c r="X33" s="82">
        <v>200</v>
      </c>
      <c r="Y33" s="82">
        <v>100</v>
      </c>
      <c r="Z33" s="82">
        <v>200</v>
      </c>
      <c r="AA33" s="82">
        <v>100</v>
      </c>
      <c r="AB33" s="82">
        <v>100</v>
      </c>
      <c r="AC33" s="95">
        <f t="shared" si="4"/>
        <v>0</v>
      </c>
      <c r="AD33" s="96"/>
      <c r="AE33" s="96"/>
      <c r="AF33" s="96"/>
      <c r="AG33" s="96"/>
      <c r="AH33" s="96"/>
      <c r="AI33" s="103">
        <v>100</v>
      </c>
      <c r="AJ33" s="96"/>
      <c r="AK33" s="96"/>
      <c r="AL33" s="96"/>
      <c r="AM33" s="96"/>
      <c r="AN33" s="96"/>
      <c r="AO33" s="96"/>
      <c r="AP33" s="96"/>
      <c r="AQ33" s="96"/>
      <c r="AR33" s="103"/>
      <c r="AS33" s="112">
        <f t="shared" si="5"/>
        <v>0</v>
      </c>
      <c r="AT33" s="113">
        <f t="shared" si="6"/>
        <v>0</v>
      </c>
      <c r="AU33" s="113">
        <f t="shared" si="7"/>
        <v>2100</v>
      </c>
      <c r="AV33" s="114"/>
      <c r="AW33" s="99"/>
      <c r="AX33" s="99"/>
      <c r="AY33" s="99"/>
      <c r="AZ33" s="99"/>
      <c r="BA33" s="113">
        <f t="shared" si="8"/>
        <v>2100</v>
      </c>
      <c r="BB33" s="104"/>
      <c r="BC33" s="103" t="s">
        <v>85</v>
      </c>
      <c r="BD33" s="120" t="str">
        <f t="shared" si="9"/>
        <v>正确</v>
      </c>
      <c r="BE33" s="126"/>
      <c r="BF33" s="126"/>
      <c r="BG33" s="126"/>
      <c r="BH33" s="126"/>
      <c r="BI33" s="126"/>
      <c r="BJ33" s="126"/>
    </row>
    <row r="34" s="5" customFormat="1" ht="33" customHeight="1" spans="1:62">
      <c r="A34" s="38">
        <f t="shared" si="1"/>
        <v>30</v>
      </c>
      <c r="B34" s="50" t="s">
        <v>912</v>
      </c>
      <c r="C34" s="40" t="s">
        <v>692</v>
      </c>
      <c r="D34" s="41">
        <v>45611</v>
      </c>
      <c r="E34" s="40" t="s">
        <v>78</v>
      </c>
      <c r="F34" s="47">
        <f t="shared" si="2"/>
        <v>30</v>
      </c>
      <c r="G34" s="44" t="s">
        <v>79</v>
      </c>
      <c r="H34" s="45"/>
      <c r="I34" s="45"/>
      <c r="J34" s="45"/>
      <c r="K34" s="45"/>
      <c r="L34" s="45"/>
      <c r="M34" s="45"/>
      <c r="N34" s="45"/>
      <c r="O34" s="69"/>
      <c r="P34" s="63"/>
      <c r="Q34" s="63"/>
      <c r="R34" s="63"/>
      <c r="S34" s="79">
        <f t="shared" si="3"/>
        <v>0</v>
      </c>
      <c r="T34" s="80"/>
      <c r="U34" s="81">
        <v>1700</v>
      </c>
      <c r="V34" s="82">
        <v>1000</v>
      </c>
      <c r="W34" s="82">
        <v>200</v>
      </c>
      <c r="X34" s="82">
        <v>100</v>
      </c>
      <c r="Y34" s="82">
        <v>100</v>
      </c>
      <c r="Z34" s="82">
        <v>100</v>
      </c>
      <c r="AA34" s="82">
        <v>100</v>
      </c>
      <c r="AB34" s="82">
        <v>100</v>
      </c>
      <c r="AC34" s="95">
        <f t="shared" si="4"/>
        <v>0</v>
      </c>
      <c r="AD34" s="96"/>
      <c r="AE34" s="96"/>
      <c r="AF34" s="96"/>
      <c r="AG34" s="96"/>
      <c r="AH34" s="96"/>
      <c r="AI34" s="103">
        <v>100</v>
      </c>
      <c r="AJ34" s="96"/>
      <c r="AK34" s="96"/>
      <c r="AL34" s="96"/>
      <c r="AM34" s="96"/>
      <c r="AN34" s="96"/>
      <c r="AO34" s="96"/>
      <c r="AP34" s="96"/>
      <c r="AQ34" s="96"/>
      <c r="AR34" s="103"/>
      <c r="AS34" s="112">
        <f t="shared" si="5"/>
        <v>0</v>
      </c>
      <c r="AT34" s="113">
        <f t="shared" si="6"/>
        <v>0</v>
      </c>
      <c r="AU34" s="113">
        <f t="shared" si="7"/>
        <v>1800</v>
      </c>
      <c r="AV34" s="114"/>
      <c r="AW34" s="99"/>
      <c r="AX34" s="99"/>
      <c r="AY34" s="99"/>
      <c r="AZ34" s="99"/>
      <c r="BA34" s="113">
        <f t="shared" si="8"/>
        <v>1800</v>
      </c>
      <c r="BB34" s="104"/>
      <c r="BC34" s="103" t="s">
        <v>85</v>
      </c>
      <c r="BD34" s="120" t="str">
        <f t="shared" si="9"/>
        <v>正确</v>
      </c>
      <c r="BE34" s="126"/>
      <c r="BF34" s="126"/>
      <c r="BG34" s="126"/>
      <c r="BH34" s="126"/>
      <c r="BI34" s="126"/>
      <c r="BJ34" s="126"/>
    </row>
    <row r="35" s="5" customFormat="1" ht="33" customHeight="1" spans="1:62">
      <c r="A35" s="38">
        <f t="shared" si="1"/>
        <v>31</v>
      </c>
      <c r="B35" s="50" t="s">
        <v>913</v>
      </c>
      <c r="C35" s="40" t="s">
        <v>141</v>
      </c>
      <c r="D35" s="41">
        <v>45596</v>
      </c>
      <c r="E35" s="40" t="s">
        <v>78</v>
      </c>
      <c r="F35" s="47">
        <f t="shared" si="2"/>
        <v>30</v>
      </c>
      <c r="G35" s="44" t="s">
        <v>79</v>
      </c>
      <c r="H35" s="45"/>
      <c r="I35" s="45"/>
      <c r="J35" s="45"/>
      <c r="K35" s="45"/>
      <c r="L35" s="45"/>
      <c r="M35" s="45"/>
      <c r="N35" s="45"/>
      <c r="O35" s="62"/>
      <c r="P35" s="63"/>
      <c r="Q35" s="63"/>
      <c r="R35" s="63"/>
      <c r="S35" s="79">
        <f t="shared" si="3"/>
        <v>0</v>
      </c>
      <c r="T35" s="80"/>
      <c r="U35" s="81">
        <v>2400</v>
      </c>
      <c r="V35" s="82">
        <v>800</v>
      </c>
      <c r="W35" s="82">
        <v>300</v>
      </c>
      <c r="X35" s="82">
        <v>300</v>
      </c>
      <c r="Y35" s="82">
        <v>300</v>
      </c>
      <c r="Z35" s="82">
        <v>300</v>
      </c>
      <c r="AA35" s="82">
        <v>200</v>
      </c>
      <c r="AB35" s="82">
        <v>200</v>
      </c>
      <c r="AC35" s="95">
        <f t="shared" si="4"/>
        <v>0</v>
      </c>
      <c r="AD35" s="96"/>
      <c r="AE35" s="96"/>
      <c r="AF35" s="96"/>
      <c r="AG35" s="96"/>
      <c r="AH35" s="96"/>
      <c r="AI35" s="103">
        <f>400+100</f>
        <v>500</v>
      </c>
      <c r="AJ35" s="96"/>
      <c r="AK35" s="96"/>
      <c r="AL35" s="96"/>
      <c r="AM35" s="96"/>
      <c r="AN35" s="96"/>
      <c r="AO35" s="96"/>
      <c r="AP35" s="96"/>
      <c r="AQ35" s="96"/>
      <c r="AR35" s="103"/>
      <c r="AS35" s="112">
        <f t="shared" si="5"/>
        <v>0</v>
      </c>
      <c r="AT35" s="113">
        <f t="shared" si="6"/>
        <v>0</v>
      </c>
      <c r="AU35" s="113">
        <f t="shared" si="7"/>
        <v>2900</v>
      </c>
      <c r="AV35" s="114"/>
      <c r="AW35" s="99"/>
      <c r="AX35" s="99"/>
      <c r="AY35" s="99"/>
      <c r="AZ35" s="99"/>
      <c r="BA35" s="113">
        <f t="shared" si="8"/>
        <v>2900</v>
      </c>
      <c r="BB35" s="104"/>
      <c r="BC35" s="103" t="s">
        <v>914</v>
      </c>
      <c r="BD35" s="120" t="str">
        <f t="shared" si="9"/>
        <v>正确</v>
      </c>
      <c r="BE35" s="126"/>
      <c r="BF35" s="126"/>
      <c r="BG35" s="126"/>
      <c r="BH35" s="126"/>
      <c r="BI35" s="126"/>
      <c r="BJ35" s="126"/>
    </row>
    <row r="36" s="5" customFormat="1" ht="52.95" customHeight="1" spans="1:62">
      <c r="A36" s="38">
        <f t="shared" si="1"/>
        <v>32</v>
      </c>
      <c r="B36" s="50" t="s">
        <v>915</v>
      </c>
      <c r="C36" s="40" t="s">
        <v>141</v>
      </c>
      <c r="D36" s="41">
        <v>45602</v>
      </c>
      <c r="E36" s="40" t="s">
        <v>78</v>
      </c>
      <c r="F36" s="47">
        <f t="shared" si="2"/>
        <v>30</v>
      </c>
      <c r="G36" s="44" t="s">
        <v>79</v>
      </c>
      <c r="H36" s="45"/>
      <c r="I36" s="45"/>
      <c r="J36" s="45"/>
      <c r="K36" s="45"/>
      <c r="L36" s="45"/>
      <c r="M36" s="45"/>
      <c r="N36" s="45"/>
      <c r="O36" s="62"/>
      <c r="P36" s="63"/>
      <c r="Q36" s="63"/>
      <c r="R36" s="63"/>
      <c r="S36" s="79">
        <f t="shared" si="3"/>
        <v>0</v>
      </c>
      <c r="T36" s="80"/>
      <c r="U36" s="81">
        <v>2400</v>
      </c>
      <c r="V36" s="82">
        <v>1200</v>
      </c>
      <c r="W36" s="82">
        <v>300</v>
      </c>
      <c r="X36" s="82">
        <v>300</v>
      </c>
      <c r="Y36" s="82">
        <v>200</v>
      </c>
      <c r="Z36" s="82">
        <v>200</v>
      </c>
      <c r="AA36" s="82">
        <v>100</v>
      </c>
      <c r="AB36" s="82">
        <v>100</v>
      </c>
      <c r="AC36" s="95">
        <f t="shared" si="4"/>
        <v>0</v>
      </c>
      <c r="AD36" s="96"/>
      <c r="AE36" s="96"/>
      <c r="AF36" s="96"/>
      <c r="AG36" s="96"/>
      <c r="AH36" s="96"/>
      <c r="AI36" s="103">
        <v>100</v>
      </c>
      <c r="AJ36" s="96"/>
      <c r="AK36" s="96"/>
      <c r="AL36" s="96"/>
      <c r="AM36" s="96"/>
      <c r="AN36" s="96"/>
      <c r="AO36" s="96"/>
      <c r="AP36" s="96"/>
      <c r="AQ36" s="96"/>
      <c r="AR36" s="103"/>
      <c r="AS36" s="112">
        <f t="shared" si="5"/>
        <v>0</v>
      </c>
      <c r="AT36" s="113">
        <f t="shared" si="6"/>
        <v>0</v>
      </c>
      <c r="AU36" s="113">
        <f t="shared" si="7"/>
        <v>2500</v>
      </c>
      <c r="AV36" s="114"/>
      <c r="AW36" s="99"/>
      <c r="AX36" s="99"/>
      <c r="AY36" s="99"/>
      <c r="AZ36" s="99"/>
      <c r="BA36" s="113">
        <f t="shared" si="8"/>
        <v>2500</v>
      </c>
      <c r="BB36" s="104"/>
      <c r="BC36" s="103" t="s">
        <v>85</v>
      </c>
      <c r="BD36" s="120" t="str">
        <f t="shared" si="9"/>
        <v>正确</v>
      </c>
      <c r="BE36" s="126"/>
      <c r="BF36" s="126"/>
      <c r="BG36" s="126"/>
      <c r="BH36" s="126"/>
      <c r="BI36" s="126"/>
      <c r="BJ36" s="126"/>
    </row>
    <row r="37" s="5" customFormat="1" ht="57" customHeight="1" spans="1:62">
      <c r="A37" s="38">
        <f t="shared" si="1"/>
        <v>33</v>
      </c>
      <c r="B37" s="50" t="s">
        <v>916</v>
      </c>
      <c r="C37" s="40" t="s">
        <v>141</v>
      </c>
      <c r="D37" s="41">
        <v>45603</v>
      </c>
      <c r="E37" s="40" t="s">
        <v>78</v>
      </c>
      <c r="F37" s="47">
        <f t="shared" si="2"/>
        <v>30</v>
      </c>
      <c r="G37" s="44" t="s">
        <v>79</v>
      </c>
      <c r="H37" s="45"/>
      <c r="I37" s="45"/>
      <c r="J37" s="45"/>
      <c r="K37" s="45"/>
      <c r="L37" s="45"/>
      <c r="M37" s="45"/>
      <c r="N37" s="45"/>
      <c r="O37" s="62"/>
      <c r="P37" s="63"/>
      <c r="Q37" s="63"/>
      <c r="R37" s="63"/>
      <c r="S37" s="79">
        <f t="shared" si="3"/>
        <v>0</v>
      </c>
      <c r="T37" s="80"/>
      <c r="U37" s="81">
        <v>2400</v>
      </c>
      <c r="V37" s="82">
        <v>1200</v>
      </c>
      <c r="W37" s="82">
        <v>300</v>
      </c>
      <c r="X37" s="82">
        <v>300</v>
      </c>
      <c r="Y37" s="82">
        <v>200</v>
      </c>
      <c r="Z37" s="82">
        <v>200</v>
      </c>
      <c r="AA37" s="82">
        <v>100</v>
      </c>
      <c r="AB37" s="82">
        <v>100</v>
      </c>
      <c r="AC37" s="95">
        <f t="shared" si="4"/>
        <v>0</v>
      </c>
      <c r="AD37" s="96"/>
      <c r="AE37" s="96"/>
      <c r="AF37" s="96"/>
      <c r="AG37" s="96"/>
      <c r="AH37" s="96"/>
      <c r="AI37" s="103">
        <v>100</v>
      </c>
      <c r="AJ37" s="96"/>
      <c r="AK37" s="96"/>
      <c r="AL37" s="96"/>
      <c r="AM37" s="96"/>
      <c r="AN37" s="96"/>
      <c r="AO37" s="96"/>
      <c r="AP37" s="96"/>
      <c r="AQ37" s="96"/>
      <c r="AR37" s="103"/>
      <c r="AS37" s="112">
        <f t="shared" si="5"/>
        <v>0</v>
      </c>
      <c r="AT37" s="113">
        <f t="shared" si="6"/>
        <v>0</v>
      </c>
      <c r="AU37" s="113">
        <f t="shared" si="7"/>
        <v>2500</v>
      </c>
      <c r="AV37" s="114"/>
      <c r="AW37" s="99"/>
      <c r="AX37" s="99"/>
      <c r="AY37" s="99"/>
      <c r="AZ37" s="99"/>
      <c r="BA37" s="113">
        <f t="shared" si="8"/>
        <v>2500</v>
      </c>
      <c r="BB37" s="104"/>
      <c r="BC37" s="103" t="s">
        <v>85</v>
      </c>
      <c r="BD37" s="120" t="str">
        <f t="shared" si="9"/>
        <v>正确</v>
      </c>
      <c r="BE37" s="126"/>
      <c r="BF37" s="126"/>
      <c r="BG37" s="126"/>
      <c r="BH37" s="126"/>
      <c r="BI37" s="126"/>
      <c r="BJ37" s="126"/>
    </row>
    <row r="38" s="5" customFormat="1" ht="39" customHeight="1" spans="1:62">
      <c r="A38" s="38">
        <f t="shared" si="1"/>
        <v>34</v>
      </c>
      <c r="B38" s="50" t="s">
        <v>917</v>
      </c>
      <c r="C38" s="40" t="s">
        <v>141</v>
      </c>
      <c r="D38" s="41">
        <v>45605</v>
      </c>
      <c r="E38" s="40" t="s">
        <v>78</v>
      </c>
      <c r="F38" s="47">
        <f t="shared" si="2"/>
        <v>30</v>
      </c>
      <c r="G38" s="44" t="s">
        <v>79</v>
      </c>
      <c r="H38" s="45"/>
      <c r="I38" s="45"/>
      <c r="J38" s="45"/>
      <c r="K38" s="45"/>
      <c r="L38" s="45"/>
      <c r="M38" s="45"/>
      <c r="N38" s="45"/>
      <c r="O38" s="62"/>
      <c r="P38" s="63"/>
      <c r="Q38" s="63"/>
      <c r="R38" s="63"/>
      <c r="S38" s="79">
        <f t="shared" si="3"/>
        <v>0</v>
      </c>
      <c r="T38" s="80"/>
      <c r="U38" s="81">
        <v>2400</v>
      </c>
      <c r="V38" s="82">
        <v>1200</v>
      </c>
      <c r="W38" s="82">
        <v>300</v>
      </c>
      <c r="X38" s="82">
        <v>300</v>
      </c>
      <c r="Y38" s="82">
        <v>200</v>
      </c>
      <c r="Z38" s="82">
        <v>200</v>
      </c>
      <c r="AA38" s="82">
        <v>100</v>
      </c>
      <c r="AB38" s="82">
        <v>100</v>
      </c>
      <c r="AC38" s="95">
        <f t="shared" si="4"/>
        <v>0</v>
      </c>
      <c r="AD38" s="96"/>
      <c r="AE38" s="96"/>
      <c r="AF38" s="96"/>
      <c r="AG38" s="96"/>
      <c r="AH38" s="96"/>
      <c r="AI38" s="103">
        <v>100</v>
      </c>
      <c r="AJ38" s="96"/>
      <c r="AK38" s="96"/>
      <c r="AL38" s="96"/>
      <c r="AM38" s="96"/>
      <c r="AN38" s="96"/>
      <c r="AO38" s="96"/>
      <c r="AP38" s="96"/>
      <c r="AQ38" s="96"/>
      <c r="AR38" s="103"/>
      <c r="AS38" s="112">
        <f t="shared" si="5"/>
        <v>0</v>
      </c>
      <c r="AT38" s="113">
        <f t="shared" si="6"/>
        <v>0</v>
      </c>
      <c r="AU38" s="113">
        <f t="shared" si="7"/>
        <v>2500</v>
      </c>
      <c r="AV38" s="114"/>
      <c r="AW38" s="99"/>
      <c r="AX38" s="99"/>
      <c r="AY38" s="99"/>
      <c r="AZ38" s="99"/>
      <c r="BA38" s="113">
        <f t="shared" si="8"/>
        <v>2500</v>
      </c>
      <c r="BB38" s="104"/>
      <c r="BC38" s="103" t="s">
        <v>85</v>
      </c>
      <c r="BD38" s="120" t="str">
        <f t="shared" si="9"/>
        <v>正确</v>
      </c>
      <c r="BE38" s="126"/>
      <c r="BF38" s="126"/>
      <c r="BG38" s="126"/>
      <c r="BH38" s="126"/>
      <c r="BI38" s="126"/>
      <c r="BJ38" s="126"/>
    </row>
    <row r="39" s="5" customFormat="1" ht="37.05" customHeight="1" spans="1:62">
      <c r="A39" s="38">
        <f t="shared" si="1"/>
        <v>35</v>
      </c>
      <c r="B39" s="50" t="s">
        <v>918</v>
      </c>
      <c r="C39" s="40" t="s">
        <v>141</v>
      </c>
      <c r="D39" s="41">
        <v>45607</v>
      </c>
      <c r="E39" s="40" t="s">
        <v>78</v>
      </c>
      <c r="F39" s="47">
        <f t="shared" si="2"/>
        <v>30</v>
      </c>
      <c r="G39" s="44" t="s">
        <v>79</v>
      </c>
      <c r="H39" s="45"/>
      <c r="I39" s="45"/>
      <c r="J39" s="45"/>
      <c r="K39" s="45"/>
      <c r="L39" s="45"/>
      <c r="M39" s="45"/>
      <c r="N39" s="45"/>
      <c r="O39" s="62"/>
      <c r="P39" s="63"/>
      <c r="Q39" s="63"/>
      <c r="R39" s="63"/>
      <c r="S39" s="79">
        <f t="shared" si="3"/>
        <v>0</v>
      </c>
      <c r="T39" s="80"/>
      <c r="U39" s="81">
        <v>2400</v>
      </c>
      <c r="V39" s="82">
        <v>1200</v>
      </c>
      <c r="W39" s="82">
        <v>300</v>
      </c>
      <c r="X39" s="82">
        <v>300</v>
      </c>
      <c r="Y39" s="82">
        <v>200</v>
      </c>
      <c r="Z39" s="82">
        <v>200</v>
      </c>
      <c r="AA39" s="82">
        <v>100</v>
      </c>
      <c r="AB39" s="82">
        <v>100</v>
      </c>
      <c r="AC39" s="95">
        <f t="shared" si="4"/>
        <v>0</v>
      </c>
      <c r="AD39" s="96"/>
      <c r="AE39" s="96"/>
      <c r="AF39" s="96"/>
      <c r="AG39" s="96"/>
      <c r="AH39" s="96"/>
      <c r="AI39" s="103">
        <v>100</v>
      </c>
      <c r="AJ39" s="96"/>
      <c r="AK39" s="96"/>
      <c r="AL39" s="96"/>
      <c r="AM39" s="96"/>
      <c r="AN39" s="104">
        <v>100</v>
      </c>
      <c r="AO39" s="96"/>
      <c r="AP39" s="96"/>
      <c r="AQ39" s="96"/>
      <c r="AR39" s="103"/>
      <c r="AS39" s="112">
        <f t="shared" si="5"/>
        <v>0</v>
      </c>
      <c r="AT39" s="113">
        <f t="shared" si="6"/>
        <v>0</v>
      </c>
      <c r="AU39" s="113">
        <f t="shared" si="7"/>
        <v>2600</v>
      </c>
      <c r="AV39" s="114"/>
      <c r="AW39" s="99"/>
      <c r="AX39" s="99"/>
      <c r="AY39" s="99"/>
      <c r="AZ39" s="99"/>
      <c r="BA39" s="113">
        <f t="shared" si="8"/>
        <v>2600</v>
      </c>
      <c r="BB39" s="104"/>
      <c r="BC39" s="103" t="s">
        <v>919</v>
      </c>
      <c r="BD39" s="120" t="str">
        <f t="shared" si="9"/>
        <v>正确</v>
      </c>
      <c r="BE39" s="126"/>
      <c r="BF39" s="126"/>
      <c r="BG39" s="126"/>
      <c r="BH39" s="126"/>
      <c r="BI39" s="126"/>
      <c r="BJ39" s="126"/>
    </row>
    <row r="40" s="5" customFormat="1" ht="31.95" customHeight="1" spans="1:62">
      <c r="A40" s="38">
        <f t="shared" si="1"/>
        <v>36</v>
      </c>
      <c r="B40" s="50" t="s">
        <v>920</v>
      </c>
      <c r="C40" s="40" t="s">
        <v>141</v>
      </c>
      <c r="D40" s="41">
        <v>45608</v>
      </c>
      <c r="E40" s="40" t="s">
        <v>78</v>
      </c>
      <c r="F40" s="47">
        <f t="shared" si="2"/>
        <v>30</v>
      </c>
      <c r="G40" s="44" t="s">
        <v>79</v>
      </c>
      <c r="H40" s="45"/>
      <c r="I40" s="45"/>
      <c r="J40" s="45"/>
      <c r="K40" s="45"/>
      <c r="L40" s="45"/>
      <c r="M40" s="45"/>
      <c r="N40" s="45"/>
      <c r="O40" s="62"/>
      <c r="P40" s="63"/>
      <c r="Q40" s="63"/>
      <c r="R40" s="63"/>
      <c r="S40" s="79">
        <f t="shared" si="3"/>
        <v>0</v>
      </c>
      <c r="T40" s="80"/>
      <c r="U40" s="81">
        <v>2400</v>
      </c>
      <c r="V40" s="82">
        <v>1200</v>
      </c>
      <c r="W40" s="82">
        <v>300</v>
      </c>
      <c r="X40" s="82">
        <v>300</v>
      </c>
      <c r="Y40" s="82">
        <v>200</v>
      </c>
      <c r="Z40" s="82">
        <v>200</v>
      </c>
      <c r="AA40" s="82">
        <v>100</v>
      </c>
      <c r="AB40" s="82">
        <v>100</v>
      </c>
      <c r="AC40" s="95">
        <f t="shared" si="4"/>
        <v>0</v>
      </c>
      <c r="AD40" s="96"/>
      <c r="AE40" s="96"/>
      <c r="AF40" s="96"/>
      <c r="AG40" s="96"/>
      <c r="AH40" s="96"/>
      <c r="AI40" s="103">
        <v>100</v>
      </c>
      <c r="AJ40" s="96"/>
      <c r="AK40" s="96"/>
      <c r="AL40" s="96"/>
      <c r="AM40" s="96"/>
      <c r="AN40" s="96"/>
      <c r="AO40" s="96"/>
      <c r="AP40" s="96"/>
      <c r="AQ40" s="96"/>
      <c r="AR40" s="103"/>
      <c r="AS40" s="112">
        <f t="shared" si="5"/>
        <v>0</v>
      </c>
      <c r="AT40" s="113">
        <f t="shared" si="6"/>
        <v>0</v>
      </c>
      <c r="AU40" s="113">
        <f t="shared" si="7"/>
        <v>2500</v>
      </c>
      <c r="AV40" s="114"/>
      <c r="AW40" s="99"/>
      <c r="AX40" s="99"/>
      <c r="AY40" s="99"/>
      <c r="AZ40" s="99"/>
      <c r="BA40" s="113">
        <f t="shared" si="8"/>
        <v>2500</v>
      </c>
      <c r="BB40" s="104"/>
      <c r="BC40" s="103" t="s">
        <v>85</v>
      </c>
      <c r="BD40" s="120" t="str">
        <f t="shared" si="9"/>
        <v>正确</v>
      </c>
      <c r="BE40" s="126"/>
      <c r="BF40" s="126"/>
      <c r="BG40" s="126"/>
      <c r="BH40" s="126"/>
      <c r="BI40" s="126"/>
      <c r="BJ40" s="126"/>
    </row>
    <row r="41" s="5" customFormat="1" ht="37.05" customHeight="1" spans="1:62">
      <c r="A41" s="38">
        <f t="shared" si="1"/>
        <v>37</v>
      </c>
      <c r="B41" s="50" t="s">
        <v>921</v>
      </c>
      <c r="C41" s="40" t="s">
        <v>141</v>
      </c>
      <c r="D41" s="41">
        <v>45609</v>
      </c>
      <c r="E41" s="40" t="s">
        <v>78</v>
      </c>
      <c r="F41" s="47">
        <f t="shared" si="2"/>
        <v>30</v>
      </c>
      <c r="G41" s="44" t="s">
        <v>79</v>
      </c>
      <c r="H41" s="45"/>
      <c r="I41" s="45"/>
      <c r="J41" s="45"/>
      <c r="K41" s="45"/>
      <c r="L41" s="45"/>
      <c r="M41" s="45"/>
      <c r="N41" s="45"/>
      <c r="O41" s="62"/>
      <c r="P41" s="63"/>
      <c r="Q41" s="63"/>
      <c r="R41" s="63"/>
      <c r="S41" s="79">
        <f t="shared" si="3"/>
        <v>0</v>
      </c>
      <c r="T41" s="80"/>
      <c r="U41" s="81">
        <v>2400</v>
      </c>
      <c r="V41" s="82">
        <v>1200</v>
      </c>
      <c r="W41" s="82">
        <v>300</v>
      </c>
      <c r="X41" s="82">
        <v>300</v>
      </c>
      <c r="Y41" s="82">
        <v>200</v>
      </c>
      <c r="Z41" s="82">
        <v>200</v>
      </c>
      <c r="AA41" s="82">
        <v>100</v>
      </c>
      <c r="AB41" s="82">
        <v>100</v>
      </c>
      <c r="AC41" s="95">
        <f t="shared" si="4"/>
        <v>0</v>
      </c>
      <c r="AD41" s="96"/>
      <c r="AE41" s="96"/>
      <c r="AF41" s="96"/>
      <c r="AG41" s="96"/>
      <c r="AH41" s="96"/>
      <c r="AI41" s="103">
        <v>100</v>
      </c>
      <c r="AJ41" s="96"/>
      <c r="AK41" s="96"/>
      <c r="AL41" s="96"/>
      <c r="AM41" s="96"/>
      <c r="AN41" s="96"/>
      <c r="AO41" s="96"/>
      <c r="AP41" s="96"/>
      <c r="AQ41" s="96"/>
      <c r="AR41" s="103"/>
      <c r="AS41" s="112">
        <f t="shared" si="5"/>
        <v>0</v>
      </c>
      <c r="AT41" s="113">
        <f t="shared" si="6"/>
        <v>0</v>
      </c>
      <c r="AU41" s="113">
        <f t="shared" si="7"/>
        <v>2500</v>
      </c>
      <c r="AV41" s="114"/>
      <c r="AW41" s="99"/>
      <c r="AX41" s="99"/>
      <c r="AY41" s="99"/>
      <c r="AZ41" s="99"/>
      <c r="BA41" s="113">
        <f t="shared" si="8"/>
        <v>2500</v>
      </c>
      <c r="BB41" s="104"/>
      <c r="BC41" s="103" t="s">
        <v>85</v>
      </c>
      <c r="BD41" s="120" t="str">
        <f t="shared" si="9"/>
        <v>正确</v>
      </c>
      <c r="BE41" s="126"/>
      <c r="BF41" s="126"/>
      <c r="BG41" s="126"/>
      <c r="BH41" s="126"/>
      <c r="BI41" s="126"/>
      <c r="BJ41" s="126"/>
    </row>
    <row r="42" s="5" customFormat="1" ht="34.95" customHeight="1" spans="1:62">
      <c r="A42" s="38">
        <f t="shared" si="1"/>
        <v>38</v>
      </c>
      <c r="B42" s="48" t="s">
        <v>922</v>
      </c>
      <c r="C42" s="40" t="s">
        <v>141</v>
      </c>
      <c r="D42" s="41">
        <v>45616</v>
      </c>
      <c r="E42" s="49" t="s">
        <v>200</v>
      </c>
      <c r="F42" s="47">
        <f t="shared" si="2"/>
        <v>30</v>
      </c>
      <c r="G42" s="44" t="s">
        <v>79</v>
      </c>
      <c r="H42" s="45"/>
      <c r="I42" s="45"/>
      <c r="J42" s="45"/>
      <c r="K42" s="45"/>
      <c r="L42" s="45"/>
      <c r="M42" s="45"/>
      <c r="N42" s="45"/>
      <c r="O42" s="62"/>
      <c r="P42" s="63"/>
      <c r="Q42" s="63"/>
      <c r="R42" s="63"/>
      <c r="S42" s="79">
        <f t="shared" si="3"/>
        <v>0</v>
      </c>
      <c r="T42" s="83" t="s">
        <v>923</v>
      </c>
      <c r="U42" s="81">
        <v>2400</v>
      </c>
      <c r="V42" s="82">
        <v>1200</v>
      </c>
      <c r="W42" s="82">
        <v>300</v>
      </c>
      <c r="X42" s="82">
        <v>300</v>
      </c>
      <c r="Y42" s="82">
        <v>200</v>
      </c>
      <c r="Z42" s="82">
        <v>200</v>
      </c>
      <c r="AA42" s="82">
        <v>100</v>
      </c>
      <c r="AB42" s="82">
        <v>100</v>
      </c>
      <c r="AC42" s="95">
        <f t="shared" si="4"/>
        <v>0</v>
      </c>
      <c r="AD42" s="96"/>
      <c r="AE42" s="96"/>
      <c r="AF42" s="96"/>
      <c r="AG42" s="96"/>
      <c r="AH42" s="96"/>
      <c r="AI42" s="103"/>
      <c r="AJ42" s="96"/>
      <c r="AK42" s="96"/>
      <c r="AL42" s="96"/>
      <c r="AM42" s="96"/>
      <c r="AN42" s="96"/>
      <c r="AO42" s="96"/>
      <c r="AP42" s="96"/>
      <c r="AQ42" s="96"/>
      <c r="AR42" s="103"/>
      <c r="AS42" s="112">
        <f t="shared" si="5"/>
        <v>0</v>
      </c>
      <c r="AT42" s="113">
        <f t="shared" si="6"/>
        <v>0</v>
      </c>
      <c r="AU42" s="113">
        <f t="shared" si="7"/>
        <v>2400</v>
      </c>
      <c r="AV42" s="114"/>
      <c r="AW42" s="99"/>
      <c r="AX42" s="99"/>
      <c r="AY42" s="99"/>
      <c r="AZ42" s="99"/>
      <c r="BA42" s="113">
        <f t="shared" si="8"/>
        <v>2400</v>
      </c>
      <c r="BB42" s="104"/>
      <c r="BC42" s="121" t="s">
        <v>701</v>
      </c>
      <c r="BD42" s="120" t="str">
        <f t="shared" si="9"/>
        <v>正确</v>
      </c>
      <c r="BE42" s="126"/>
      <c r="BF42" s="126"/>
      <c r="BG42" s="126"/>
      <c r="BH42" s="126"/>
      <c r="BI42" s="126"/>
      <c r="BJ42" s="126"/>
    </row>
    <row r="43" s="5" customFormat="1" ht="37.05" customHeight="1" spans="1:62">
      <c r="A43" s="38">
        <f t="shared" si="1"/>
        <v>39</v>
      </c>
      <c r="B43" s="50" t="s">
        <v>924</v>
      </c>
      <c r="C43" s="40" t="s">
        <v>141</v>
      </c>
      <c r="D43" s="41">
        <v>45622</v>
      </c>
      <c r="E43" s="40" t="s">
        <v>78</v>
      </c>
      <c r="F43" s="47">
        <f t="shared" si="2"/>
        <v>30</v>
      </c>
      <c r="G43" s="44" t="s">
        <v>79</v>
      </c>
      <c r="H43" s="45"/>
      <c r="I43" s="45"/>
      <c r="J43" s="45"/>
      <c r="K43" s="45"/>
      <c r="L43" s="45"/>
      <c r="M43" s="45"/>
      <c r="N43" s="45"/>
      <c r="O43" s="62"/>
      <c r="P43" s="63"/>
      <c r="Q43" s="63"/>
      <c r="R43" s="63"/>
      <c r="S43" s="79">
        <f t="shared" si="3"/>
        <v>0</v>
      </c>
      <c r="T43" s="80"/>
      <c r="U43" s="81">
        <v>2400</v>
      </c>
      <c r="V43" s="82">
        <v>1200</v>
      </c>
      <c r="W43" s="82">
        <v>300</v>
      </c>
      <c r="X43" s="82">
        <v>300</v>
      </c>
      <c r="Y43" s="82">
        <v>200</v>
      </c>
      <c r="Z43" s="82">
        <v>200</v>
      </c>
      <c r="AA43" s="82">
        <v>100</v>
      </c>
      <c r="AB43" s="82">
        <v>100</v>
      </c>
      <c r="AC43" s="95">
        <f t="shared" si="4"/>
        <v>0</v>
      </c>
      <c r="AD43" s="96"/>
      <c r="AE43" s="96"/>
      <c r="AF43" s="96"/>
      <c r="AG43" s="96"/>
      <c r="AH43" s="96"/>
      <c r="AI43" s="103">
        <v>100</v>
      </c>
      <c r="AJ43" s="96"/>
      <c r="AK43" s="96"/>
      <c r="AL43" s="96"/>
      <c r="AM43" s="96"/>
      <c r="AN43" s="96"/>
      <c r="AO43" s="96"/>
      <c r="AP43" s="96"/>
      <c r="AQ43" s="96"/>
      <c r="AR43" s="103"/>
      <c r="AS43" s="112">
        <f t="shared" si="5"/>
        <v>0</v>
      </c>
      <c r="AT43" s="113">
        <f t="shared" si="6"/>
        <v>0</v>
      </c>
      <c r="AU43" s="113">
        <f t="shared" si="7"/>
        <v>2500</v>
      </c>
      <c r="AV43" s="114"/>
      <c r="AW43" s="99"/>
      <c r="AX43" s="99"/>
      <c r="AY43" s="99"/>
      <c r="AZ43" s="99"/>
      <c r="BA43" s="113">
        <f t="shared" si="8"/>
        <v>2500</v>
      </c>
      <c r="BB43" s="104"/>
      <c r="BC43" s="103" t="s">
        <v>85</v>
      </c>
      <c r="BD43" s="120" t="str">
        <f t="shared" si="9"/>
        <v>正确</v>
      </c>
      <c r="BE43" s="126"/>
      <c r="BF43" s="126"/>
      <c r="BG43" s="126"/>
      <c r="BH43" s="126"/>
      <c r="BI43" s="126"/>
      <c r="BJ43" s="126"/>
    </row>
    <row r="44" s="5" customFormat="1" ht="37.05" customHeight="1" spans="1:62">
      <c r="A44" s="38">
        <f t="shared" si="1"/>
        <v>40</v>
      </c>
      <c r="B44" s="50" t="s">
        <v>925</v>
      </c>
      <c r="C44" s="40" t="s">
        <v>676</v>
      </c>
      <c r="D44" s="41">
        <v>45625</v>
      </c>
      <c r="E44" s="40" t="s">
        <v>78</v>
      </c>
      <c r="F44" s="47">
        <f t="shared" si="2"/>
        <v>30</v>
      </c>
      <c r="G44" s="44" t="s">
        <v>79</v>
      </c>
      <c r="H44" s="45"/>
      <c r="I44" s="45"/>
      <c r="J44" s="45"/>
      <c r="K44" s="45"/>
      <c r="L44" s="45"/>
      <c r="M44" s="45"/>
      <c r="N44" s="45"/>
      <c r="O44" s="62"/>
      <c r="P44" s="63"/>
      <c r="Q44" s="63"/>
      <c r="R44" s="63"/>
      <c r="S44" s="79">
        <f t="shared" si="3"/>
        <v>0</v>
      </c>
      <c r="T44" s="80"/>
      <c r="U44" s="81">
        <v>2400</v>
      </c>
      <c r="V44" s="82">
        <v>1200</v>
      </c>
      <c r="W44" s="82">
        <v>300</v>
      </c>
      <c r="X44" s="82">
        <v>300</v>
      </c>
      <c r="Y44" s="82">
        <v>300</v>
      </c>
      <c r="Z44" s="82">
        <v>100</v>
      </c>
      <c r="AA44" s="82">
        <v>100</v>
      </c>
      <c r="AB44" s="82">
        <v>100</v>
      </c>
      <c r="AC44" s="95">
        <f t="shared" si="4"/>
        <v>0</v>
      </c>
      <c r="AD44" s="97"/>
      <c r="AE44" s="96"/>
      <c r="AF44" s="96"/>
      <c r="AG44" s="96"/>
      <c r="AH44" s="96"/>
      <c r="AI44" s="103">
        <f>200+400+100</f>
        <v>700</v>
      </c>
      <c r="AJ44" s="96"/>
      <c r="AK44" s="96"/>
      <c r="AL44" s="96"/>
      <c r="AM44" s="96"/>
      <c r="AN44" s="96"/>
      <c r="AO44" s="96"/>
      <c r="AP44" s="96"/>
      <c r="AQ44" s="96"/>
      <c r="AR44" s="103"/>
      <c r="AS44" s="112">
        <f t="shared" si="5"/>
        <v>0</v>
      </c>
      <c r="AT44" s="113">
        <f t="shared" si="6"/>
        <v>0</v>
      </c>
      <c r="AU44" s="113">
        <f t="shared" si="7"/>
        <v>3100</v>
      </c>
      <c r="AV44" s="114"/>
      <c r="AW44" s="99"/>
      <c r="AX44" s="99"/>
      <c r="AY44" s="99"/>
      <c r="AZ44" s="99"/>
      <c r="BA44" s="113">
        <f t="shared" si="8"/>
        <v>3100</v>
      </c>
      <c r="BB44" s="104"/>
      <c r="BC44" s="103" t="s">
        <v>926</v>
      </c>
      <c r="BD44" s="120" t="str">
        <f t="shared" si="9"/>
        <v>正确</v>
      </c>
      <c r="BE44" s="126"/>
      <c r="BF44" s="126"/>
      <c r="BG44" s="126"/>
      <c r="BH44" s="126"/>
      <c r="BI44" s="126"/>
      <c r="BJ44" s="126"/>
    </row>
    <row r="45" s="5" customFormat="1" ht="49.95" customHeight="1" spans="1:62">
      <c r="A45" s="38">
        <f t="shared" si="1"/>
        <v>41</v>
      </c>
      <c r="B45" s="50" t="s">
        <v>927</v>
      </c>
      <c r="C45" s="40" t="s">
        <v>692</v>
      </c>
      <c r="D45" s="46">
        <v>45593</v>
      </c>
      <c r="E45" s="40" t="s">
        <v>78</v>
      </c>
      <c r="F45" s="47">
        <f t="shared" si="2"/>
        <v>30</v>
      </c>
      <c r="G45" s="44" t="s">
        <v>79</v>
      </c>
      <c r="H45" s="45"/>
      <c r="I45" s="45"/>
      <c r="J45" s="45"/>
      <c r="K45" s="45"/>
      <c r="L45" s="45"/>
      <c r="M45" s="45"/>
      <c r="N45" s="45"/>
      <c r="O45" s="69"/>
      <c r="P45" s="63"/>
      <c r="Q45" s="63"/>
      <c r="R45" s="63"/>
      <c r="S45" s="79">
        <f t="shared" si="3"/>
        <v>0</v>
      </c>
      <c r="T45" s="80"/>
      <c r="U45" s="81">
        <v>1700</v>
      </c>
      <c r="V45" s="82">
        <v>1000</v>
      </c>
      <c r="W45" s="82">
        <v>200</v>
      </c>
      <c r="X45" s="82">
        <v>100</v>
      </c>
      <c r="Y45" s="82">
        <v>100</v>
      </c>
      <c r="Z45" s="82">
        <v>100</v>
      </c>
      <c r="AA45" s="82">
        <v>100</v>
      </c>
      <c r="AB45" s="82">
        <v>100</v>
      </c>
      <c r="AC45" s="95">
        <f t="shared" si="4"/>
        <v>0</v>
      </c>
      <c r="AD45" s="96"/>
      <c r="AE45" s="96"/>
      <c r="AF45" s="96"/>
      <c r="AG45" s="96"/>
      <c r="AH45" s="96"/>
      <c r="AI45" s="103">
        <v>100</v>
      </c>
      <c r="AJ45" s="96"/>
      <c r="AK45" s="96"/>
      <c r="AL45" s="96"/>
      <c r="AM45" s="96"/>
      <c r="AN45" s="96"/>
      <c r="AO45" s="96"/>
      <c r="AP45" s="96"/>
      <c r="AQ45" s="96"/>
      <c r="AR45" s="103"/>
      <c r="AS45" s="112">
        <f t="shared" si="5"/>
        <v>0</v>
      </c>
      <c r="AT45" s="113">
        <f t="shared" si="6"/>
        <v>0</v>
      </c>
      <c r="AU45" s="113">
        <f t="shared" si="7"/>
        <v>1800</v>
      </c>
      <c r="AV45" s="114"/>
      <c r="AW45" s="99"/>
      <c r="AX45" s="99"/>
      <c r="AY45" s="99"/>
      <c r="AZ45" s="99"/>
      <c r="BA45" s="113">
        <f t="shared" si="8"/>
        <v>1800</v>
      </c>
      <c r="BB45" s="104"/>
      <c r="BC45" s="103" t="s">
        <v>85</v>
      </c>
      <c r="BD45" s="120" t="str">
        <f t="shared" si="9"/>
        <v>正确</v>
      </c>
      <c r="BE45" s="126"/>
      <c r="BF45" s="126"/>
      <c r="BG45" s="126"/>
      <c r="BH45" s="126"/>
      <c r="BI45" s="126"/>
      <c r="BJ45" s="126"/>
    </row>
    <row r="46" s="5" customFormat="1" ht="28.95" customHeight="1" spans="1:62">
      <c r="A46" s="38">
        <f t="shared" si="1"/>
        <v>42</v>
      </c>
      <c r="B46" s="55" t="s">
        <v>928</v>
      </c>
      <c r="C46" s="40" t="s">
        <v>676</v>
      </c>
      <c r="D46" s="46">
        <v>45593</v>
      </c>
      <c r="E46" s="40" t="s">
        <v>78</v>
      </c>
      <c r="F46" s="47">
        <f t="shared" si="2"/>
        <v>30</v>
      </c>
      <c r="G46" s="44" t="s">
        <v>79</v>
      </c>
      <c r="H46" s="53"/>
      <c r="I46" s="53"/>
      <c r="J46" s="53"/>
      <c r="K46" s="53"/>
      <c r="L46" s="53"/>
      <c r="M46" s="53"/>
      <c r="N46" s="53"/>
      <c r="O46" s="69"/>
      <c r="P46" s="68"/>
      <c r="Q46" s="68"/>
      <c r="R46" s="68"/>
      <c r="S46" s="79">
        <f t="shared" si="3"/>
        <v>0</v>
      </c>
      <c r="T46" s="86"/>
      <c r="U46" s="81">
        <v>2300</v>
      </c>
      <c r="V46" s="82">
        <v>1200</v>
      </c>
      <c r="W46" s="82">
        <v>300</v>
      </c>
      <c r="X46" s="82">
        <v>200</v>
      </c>
      <c r="Y46" s="82">
        <v>200</v>
      </c>
      <c r="Z46" s="82">
        <v>200</v>
      </c>
      <c r="AA46" s="82">
        <v>100</v>
      </c>
      <c r="AB46" s="82">
        <v>100</v>
      </c>
      <c r="AC46" s="95">
        <f t="shared" si="4"/>
        <v>0</v>
      </c>
      <c r="AD46" s="98"/>
      <c r="AE46" s="99"/>
      <c r="AF46" s="99"/>
      <c r="AG46" s="99"/>
      <c r="AH46" s="99"/>
      <c r="AI46" s="103">
        <f>200+100</f>
        <v>300</v>
      </c>
      <c r="AJ46" s="99"/>
      <c r="AK46" s="99"/>
      <c r="AL46" s="99"/>
      <c r="AM46" s="99"/>
      <c r="AN46" s="99"/>
      <c r="AO46" s="99"/>
      <c r="AP46" s="99"/>
      <c r="AQ46" s="99"/>
      <c r="AR46" s="103"/>
      <c r="AS46" s="112">
        <f t="shared" si="5"/>
        <v>0</v>
      </c>
      <c r="AT46" s="113">
        <f t="shared" si="6"/>
        <v>0</v>
      </c>
      <c r="AU46" s="113">
        <f t="shared" si="7"/>
        <v>2600</v>
      </c>
      <c r="AV46" s="114"/>
      <c r="AW46" s="99"/>
      <c r="AX46" s="99"/>
      <c r="AY46" s="99"/>
      <c r="AZ46" s="99"/>
      <c r="BA46" s="113">
        <f t="shared" si="8"/>
        <v>2600</v>
      </c>
      <c r="BB46" s="104"/>
      <c r="BC46" s="122" t="s">
        <v>929</v>
      </c>
      <c r="BD46" s="120" t="str">
        <f t="shared" si="9"/>
        <v>正确</v>
      </c>
      <c r="BE46" s="126"/>
      <c r="BF46" s="126"/>
      <c r="BG46" s="126"/>
      <c r="BH46" s="126"/>
      <c r="BI46" s="126"/>
      <c r="BJ46" s="126"/>
    </row>
    <row r="47" s="6" customFormat="1" ht="43.95" customHeight="1" spans="1:62">
      <c r="A47" s="38">
        <f t="shared" si="1"/>
        <v>43</v>
      </c>
      <c r="B47" s="55" t="s">
        <v>930</v>
      </c>
      <c r="C47" s="40" t="s">
        <v>141</v>
      </c>
      <c r="D47" s="46">
        <v>45597</v>
      </c>
      <c r="E47" s="40" t="s">
        <v>78</v>
      </c>
      <c r="F47" s="47">
        <f t="shared" si="2"/>
        <v>30</v>
      </c>
      <c r="G47" s="44" t="s">
        <v>79</v>
      </c>
      <c r="H47" s="53"/>
      <c r="I47" s="53"/>
      <c r="J47" s="53"/>
      <c r="K47" s="53"/>
      <c r="L47" s="53"/>
      <c r="M47" s="53"/>
      <c r="N47" s="53"/>
      <c r="O47" s="69"/>
      <c r="P47" s="68"/>
      <c r="Q47" s="68"/>
      <c r="R47" s="68"/>
      <c r="S47" s="79">
        <f t="shared" si="3"/>
        <v>0</v>
      </c>
      <c r="T47" s="86"/>
      <c r="U47" s="81">
        <v>2300</v>
      </c>
      <c r="V47" s="82">
        <v>1200</v>
      </c>
      <c r="W47" s="82">
        <v>300</v>
      </c>
      <c r="X47" s="82">
        <v>200</v>
      </c>
      <c r="Y47" s="82">
        <v>200</v>
      </c>
      <c r="Z47" s="82">
        <v>200</v>
      </c>
      <c r="AA47" s="82">
        <v>100</v>
      </c>
      <c r="AB47" s="82">
        <v>100</v>
      </c>
      <c r="AC47" s="95">
        <f t="shared" si="4"/>
        <v>0</v>
      </c>
      <c r="AD47" s="99"/>
      <c r="AE47" s="99"/>
      <c r="AF47" s="99"/>
      <c r="AG47" s="99"/>
      <c r="AH47" s="99"/>
      <c r="AI47" s="103">
        <v>100</v>
      </c>
      <c r="AJ47" s="99"/>
      <c r="AK47" s="99"/>
      <c r="AL47" s="99"/>
      <c r="AM47" s="99"/>
      <c r="AN47" s="99"/>
      <c r="AO47" s="99"/>
      <c r="AP47" s="99"/>
      <c r="AQ47" s="99"/>
      <c r="AR47" s="103"/>
      <c r="AS47" s="112">
        <f t="shared" si="5"/>
        <v>0</v>
      </c>
      <c r="AT47" s="113">
        <f t="shared" si="6"/>
        <v>0</v>
      </c>
      <c r="AU47" s="113">
        <f t="shared" si="7"/>
        <v>2400</v>
      </c>
      <c r="AV47" s="114"/>
      <c r="AW47" s="99"/>
      <c r="AX47" s="99"/>
      <c r="AY47" s="99"/>
      <c r="AZ47" s="99"/>
      <c r="BA47" s="113">
        <f t="shared" si="8"/>
        <v>2400</v>
      </c>
      <c r="BB47" s="105"/>
      <c r="BC47" s="103" t="s">
        <v>85</v>
      </c>
      <c r="BD47" s="120" t="str">
        <f t="shared" si="9"/>
        <v>正确</v>
      </c>
      <c r="BE47" s="127"/>
      <c r="BF47" s="127"/>
      <c r="BG47" s="127"/>
      <c r="BH47" s="127"/>
      <c r="BI47" s="127"/>
      <c r="BJ47" s="127"/>
    </row>
    <row r="48" s="6" customFormat="1" ht="37.05" customHeight="1" spans="1:62">
      <c r="A48" s="38">
        <f t="shared" si="1"/>
        <v>44</v>
      </c>
      <c r="B48" s="56" t="s">
        <v>931</v>
      </c>
      <c r="C48" s="40" t="s">
        <v>141</v>
      </c>
      <c r="D48" s="46">
        <v>45593</v>
      </c>
      <c r="E48" s="40" t="s">
        <v>78</v>
      </c>
      <c r="F48" s="47">
        <f t="shared" si="2"/>
        <v>30</v>
      </c>
      <c r="G48" s="44" t="s">
        <v>79</v>
      </c>
      <c r="H48" s="53"/>
      <c r="I48" s="53"/>
      <c r="J48" s="53"/>
      <c r="K48" s="53"/>
      <c r="L48" s="53"/>
      <c r="M48" s="53"/>
      <c r="N48" s="53"/>
      <c r="O48" s="62"/>
      <c r="P48" s="68"/>
      <c r="Q48" s="68"/>
      <c r="R48" s="68"/>
      <c r="S48" s="79">
        <f t="shared" si="3"/>
        <v>0</v>
      </c>
      <c r="T48" s="80"/>
      <c r="U48" s="81">
        <v>2300</v>
      </c>
      <c r="V48" s="82">
        <v>1200</v>
      </c>
      <c r="W48" s="82">
        <v>300</v>
      </c>
      <c r="X48" s="82">
        <v>200</v>
      </c>
      <c r="Y48" s="82">
        <v>200</v>
      </c>
      <c r="Z48" s="82">
        <v>200</v>
      </c>
      <c r="AA48" s="82">
        <v>100</v>
      </c>
      <c r="AB48" s="82">
        <v>100</v>
      </c>
      <c r="AC48" s="95">
        <f t="shared" si="4"/>
        <v>0</v>
      </c>
      <c r="AD48" s="98"/>
      <c r="AE48" s="99"/>
      <c r="AF48" s="99"/>
      <c r="AG48" s="99"/>
      <c r="AH48" s="99"/>
      <c r="AI48" s="103">
        <f>100*2+100</f>
        <v>300</v>
      </c>
      <c r="AJ48" s="99"/>
      <c r="AK48" s="99"/>
      <c r="AL48" s="99"/>
      <c r="AM48" s="99"/>
      <c r="AN48" s="99"/>
      <c r="AO48" s="99"/>
      <c r="AP48" s="99"/>
      <c r="AQ48" s="99"/>
      <c r="AR48" s="103"/>
      <c r="AS48" s="112">
        <f t="shared" si="5"/>
        <v>0</v>
      </c>
      <c r="AT48" s="113">
        <f t="shared" si="6"/>
        <v>0</v>
      </c>
      <c r="AU48" s="113">
        <f t="shared" si="7"/>
        <v>2600</v>
      </c>
      <c r="AV48" s="114"/>
      <c r="AW48" s="99"/>
      <c r="AX48" s="99"/>
      <c r="AY48" s="99"/>
      <c r="AZ48" s="99"/>
      <c r="BA48" s="113">
        <f t="shared" si="8"/>
        <v>2600</v>
      </c>
      <c r="BB48" s="105"/>
      <c r="BC48" s="103" t="s">
        <v>932</v>
      </c>
      <c r="BD48" s="120" t="str">
        <f t="shared" si="9"/>
        <v>正确</v>
      </c>
      <c r="BE48" s="127"/>
      <c r="BF48" s="127"/>
      <c r="BG48" s="127"/>
      <c r="BH48" s="127"/>
      <c r="BI48" s="127"/>
      <c r="BJ48" s="127"/>
    </row>
    <row r="49" s="6" customFormat="1" ht="81" customHeight="1" spans="1:62">
      <c r="A49" s="38">
        <f t="shared" si="1"/>
        <v>45</v>
      </c>
      <c r="B49" s="50" t="s">
        <v>933</v>
      </c>
      <c r="C49" s="40" t="s">
        <v>887</v>
      </c>
      <c r="D49" s="46">
        <v>45597</v>
      </c>
      <c r="E49" s="40" t="s">
        <v>78</v>
      </c>
      <c r="F49" s="47">
        <f t="shared" si="2"/>
        <v>30</v>
      </c>
      <c r="G49" s="44" t="s">
        <v>79</v>
      </c>
      <c r="H49" s="45"/>
      <c r="I49" s="45"/>
      <c r="J49" s="45"/>
      <c r="K49" s="45"/>
      <c r="L49" s="45"/>
      <c r="M49" s="45"/>
      <c r="N49" s="45"/>
      <c r="O49" s="69"/>
      <c r="P49" s="63"/>
      <c r="Q49" s="63"/>
      <c r="R49" s="63"/>
      <c r="S49" s="79">
        <f t="shared" si="3"/>
        <v>0</v>
      </c>
      <c r="T49" s="80"/>
      <c r="U49" s="81">
        <v>2500</v>
      </c>
      <c r="V49" s="82">
        <v>1200</v>
      </c>
      <c r="W49" s="82">
        <v>300</v>
      </c>
      <c r="X49" s="82">
        <v>300</v>
      </c>
      <c r="Y49" s="82">
        <v>300</v>
      </c>
      <c r="Z49" s="82">
        <v>200</v>
      </c>
      <c r="AA49" s="82">
        <v>100</v>
      </c>
      <c r="AB49" s="82">
        <v>100</v>
      </c>
      <c r="AC49" s="95">
        <f t="shared" si="4"/>
        <v>0</v>
      </c>
      <c r="AD49" s="96"/>
      <c r="AE49" s="96"/>
      <c r="AF49" s="96"/>
      <c r="AG49" s="96"/>
      <c r="AH49" s="96"/>
      <c r="AI49" s="103">
        <v>100</v>
      </c>
      <c r="AJ49" s="96"/>
      <c r="AK49" s="96"/>
      <c r="AL49" s="96"/>
      <c r="AM49" s="96"/>
      <c r="AN49" s="96"/>
      <c r="AO49" s="96"/>
      <c r="AP49" s="96"/>
      <c r="AQ49" s="96"/>
      <c r="AR49" s="103"/>
      <c r="AS49" s="112">
        <f t="shared" si="5"/>
        <v>0</v>
      </c>
      <c r="AT49" s="113">
        <f t="shared" si="6"/>
        <v>0</v>
      </c>
      <c r="AU49" s="113">
        <f t="shared" si="7"/>
        <v>2600</v>
      </c>
      <c r="AV49" s="114"/>
      <c r="AW49" s="99"/>
      <c r="AX49" s="99"/>
      <c r="AY49" s="99"/>
      <c r="AZ49" s="99"/>
      <c r="BA49" s="113">
        <f t="shared" si="8"/>
        <v>2600</v>
      </c>
      <c r="BB49" s="105"/>
      <c r="BC49" s="103" t="s">
        <v>85</v>
      </c>
      <c r="BD49" s="120" t="str">
        <f t="shared" si="9"/>
        <v>正确</v>
      </c>
      <c r="BE49" s="127"/>
      <c r="BF49" s="127"/>
      <c r="BG49" s="127"/>
      <c r="BH49" s="127"/>
      <c r="BI49" s="127"/>
      <c r="BJ49" s="127"/>
    </row>
    <row r="50" s="5" customFormat="1" ht="33" customHeight="1" spans="1:62">
      <c r="A50" s="38">
        <f t="shared" si="1"/>
        <v>46</v>
      </c>
      <c r="B50" s="50" t="s">
        <v>934</v>
      </c>
      <c r="C50" s="40" t="s">
        <v>887</v>
      </c>
      <c r="D50" s="46">
        <v>45593</v>
      </c>
      <c r="E50" s="40" t="s">
        <v>78</v>
      </c>
      <c r="F50" s="47">
        <f t="shared" si="2"/>
        <v>30</v>
      </c>
      <c r="G50" s="44" t="s">
        <v>79</v>
      </c>
      <c r="H50" s="45"/>
      <c r="I50" s="45"/>
      <c r="J50" s="45"/>
      <c r="K50" s="45"/>
      <c r="L50" s="45"/>
      <c r="M50" s="45"/>
      <c r="N50" s="45"/>
      <c r="O50" s="69"/>
      <c r="P50" s="63"/>
      <c r="Q50" s="63"/>
      <c r="R50" s="63"/>
      <c r="S50" s="79">
        <f t="shared" si="3"/>
        <v>0</v>
      </c>
      <c r="T50" s="80"/>
      <c r="U50" s="81">
        <v>2500</v>
      </c>
      <c r="V50" s="82">
        <v>1200</v>
      </c>
      <c r="W50" s="82">
        <v>300</v>
      </c>
      <c r="X50" s="82">
        <v>300</v>
      </c>
      <c r="Y50" s="82">
        <v>300</v>
      </c>
      <c r="Z50" s="82">
        <v>200</v>
      </c>
      <c r="AA50" s="82">
        <v>100</v>
      </c>
      <c r="AB50" s="82">
        <v>100</v>
      </c>
      <c r="AC50" s="95">
        <f t="shared" si="4"/>
        <v>0</v>
      </c>
      <c r="AD50" s="96"/>
      <c r="AE50" s="96"/>
      <c r="AF50" s="96"/>
      <c r="AG50" s="96"/>
      <c r="AH50" s="96"/>
      <c r="AI50" s="103">
        <v>100</v>
      </c>
      <c r="AJ50" s="96"/>
      <c r="AK50" s="96"/>
      <c r="AL50" s="96"/>
      <c r="AM50" s="96"/>
      <c r="AN50" s="96"/>
      <c r="AO50" s="96"/>
      <c r="AP50" s="96"/>
      <c r="AQ50" s="96"/>
      <c r="AR50" s="103"/>
      <c r="AS50" s="112">
        <f t="shared" si="5"/>
        <v>0</v>
      </c>
      <c r="AT50" s="113">
        <f t="shared" si="6"/>
        <v>0</v>
      </c>
      <c r="AU50" s="113">
        <f t="shared" si="7"/>
        <v>2600</v>
      </c>
      <c r="AV50" s="114"/>
      <c r="AW50" s="99"/>
      <c r="AX50" s="99"/>
      <c r="AY50" s="99"/>
      <c r="AZ50" s="99"/>
      <c r="BA50" s="113">
        <f t="shared" si="8"/>
        <v>2600</v>
      </c>
      <c r="BB50" s="104"/>
      <c r="BC50" s="103" t="s">
        <v>85</v>
      </c>
      <c r="BD50" s="120" t="str">
        <f t="shared" si="9"/>
        <v>正确</v>
      </c>
      <c r="BE50" s="126"/>
      <c r="BF50" s="126"/>
      <c r="BG50" s="126"/>
      <c r="BH50" s="126"/>
      <c r="BI50" s="126"/>
      <c r="BJ50" s="126"/>
    </row>
    <row r="51" s="5" customFormat="1" ht="33" customHeight="1" spans="1:62">
      <c r="A51" s="38">
        <f t="shared" si="1"/>
        <v>47</v>
      </c>
      <c r="B51" s="48" t="s">
        <v>710</v>
      </c>
      <c r="C51" s="40" t="s">
        <v>141</v>
      </c>
      <c r="D51" s="46">
        <v>45612</v>
      </c>
      <c r="E51" s="49" t="s">
        <v>200</v>
      </c>
      <c r="F51" s="47">
        <f t="shared" si="2"/>
        <v>30</v>
      </c>
      <c r="G51" s="44" t="s">
        <v>79</v>
      </c>
      <c r="H51" s="45"/>
      <c r="I51" s="45"/>
      <c r="J51" s="45">
        <v>14</v>
      </c>
      <c r="K51" s="45"/>
      <c r="L51" s="45"/>
      <c r="M51" s="45"/>
      <c r="N51" s="45"/>
      <c r="O51" s="62"/>
      <c r="P51" s="63"/>
      <c r="Q51" s="63"/>
      <c r="R51" s="63"/>
      <c r="S51" s="79">
        <f t="shared" si="3"/>
        <v>0</v>
      </c>
      <c r="T51" s="83" t="s">
        <v>935</v>
      </c>
      <c r="U51" s="81">
        <v>2300</v>
      </c>
      <c r="V51" s="82">
        <v>1200</v>
      </c>
      <c r="W51" s="82">
        <v>300</v>
      </c>
      <c r="X51" s="82">
        <v>200</v>
      </c>
      <c r="Y51" s="82">
        <v>200</v>
      </c>
      <c r="Z51" s="82">
        <v>200</v>
      </c>
      <c r="AA51" s="82">
        <v>100</v>
      </c>
      <c r="AB51" s="82">
        <v>100</v>
      </c>
      <c r="AC51" s="95">
        <f t="shared" si="4"/>
        <v>0</v>
      </c>
      <c r="AD51" s="96"/>
      <c r="AE51" s="96"/>
      <c r="AF51" s="96"/>
      <c r="AG51" s="96"/>
      <c r="AH51" s="96"/>
      <c r="AI51" s="103"/>
      <c r="AJ51" s="96"/>
      <c r="AK51" s="96"/>
      <c r="AL51" s="96"/>
      <c r="AM51" s="96"/>
      <c r="AN51" s="96"/>
      <c r="AO51" s="96"/>
      <c r="AP51" s="96"/>
      <c r="AQ51" s="96"/>
      <c r="AR51" s="103"/>
      <c r="AS51" s="112">
        <f t="shared" si="5"/>
        <v>0</v>
      </c>
      <c r="AT51" s="113">
        <f t="shared" si="6"/>
        <v>1073.33333333333</v>
      </c>
      <c r="AU51" s="113">
        <f t="shared" si="7"/>
        <v>1226.67</v>
      </c>
      <c r="AV51" s="114"/>
      <c r="AW51" s="99"/>
      <c r="AX51" s="99"/>
      <c r="AY51" s="99"/>
      <c r="AZ51" s="99"/>
      <c r="BA51" s="113">
        <f t="shared" si="8"/>
        <v>1226.67</v>
      </c>
      <c r="BB51" s="104"/>
      <c r="BC51" s="103"/>
      <c r="BD51" s="120" t="str">
        <f t="shared" si="9"/>
        <v>正确</v>
      </c>
      <c r="BE51" s="126"/>
      <c r="BF51" s="126"/>
      <c r="BG51" s="126"/>
      <c r="BH51" s="126"/>
      <c r="BI51" s="126"/>
      <c r="BJ51" s="126"/>
    </row>
    <row r="52" s="5" customFormat="1" ht="34.05" customHeight="1" spans="1:62">
      <c r="A52" s="38">
        <f t="shared" si="1"/>
        <v>48</v>
      </c>
      <c r="B52" s="55" t="s">
        <v>936</v>
      </c>
      <c r="C52" s="40" t="s">
        <v>937</v>
      </c>
      <c r="D52" s="46">
        <v>45597</v>
      </c>
      <c r="E52" s="40" t="s">
        <v>78</v>
      </c>
      <c r="F52" s="47">
        <f t="shared" si="2"/>
        <v>30</v>
      </c>
      <c r="G52" s="44" t="s">
        <v>79</v>
      </c>
      <c r="H52" s="45"/>
      <c r="I52" s="45"/>
      <c r="J52" s="45"/>
      <c r="K52" s="45"/>
      <c r="L52" s="45"/>
      <c r="M52" s="45"/>
      <c r="N52" s="45"/>
      <c r="O52" s="69"/>
      <c r="P52" s="63"/>
      <c r="Q52" s="63"/>
      <c r="R52" s="63"/>
      <c r="S52" s="79">
        <f t="shared" si="3"/>
        <v>0</v>
      </c>
      <c r="T52" s="80"/>
      <c r="U52" s="81">
        <v>1700</v>
      </c>
      <c r="V52" s="82">
        <v>1000</v>
      </c>
      <c r="W52" s="82">
        <v>200</v>
      </c>
      <c r="X52" s="82">
        <v>100</v>
      </c>
      <c r="Y52" s="82">
        <v>100</v>
      </c>
      <c r="Z52" s="82">
        <v>100</v>
      </c>
      <c r="AA52" s="82">
        <v>100</v>
      </c>
      <c r="AB52" s="82">
        <v>100</v>
      </c>
      <c r="AC52" s="95">
        <f t="shared" si="4"/>
        <v>0</v>
      </c>
      <c r="AD52" s="97"/>
      <c r="AE52" s="96"/>
      <c r="AF52" s="96"/>
      <c r="AG52" s="96"/>
      <c r="AH52" s="96"/>
      <c r="AI52" s="103">
        <f>200+100</f>
        <v>300</v>
      </c>
      <c r="AJ52" s="96"/>
      <c r="AK52" s="96"/>
      <c r="AL52" s="96"/>
      <c r="AM52" s="96"/>
      <c r="AN52" s="96"/>
      <c r="AO52" s="96"/>
      <c r="AP52" s="96"/>
      <c r="AQ52" s="96"/>
      <c r="AR52" s="103"/>
      <c r="AS52" s="112">
        <f t="shared" si="5"/>
        <v>0</v>
      </c>
      <c r="AT52" s="113">
        <f t="shared" si="6"/>
        <v>0</v>
      </c>
      <c r="AU52" s="113">
        <f t="shared" si="7"/>
        <v>2000</v>
      </c>
      <c r="AV52" s="114"/>
      <c r="AW52" s="99"/>
      <c r="AX52" s="99"/>
      <c r="AY52" s="99"/>
      <c r="AZ52" s="99"/>
      <c r="BA52" s="113">
        <f t="shared" si="8"/>
        <v>2000</v>
      </c>
      <c r="BB52" s="104"/>
      <c r="BC52" s="123" t="s">
        <v>938</v>
      </c>
      <c r="BD52" s="120" t="str">
        <f t="shared" si="9"/>
        <v>正确</v>
      </c>
      <c r="BE52" s="126"/>
      <c r="BF52" s="126"/>
      <c r="BG52" s="126"/>
      <c r="BH52" s="126"/>
      <c r="BI52" s="126"/>
      <c r="BJ52" s="126"/>
    </row>
    <row r="53" s="5" customFormat="1" ht="33" customHeight="1" spans="1:62">
      <c r="A53" s="38">
        <f t="shared" si="1"/>
        <v>49</v>
      </c>
      <c r="B53" s="55" t="s">
        <v>939</v>
      </c>
      <c r="C53" s="40" t="s">
        <v>692</v>
      </c>
      <c r="D53" s="46">
        <v>45593</v>
      </c>
      <c r="E53" s="40" t="s">
        <v>78</v>
      </c>
      <c r="F53" s="47">
        <f t="shared" si="2"/>
        <v>30</v>
      </c>
      <c r="G53" s="44" t="s">
        <v>79</v>
      </c>
      <c r="H53" s="45"/>
      <c r="I53" s="45"/>
      <c r="J53" s="45"/>
      <c r="K53" s="45"/>
      <c r="L53" s="45"/>
      <c r="M53" s="45"/>
      <c r="N53" s="45"/>
      <c r="O53" s="69"/>
      <c r="P53" s="63"/>
      <c r="Q53" s="63"/>
      <c r="R53" s="63"/>
      <c r="S53" s="79">
        <f t="shared" si="3"/>
        <v>0</v>
      </c>
      <c r="T53" s="80"/>
      <c r="U53" s="81">
        <v>1700</v>
      </c>
      <c r="V53" s="82">
        <v>1000</v>
      </c>
      <c r="W53" s="82">
        <v>200</v>
      </c>
      <c r="X53" s="82">
        <v>100</v>
      </c>
      <c r="Y53" s="82">
        <v>100</v>
      </c>
      <c r="Z53" s="82">
        <v>100</v>
      </c>
      <c r="AA53" s="82">
        <v>100</v>
      </c>
      <c r="AB53" s="82">
        <v>100</v>
      </c>
      <c r="AC53" s="95">
        <f t="shared" si="4"/>
        <v>0</v>
      </c>
      <c r="AD53" s="96"/>
      <c r="AE53" s="96"/>
      <c r="AF53" s="96"/>
      <c r="AG53" s="96"/>
      <c r="AH53" s="96"/>
      <c r="AI53" s="103">
        <v>100</v>
      </c>
      <c r="AJ53" s="96"/>
      <c r="AK53" s="96"/>
      <c r="AL53" s="96"/>
      <c r="AM53" s="96"/>
      <c r="AN53" s="96"/>
      <c r="AO53" s="96"/>
      <c r="AP53" s="96"/>
      <c r="AQ53" s="96"/>
      <c r="AR53" s="103"/>
      <c r="AS53" s="112">
        <f t="shared" si="5"/>
        <v>0</v>
      </c>
      <c r="AT53" s="113">
        <f t="shared" si="6"/>
        <v>0</v>
      </c>
      <c r="AU53" s="113">
        <f t="shared" si="7"/>
        <v>1800</v>
      </c>
      <c r="AV53" s="114"/>
      <c r="AW53" s="99"/>
      <c r="AX53" s="99"/>
      <c r="AY53" s="99"/>
      <c r="AZ53" s="99"/>
      <c r="BA53" s="113">
        <f t="shared" si="8"/>
        <v>1800</v>
      </c>
      <c r="BB53" s="104"/>
      <c r="BC53" s="103" t="s">
        <v>85</v>
      </c>
      <c r="BD53" s="120" t="str">
        <f t="shared" si="9"/>
        <v>正确</v>
      </c>
      <c r="BE53" s="126"/>
      <c r="BF53" s="126"/>
      <c r="BG53" s="126"/>
      <c r="BH53" s="126"/>
      <c r="BI53" s="126"/>
      <c r="BJ53" s="126"/>
    </row>
    <row r="54" s="5" customFormat="1" ht="33" customHeight="1" spans="1:62">
      <c r="A54" s="38">
        <f t="shared" si="1"/>
        <v>50</v>
      </c>
      <c r="B54" s="55" t="s">
        <v>940</v>
      </c>
      <c r="C54" s="40" t="s">
        <v>692</v>
      </c>
      <c r="D54" s="46">
        <v>45597</v>
      </c>
      <c r="E54" s="40" t="s">
        <v>78</v>
      </c>
      <c r="F54" s="47">
        <f t="shared" si="2"/>
        <v>30</v>
      </c>
      <c r="G54" s="44" t="s">
        <v>79</v>
      </c>
      <c r="H54" s="45"/>
      <c r="I54" s="45"/>
      <c r="J54" s="45"/>
      <c r="K54" s="45"/>
      <c r="L54" s="45"/>
      <c r="M54" s="45"/>
      <c r="N54" s="45"/>
      <c r="O54" s="69"/>
      <c r="P54" s="63"/>
      <c r="Q54" s="63"/>
      <c r="R54" s="63"/>
      <c r="S54" s="79">
        <f t="shared" si="3"/>
        <v>0</v>
      </c>
      <c r="T54" s="80"/>
      <c r="U54" s="81">
        <v>1700</v>
      </c>
      <c r="V54" s="82">
        <v>1000</v>
      </c>
      <c r="W54" s="82">
        <v>200</v>
      </c>
      <c r="X54" s="82">
        <v>100</v>
      </c>
      <c r="Y54" s="82">
        <v>100</v>
      </c>
      <c r="Z54" s="82">
        <v>100</v>
      </c>
      <c r="AA54" s="82">
        <v>100</v>
      </c>
      <c r="AB54" s="82">
        <v>100</v>
      </c>
      <c r="AC54" s="95">
        <f t="shared" si="4"/>
        <v>0</v>
      </c>
      <c r="AD54" s="96"/>
      <c r="AE54" s="96"/>
      <c r="AF54" s="96"/>
      <c r="AG54" s="96"/>
      <c r="AH54" s="96"/>
      <c r="AI54" s="103">
        <v>100</v>
      </c>
      <c r="AJ54" s="96"/>
      <c r="AK54" s="96"/>
      <c r="AL54" s="96"/>
      <c r="AM54" s="96"/>
      <c r="AN54" s="96"/>
      <c r="AO54" s="96"/>
      <c r="AP54" s="96"/>
      <c r="AQ54" s="96"/>
      <c r="AR54" s="103"/>
      <c r="AS54" s="112">
        <f t="shared" si="5"/>
        <v>0</v>
      </c>
      <c r="AT54" s="113">
        <f t="shared" si="6"/>
        <v>0</v>
      </c>
      <c r="AU54" s="113">
        <f t="shared" si="7"/>
        <v>1800</v>
      </c>
      <c r="AV54" s="114"/>
      <c r="AW54" s="99"/>
      <c r="AX54" s="99"/>
      <c r="AY54" s="99"/>
      <c r="AZ54" s="99"/>
      <c r="BA54" s="113">
        <f t="shared" si="8"/>
        <v>1800</v>
      </c>
      <c r="BB54" s="104"/>
      <c r="BC54" s="103" t="s">
        <v>85</v>
      </c>
      <c r="BD54" s="120" t="str">
        <f t="shared" si="9"/>
        <v>正确</v>
      </c>
      <c r="BE54" s="126"/>
      <c r="BF54" s="126"/>
      <c r="BG54" s="126"/>
      <c r="BH54" s="126"/>
      <c r="BI54" s="126"/>
      <c r="BJ54" s="126"/>
    </row>
    <row r="55" s="5" customFormat="1" ht="33" customHeight="1" spans="1:62">
      <c r="A55" s="38">
        <f t="shared" si="1"/>
        <v>51</v>
      </c>
      <c r="B55" s="55" t="s">
        <v>941</v>
      </c>
      <c r="C55" s="40" t="s">
        <v>692</v>
      </c>
      <c r="D55" s="46">
        <v>45593</v>
      </c>
      <c r="E55" s="40" t="s">
        <v>78</v>
      </c>
      <c r="F55" s="47">
        <f t="shared" si="2"/>
        <v>30</v>
      </c>
      <c r="G55" s="44" t="s">
        <v>79</v>
      </c>
      <c r="H55" s="45"/>
      <c r="I55" s="45"/>
      <c r="J55" s="45"/>
      <c r="K55" s="45"/>
      <c r="L55" s="45"/>
      <c r="M55" s="45"/>
      <c r="N55" s="45"/>
      <c r="O55" s="69"/>
      <c r="P55" s="63"/>
      <c r="Q55" s="63"/>
      <c r="R55" s="63"/>
      <c r="S55" s="79">
        <f t="shared" si="3"/>
        <v>0</v>
      </c>
      <c r="T55" s="80"/>
      <c r="U55" s="81">
        <v>1700</v>
      </c>
      <c r="V55" s="82">
        <v>1000</v>
      </c>
      <c r="W55" s="82">
        <v>200</v>
      </c>
      <c r="X55" s="82">
        <v>100</v>
      </c>
      <c r="Y55" s="82">
        <v>100</v>
      </c>
      <c r="Z55" s="82">
        <v>100</v>
      </c>
      <c r="AA55" s="82">
        <v>100</v>
      </c>
      <c r="AB55" s="82">
        <v>100</v>
      </c>
      <c r="AC55" s="95">
        <f t="shared" si="4"/>
        <v>0</v>
      </c>
      <c r="AD55" s="96"/>
      <c r="AE55" s="96"/>
      <c r="AF55" s="96"/>
      <c r="AG55" s="96"/>
      <c r="AH55" s="96"/>
      <c r="AI55" s="103">
        <v>100</v>
      </c>
      <c r="AJ55" s="96"/>
      <c r="AK55" s="96"/>
      <c r="AL55" s="96"/>
      <c r="AM55" s="96"/>
      <c r="AN55" s="96"/>
      <c r="AO55" s="96"/>
      <c r="AP55" s="96"/>
      <c r="AQ55" s="96"/>
      <c r="AR55" s="103"/>
      <c r="AS55" s="112">
        <f t="shared" si="5"/>
        <v>0</v>
      </c>
      <c r="AT55" s="113">
        <f t="shared" si="6"/>
        <v>0</v>
      </c>
      <c r="AU55" s="113">
        <f t="shared" si="7"/>
        <v>1800</v>
      </c>
      <c r="AV55" s="114"/>
      <c r="AW55" s="99"/>
      <c r="AX55" s="99"/>
      <c r="AY55" s="99"/>
      <c r="AZ55" s="99"/>
      <c r="BA55" s="113">
        <f t="shared" si="8"/>
        <v>1800</v>
      </c>
      <c r="BB55" s="104"/>
      <c r="BC55" s="103" t="s">
        <v>85</v>
      </c>
      <c r="BD55" s="120" t="str">
        <f t="shared" si="9"/>
        <v>正确</v>
      </c>
      <c r="BE55" s="126"/>
      <c r="BF55" s="126"/>
      <c r="BG55" s="126"/>
      <c r="BH55" s="126"/>
      <c r="BI55" s="126"/>
      <c r="BJ55" s="126"/>
    </row>
    <row r="56" s="5" customFormat="1" ht="33" customHeight="1" spans="1:62">
      <c r="A56" s="38">
        <f t="shared" si="1"/>
        <v>52</v>
      </c>
      <c r="B56" s="55" t="s">
        <v>942</v>
      </c>
      <c r="C56" s="40" t="s">
        <v>692</v>
      </c>
      <c r="D56" s="46">
        <v>45593</v>
      </c>
      <c r="E56" s="40" t="s">
        <v>78</v>
      </c>
      <c r="F56" s="47">
        <f t="shared" si="2"/>
        <v>30</v>
      </c>
      <c r="G56" s="44" t="s">
        <v>79</v>
      </c>
      <c r="H56" s="45"/>
      <c r="I56" s="45"/>
      <c r="J56" s="45"/>
      <c r="K56" s="45"/>
      <c r="L56" s="45"/>
      <c r="M56" s="45"/>
      <c r="N56" s="45"/>
      <c r="O56" s="69"/>
      <c r="P56" s="63"/>
      <c r="Q56" s="63"/>
      <c r="R56" s="63"/>
      <c r="S56" s="79">
        <f t="shared" si="3"/>
        <v>0</v>
      </c>
      <c r="T56" s="80"/>
      <c r="U56" s="81">
        <v>1700</v>
      </c>
      <c r="V56" s="82">
        <v>1000</v>
      </c>
      <c r="W56" s="82">
        <v>200</v>
      </c>
      <c r="X56" s="82">
        <v>100</v>
      </c>
      <c r="Y56" s="82">
        <v>100</v>
      </c>
      <c r="Z56" s="82">
        <v>100</v>
      </c>
      <c r="AA56" s="82">
        <v>100</v>
      </c>
      <c r="AB56" s="82">
        <v>100</v>
      </c>
      <c r="AC56" s="95">
        <f t="shared" si="4"/>
        <v>0</v>
      </c>
      <c r="AD56" s="96"/>
      <c r="AE56" s="96"/>
      <c r="AF56" s="96"/>
      <c r="AG56" s="96"/>
      <c r="AH56" s="96"/>
      <c r="AI56" s="103">
        <v>100</v>
      </c>
      <c r="AJ56" s="96"/>
      <c r="AK56" s="96"/>
      <c r="AL56" s="96"/>
      <c r="AM56" s="96"/>
      <c r="AN56" s="96"/>
      <c r="AO56" s="96"/>
      <c r="AP56" s="96"/>
      <c r="AQ56" s="96"/>
      <c r="AR56" s="103"/>
      <c r="AS56" s="112">
        <f t="shared" si="5"/>
        <v>0</v>
      </c>
      <c r="AT56" s="113">
        <f t="shared" si="6"/>
        <v>0</v>
      </c>
      <c r="AU56" s="113">
        <f t="shared" si="7"/>
        <v>1800</v>
      </c>
      <c r="AV56" s="114"/>
      <c r="AW56" s="99"/>
      <c r="AX56" s="99"/>
      <c r="AY56" s="99"/>
      <c r="AZ56" s="99"/>
      <c r="BA56" s="113">
        <f t="shared" si="8"/>
        <v>1800</v>
      </c>
      <c r="BB56" s="104"/>
      <c r="BC56" s="103" t="s">
        <v>85</v>
      </c>
      <c r="BD56" s="120" t="str">
        <f t="shared" si="9"/>
        <v>正确</v>
      </c>
      <c r="BE56" s="126"/>
      <c r="BF56" s="126"/>
      <c r="BG56" s="126"/>
      <c r="BH56" s="126"/>
      <c r="BI56" s="126"/>
      <c r="BJ56" s="126"/>
    </row>
    <row r="57" s="5" customFormat="1" ht="33" customHeight="1" spans="1:62">
      <c r="A57" s="38">
        <f t="shared" si="1"/>
        <v>53</v>
      </c>
      <c r="B57" s="55" t="s">
        <v>943</v>
      </c>
      <c r="C57" s="40" t="s">
        <v>692</v>
      </c>
      <c r="D57" s="46">
        <v>45594</v>
      </c>
      <c r="E57" s="40" t="s">
        <v>78</v>
      </c>
      <c r="F57" s="47">
        <f t="shared" si="2"/>
        <v>30</v>
      </c>
      <c r="G57" s="44" t="s">
        <v>79</v>
      </c>
      <c r="H57" s="45"/>
      <c r="I57" s="45"/>
      <c r="J57" s="45"/>
      <c r="K57" s="45"/>
      <c r="L57" s="45"/>
      <c r="M57" s="45"/>
      <c r="N57" s="45"/>
      <c r="O57" s="69"/>
      <c r="P57" s="63"/>
      <c r="Q57" s="63"/>
      <c r="R57" s="63"/>
      <c r="S57" s="79">
        <f t="shared" si="3"/>
        <v>0</v>
      </c>
      <c r="T57" s="80"/>
      <c r="U57" s="81">
        <v>1700</v>
      </c>
      <c r="V57" s="82">
        <v>1000</v>
      </c>
      <c r="W57" s="82">
        <v>200</v>
      </c>
      <c r="X57" s="82">
        <v>100</v>
      </c>
      <c r="Y57" s="82">
        <v>100</v>
      </c>
      <c r="Z57" s="82">
        <v>100</v>
      </c>
      <c r="AA57" s="82">
        <v>100</v>
      </c>
      <c r="AB57" s="82">
        <v>100</v>
      </c>
      <c r="AC57" s="95">
        <f t="shared" si="4"/>
        <v>0</v>
      </c>
      <c r="AD57" s="96"/>
      <c r="AE57" s="96"/>
      <c r="AF57" s="96"/>
      <c r="AG57" s="96"/>
      <c r="AH57" s="96"/>
      <c r="AI57" s="103">
        <v>100</v>
      </c>
      <c r="AJ57" s="96"/>
      <c r="AK57" s="96"/>
      <c r="AL57" s="96"/>
      <c r="AM57" s="96"/>
      <c r="AN57" s="96"/>
      <c r="AO57" s="96"/>
      <c r="AP57" s="96"/>
      <c r="AQ57" s="96"/>
      <c r="AR57" s="103"/>
      <c r="AS57" s="112">
        <f t="shared" si="5"/>
        <v>0</v>
      </c>
      <c r="AT57" s="113">
        <f t="shared" si="6"/>
        <v>0</v>
      </c>
      <c r="AU57" s="113">
        <f t="shared" si="7"/>
        <v>1800</v>
      </c>
      <c r="AV57" s="114"/>
      <c r="AW57" s="99"/>
      <c r="AX57" s="99"/>
      <c r="AY57" s="99"/>
      <c r="AZ57" s="99"/>
      <c r="BA57" s="113">
        <f t="shared" si="8"/>
        <v>1800</v>
      </c>
      <c r="BB57" s="104"/>
      <c r="BC57" s="103" t="s">
        <v>85</v>
      </c>
      <c r="BD57" s="120" t="str">
        <f t="shared" si="9"/>
        <v>正确</v>
      </c>
      <c r="BE57" s="126"/>
      <c r="BF57" s="126"/>
      <c r="BG57" s="126"/>
      <c r="BH57" s="126"/>
      <c r="BI57" s="126"/>
      <c r="BJ57" s="126"/>
    </row>
    <row r="58" s="5" customFormat="1" ht="33" customHeight="1" spans="1:62">
      <c r="A58" s="38">
        <f t="shared" si="1"/>
        <v>54</v>
      </c>
      <c r="B58" s="55" t="s">
        <v>944</v>
      </c>
      <c r="C58" s="40" t="s">
        <v>692</v>
      </c>
      <c r="D58" s="46">
        <v>45593</v>
      </c>
      <c r="E58" s="40" t="s">
        <v>78</v>
      </c>
      <c r="F58" s="47">
        <f t="shared" si="2"/>
        <v>30</v>
      </c>
      <c r="G58" s="44" t="s">
        <v>79</v>
      </c>
      <c r="H58" s="45"/>
      <c r="I58" s="45"/>
      <c r="J58" s="45"/>
      <c r="K58" s="45"/>
      <c r="L58" s="45"/>
      <c r="M58" s="45"/>
      <c r="N58" s="45"/>
      <c r="O58" s="69"/>
      <c r="P58" s="63"/>
      <c r="Q58" s="63"/>
      <c r="R58" s="63"/>
      <c r="S58" s="79">
        <f t="shared" si="3"/>
        <v>0</v>
      </c>
      <c r="T58" s="80"/>
      <c r="U58" s="81">
        <v>1700</v>
      </c>
      <c r="V58" s="82">
        <v>1000</v>
      </c>
      <c r="W58" s="82">
        <v>200</v>
      </c>
      <c r="X58" s="82">
        <v>100</v>
      </c>
      <c r="Y58" s="82">
        <v>100</v>
      </c>
      <c r="Z58" s="82">
        <v>100</v>
      </c>
      <c r="AA58" s="82">
        <v>100</v>
      </c>
      <c r="AB58" s="82">
        <v>100</v>
      </c>
      <c r="AC58" s="95">
        <f t="shared" si="4"/>
        <v>0</v>
      </c>
      <c r="AD58" s="96"/>
      <c r="AE58" s="96"/>
      <c r="AF58" s="96"/>
      <c r="AG58" s="96"/>
      <c r="AH58" s="96"/>
      <c r="AI58" s="103">
        <v>100</v>
      </c>
      <c r="AJ58" s="96"/>
      <c r="AK58" s="96"/>
      <c r="AL58" s="96"/>
      <c r="AM58" s="96"/>
      <c r="AN58" s="96"/>
      <c r="AO58" s="96"/>
      <c r="AP58" s="96"/>
      <c r="AQ58" s="96"/>
      <c r="AR58" s="103"/>
      <c r="AS58" s="112">
        <f t="shared" si="5"/>
        <v>0</v>
      </c>
      <c r="AT58" s="113">
        <f t="shared" si="6"/>
        <v>0</v>
      </c>
      <c r="AU58" s="113">
        <f t="shared" si="7"/>
        <v>1800</v>
      </c>
      <c r="AV58" s="114"/>
      <c r="AW58" s="99"/>
      <c r="AX58" s="99"/>
      <c r="AY58" s="99"/>
      <c r="AZ58" s="99"/>
      <c r="BA58" s="113">
        <f t="shared" si="8"/>
        <v>1800</v>
      </c>
      <c r="BB58" s="104"/>
      <c r="BC58" s="103" t="s">
        <v>85</v>
      </c>
      <c r="BD58" s="120" t="str">
        <f t="shared" si="9"/>
        <v>正确</v>
      </c>
      <c r="BE58" s="126"/>
      <c r="BF58" s="126"/>
      <c r="BG58" s="126"/>
      <c r="BH58" s="126"/>
      <c r="BI58" s="126"/>
      <c r="BJ58" s="126"/>
    </row>
    <row r="59" s="5" customFormat="1" ht="33" customHeight="1" spans="1:62">
      <c r="A59" s="38">
        <f t="shared" si="1"/>
        <v>55</v>
      </c>
      <c r="B59" s="55" t="s">
        <v>945</v>
      </c>
      <c r="C59" s="40" t="s">
        <v>902</v>
      </c>
      <c r="D59" s="46">
        <v>45597</v>
      </c>
      <c r="E59" s="40" t="s">
        <v>78</v>
      </c>
      <c r="F59" s="47">
        <f t="shared" si="2"/>
        <v>30</v>
      </c>
      <c r="G59" s="44" t="s">
        <v>79</v>
      </c>
      <c r="H59" s="45"/>
      <c r="I59" s="45"/>
      <c r="J59" s="45"/>
      <c r="K59" s="45"/>
      <c r="L59" s="45"/>
      <c r="M59" s="45"/>
      <c r="N59" s="45"/>
      <c r="O59" s="69"/>
      <c r="P59" s="63"/>
      <c r="Q59" s="63"/>
      <c r="R59" s="63"/>
      <c r="S59" s="79">
        <f t="shared" si="3"/>
        <v>0</v>
      </c>
      <c r="T59" s="80"/>
      <c r="U59" s="81">
        <v>2000</v>
      </c>
      <c r="V59" s="82">
        <v>1100</v>
      </c>
      <c r="W59" s="82">
        <v>200</v>
      </c>
      <c r="X59" s="82">
        <v>200</v>
      </c>
      <c r="Y59" s="82">
        <v>100</v>
      </c>
      <c r="Z59" s="82">
        <v>200</v>
      </c>
      <c r="AA59" s="82">
        <v>100</v>
      </c>
      <c r="AB59" s="82">
        <v>100</v>
      </c>
      <c r="AC59" s="95">
        <f t="shared" si="4"/>
        <v>0</v>
      </c>
      <c r="AD59" s="96"/>
      <c r="AE59" s="96"/>
      <c r="AF59" s="96"/>
      <c r="AG59" s="96"/>
      <c r="AH59" s="96"/>
      <c r="AI59" s="103">
        <v>100</v>
      </c>
      <c r="AJ59" s="96"/>
      <c r="AK59" s="96"/>
      <c r="AL59" s="96"/>
      <c r="AM59" s="96"/>
      <c r="AN59" s="96"/>
      <c r="AO59" s="96"/>
      <c r="AP59" s="96"/>
      <c r="AQ59" s="96"/>
      <c r="AR59" s="103"/>
      <c r="AS59" s="112">
        <f t="shared" si="5"/>
        <v>0</v>
      </c>
      <c r="AT59" s="113">
        <f t="shared" si="6"/>
        <v>0</v>
      </c>
      <c r="AU59" s="113">
        <f t="shared" si="7"/>
        <v>2100</v>
      </c>
      <c r="AV59" s="114"/>
      <c r="AW59" s="99"/>
      <c r="AX59" s="99"/>
      <c r="AY59" s="99"/>
      <c r="AZ59" s="99"/>
      <c r="BA59" s="113">
        <f t="shared" si="8"/>
        <v>2100</v>
      </c>
      <c r="BB59" s="104"/>
      <c r="BC59" s="103" t="s">
        <v>85</v>
      </c>
      <c r="BD59" s="120" t="str">
        <f t="shared" si="9"/>
        <v>正确</v>
      </c>
      <c r="BE59" s="126"/>
      <c r="BF59" s="126"/>
      <c r="BG59" s="126"/>
      <c r="BH59" s="126"/>
      <c r="BI59" s="126"/>
      <c r="BJ59" s="126"/>
    </row>
    <row r="60" s="5" customFormat="1" ht="37.05" customHeight="1" spans="1:62">
      <c r="A60" s="38">
        <f t="shared" si="1"/>
        <v>56</v>
      </c>
      <c r="B60" s="50" t="s">
        <v>946</v>
      </c>
      <c r="C60" s="40" t="s">
        <v>263</v>
      </c>
      <c r="D60" s="46">
        <v>45597</v>
      </c>
      <c r="E60" s="40" t="s">
        <v>78</v>
      </c>
      <c r="F60" s="47">
        <f t="shared" si="2"/>
        <v>30</v>
      </c>
      <c r="G60" s="44" t="s">
        <v>79</v>
      </c>
      <c r="H60" s="53"/>
      <c r="I60" s="53"/>
      <c r="J60" s="53"/>
      <c r="K60" s="53"/>
      <c r="L60" s="53"/>
      <c r="M60" s="53"/>
      <c r="N60" s="53"/>
      <c r="O60" s="69"/>
      <c r="P60" s="68"/>
      <c r="Q60" s="68"/>
      <c r="R60" s="68"/>
      <c r="S60" s="79">
        <f t="shared" si="3"/>
        <v>0</v>
      </c>
      <c r="T60" s="83" t="s">
        <v>947</v>
      </c>
      <c r="U60" s="87">
        <v>1400</v>
      </c>
      <c r="V60" s="82">
        <v>500</v>
      </c>
      <c r="W60" s="82">
        <v>100</v>
      </c>
      <c r="X60" s="82">
        <v>300</v>
      </c>
      <c r="Y60" s="82">
        <v>100</v>
      </c>
      <c r="Z60" s="82">
        <v>200</v>
      </c>
      <c r="AA60" s="82">
        <v>100</v>
      </c>
      <c r="AB60" s="82">
        <v>100</v>
      </c>
      <c r="AC60" s="95">
        <f t="shared" si="4"/>
        <v>0</v>
      </c>
      <c r="AD60" s="99"/>
      <c r="AE60" s="99"/>
      <c r="AF60" s="99"/>
      <c r="AG60" s="99"/>
      <c r="AH60" s="99"/>
      <c r="AI60" s="103">
        <v>100</v>
      </c>
      <c r="AJ60" s="99"/>
      <c r="AK60" s="99"/>
      <c r="AL60" s="99"/>
      <c r="AM60" s="99"/>
      <c r="AN60" s="99"/>
      <c r="AO60" s="99"/>
      <c r="AP60" s="99"/>
      <c r="AQ60" s="99"/>
      <c r="AR60" s="103"/>
      <c r="AS60" s="112">
        <f t="shared" si="5"/>
        <v>0</v>
      </c>
      <c r="AT60" s="113">
        <f t="shared" si="6"/>
        <v>0</v>
      </c>
      <c r="AU60" s="113">
        <f t="shared" si="7"/>
        <v>1500</v>
      </c>
      <c r="AV60" s="114"/>
      <c r="AW60" s="99"/>
      <c r="AX60" s="99"/>
      <c r="AY60" s="99"/>
      <c r="AZ60" s="99"/>
      <c r="BA60" s="113">
        <f t="shared" si="8"/>
        <v>1500</v>
      </c>
      <c r="BB60" s="104"/>
      <c r="BC60" s="103" t="s">
        <v>85</v>
      </c>
      <c r="BD60" s="120" t="str">
        <f t="shared" si="9"/>
        <v>正确</v>
      </c>
      <c r="BE60" s="126"/>
      <c r="BF60" s="126"/>
      <c r="BG60" s="126"/>
      <c r="BH60" s="126"/>
      <c r="BI60" s="126"/>
      <c r="BJ60" s="126"/>
    </row>
    <row r="61" s="6" customFormat="1" ht="48" customHeight="1" spans="1:62">
      <c r="A61" s="38">
        <f t="shared" si="1"/>
        <v>57</v>
      </c>
      <c r="B61" s="50" t="s">
        <v>948</v>
      </c>
      <c r="C61" s="40" t="s">
        <v>902</v>
      </c>
      <c r="D61" s="41">
        <v>45597</v>
      </c>
      <c r="E61" s="40" t="s">
        <v>78</v>
      </c>
      <c r="F61" s="47">
        <f t="shared" si="2"/>
        <v>30</v>
      </c>
      <c r="G61" s="44" t="s">
        <v>79</v>
      </c>
      <c r="H61" s="53"/>
      <c r="I61" s="53"/>
      <c r="J61" s="53"/>
      <c r="K61" s="53"/>
      <c r="L61" s="53"/>
      <c r="M61" s="53"/>
      <c r="N61" s="53"/>
      <c r="O61" s="69"/>
      <c r="P61" s="68"/>
      <c r="Q61" s="68"/>
      <c r="R61" s="68"/>
      <c r="S61" s="79">
        <f t="shared" si="3"/>
        <v>0</v>
      </c>
      <c r="T61" s="80"/>
      <c r="U61" s="81">
        <v>2300</v>
      </c>
      <c r="V61" s="82">
        <v>1200</v>
      </c>
      <c r="W61" s="82">
        <v>300</v>
      </c>
      <c r="X61" s="82">
        <v>200</v>
      </c>
      <c r="Y61" s="82">
        <v>200</v>
      </c>
      <c r="Z61" s="82">
        <v>200</v>
      </c>
      <c r="AA61" s="82">
        <v>100</v>
      </c>
      <c r="AB61" s="82">
        <v>100</v>
      </c>
      <c r="AC61" s="95">
        <f t="shared" si="4"/>
        <v>0</v>
      </c>
      <c r="AD61" s="99"/>
      <c r="AE61" s="99"/>
      <c r="AF61" s="99"/>
      <c r="AG61" s="99"/>
      <c r="AH61" s="99"/>
      <c r="AI61" s="103">
        <v>100</v>
      </c>
      <c r="AJ61" s="99"/>
      <c r="AK61" s="99"/>
      <c r="AL61" s="99"/>
      <c r="AM61" s="99"/>
      <c r="AN61" s="105">
        <v>100</v>
      </c>
      <c r="AO61" s="99"/>
      <c r="AP61" s="99"/>
      <c r="AQ61" s="99"/>
      <c r="AR61" s="103"/>
      <c r="AS61" s="112">
        <f t="shared" si="5"/>
        <v>0</v>
      </c>
      <c r="AT61" s="113">
        <f t="shared" si="6"/>
        <v>0</v>
      </c>
      <c r="AU61" s="113">
        <f t="shared" si="7"/>
        <v>2500</v>
      </c>
      <c r="AV61" s="114"/>
      <c r="AW61" s="99"/>
      <c r="AX61" s="99"/>
      <c r="AY61" s="99"/>
      <c r="AZ61" s="99"/>
      <c r="BA61" s="113">
        <f t="shared" si="8"/>
        <v>2500</v>
      </c>
      <c r="BB61" s="105"/>
      <c r="BC61" s="103" t="s">
        <v>903</v>
      </c>
      <c r="BD61" s="120" t="str">
        <f t="shared" si="9"/>
        <v>正确</v>
      </c>
      <c r="BE61" s="127"/>
      <c r="BF61" s="127"/>
      <c r="BG61" s="127"/>
      <c r="BH61" s="127"/>
      <c r="BI61" s="127"/>
      <c r="BJ61" s="127"/>
    </row>
    <row r="62" s="6" customFormat="1" ht="57" customHeight="1" spans="1:62">
      <c r="A62" s="38">
        <f t="shared" si="1"/>
        <v>58</v>
      </c>
      <c r="B62" s="50" t="s">
        <v>949</v>
      </c>
      <c r="C62" s="40" t="s">
        <v>692</v>
      </c>
      <c r="D62" s="41">
        <v>45596</v>
      </c>
      <c r="E62" s="40" t="s">
        <v>78</v>
      </c>
      <c r="F62" s="47">
        <f t="shared" si="2"/>
        <v>30</v>
      </c>
      <c r="G62" s="44" t="s">
        <v>79</v>
      </c>
      <c r="H62" s="53"/>
      <c r="I62" s="53"/>
      <c r="J62" s="53"/>
      <c r="K62" s="53"/>
      <c r="L62" s="53"/>
      <c r="M62" s="53"/>
      <c r="N62" s="53"/>
      <c r="O62" s="69"/>
      <c r="P62" s="68"/>
      <c r="Q62" s="68"/>
      <c r="R62" s="68"/>
      <c r="S62" s="79">
        <f t="shared" si="3"/>
        <v>0</v>
      </c>
      <c r="T62" s="83"/>
      <c r="U62" s="81">
        <v>1700</v>
      </c>
      <c r="V62" s="82">
        <v>1000</v>
      </c>
      <c r="W62" s="82">
        <v>200</v>
      </c>
      <c r="X62" s="82">
        <v>100</v>
      </c>
      <c r="Y62" s="82">
        <v>100</v>
      </c>
      <c r="Z62" s="82">
        <v>100</v>
      </c>
      <c r="AA62" s="82">
        <v>100</v>
      </c>
      <c r="AB62" s="82">
        <v>100</v>
      </c>
      <c r="AC62" s="95">
        <f t="shared" si="4"/>
        <v>0</v>
      </c>
      <c r="AD62" s="99"/>
      <c r="AE62" s="99"/>
      <c r="AF62" s="99"/>
      <c r="AG62" s="99"/>
      <c r="AH62" s="99"/>
      <c r="AI62" s="103">
        <v>100</v>
      </c>
      <c r="AJ62" s="99"/>
      <c r="AK62" s="99"/>
      <c r="AL62" s="99"/>
      <c r="AM62" s="99"/>
      <c r="AN62" s="99"/>
      <c r="AO62" s="99"/>
      <c r="AP62" s="99"/>
      <c r="AQ62" s="99"/>
      <c r="AR62" s="103"/>
      <c r="AS62" s="112">
        <f t="shared" si="5"/>
        <v>0</v>
      </c>
      <c r="AT62" s="113">
        <f t="shared" si="6"/>
        <v>0</v>
      </c>
      <c r="AU62" s="113">
        <f t="shared" si="7"/>
        <v>1800</v>
      </c>
      <c r="AV62" s="114"/>
      <c r="AW62" s="99"/>
      <c r="AX62" s="99"/>
      <c r="AY62" s="99"/>
      <c r="AZ62" s="99"/>
      <c r="BA62" s="113">
        <f t="shared" si="8"/>
        <v>1800</v>
      </c>
      <c r="BB62" s="105"/>
      <c r="BC62" s="103" t="s">
        <v>85</v>
      </c>
      <c r="BD62" s="120" t="str">
        <f t="shared" si="9"/>
        <v>正确</v>
      </c>
      <c r="BE62" s="127"/>
      <c r="BF62" s="127"/>
      <c r="BG62" s="127"/>
      <c r="BH62" s="127"/>
      <c r="BI62" s="127"/>
      <c r="BJ62" s="127"/>
    </row>
    <row r="63" s="6" customFormat="1" ht="40.05" customHeight="1" spans="1:62">
      <c r="A63" s="38">
        <f t="shared" si="1"/>
        <v>59</v>
      </c>
      <c r="B63" s="50" t="s">
        <v>950</v>
      </c>
      <c r="C63" s="40" t="s">
        <v>141</v>
      </c>
      <c r="D63" s="41">
        <v>45606</v>
      </c>
      <c r="E63" s="40" t="s">
        <v>78</v>
      </c>
      <c r="F63" s="47">
        <f t="shared" si="2"/>
        <v>30</v>
      </c>
      <c r="G63" s="44" t="s">
        <v>79</v>
      </c>
      <c r="H63" s="45"/>
      <c r="I63" s="45"/>
      <c r="J63" s="45"/>
      <c r="K63" s="45"/>
      <c r="L63" s="45"/>
      <c r="M63" s="45"/>
      <c r="N63" s="45"/>
      <c r="O63" s="69"/>
      <c r="P63" s="63"/>
      <c r="Q63" s="63"/>
      <c r="R63" s="63"/>
      <c r="S63" s="79">
        <f t="shared" si="3"/>
        <v>0</v>
      </c>
      <c r="T63" s="80"/>
      <c r="U63" s="81">
        <v>2300</v>
      </c>
      <c r="V63" s="82">
        <v>1200</v>
      </c>
      <c r="W63" s="82">
        <v>300</v>
      </c>
      <c r="X63" s="82">
        <v>200</v>
      </c>
      <c r="Y63" s="82">
        <v>200</v>
      </c>
      <c r="Z63" s="82">
        <v>200</v>
      </c>
      <c r="AA63" s="82">
        <v>100</v>
      </c>
      <c r="AB63" s="82">
        <v>100</v>
      </c>
      <c r="AC63" s="95">
        <f t="shared" si="4"/>
        <v>0</v>
      </c>
      <c r="AD63" s="96"/>
      <c r="AE63" s="96"/>
      <c r="AF63" s="96"/>
      <c r="AG63" s="96"/>
      <c r="AH63" s="96"/>
      <c r="AI63" s="103">
        <v>100</v>
      </c>
      <c r="AJ63" s="96"/>
      <c r="AK63" s="96"/>
      <c r="AL63" s="96"/>
      <c r="AM63" s="96"/>
      <c r="AN63" s="96"/>
      <c r="AO63" s="96"/>
      <c r="AP63" s="96"/>
      <c r="AQ63" s="96"/>
      <c r="AR63" s="103"/>
      <c r="AS63" s="112">
        <f t="shared" si="5"/>
        <v>0</v>
      </c>
      <c r="AT63" s="113">
        <f t="shared" si="6"/>
        <v>0</v>
      </c>
      <c r="AU63" s="113">
        <f t="shared" si="7"/>
        <v>2400</v>
      </c>
      <c r="AV63" s="114"/>
      <c r="AW63" s="99"/>
      <c r="AX63" s="99"/>
      <c r="AY63" s="99"/>
      <c r="AZ63" s="99"/>
      <c r="BA63" s="113">
        <f t="shared" si="8"/>
        <v>2400</v>
      </c>
      <c r="BB63" s="105"/>
      <c r="BC63" s="103" t="s">
        <v>85</v>
      </c>
      <c r="BD63" s="120" t="str">
        <f t="shared" si="9"/>
        <v>正确</v>
      </c>
      <c r="BE63" s="127"/>
      <c r="BF63" s="127"/>
      <c r="BG63" s="127"/>
      <c r="BH63" s="127"/>
      <c r="BI63" s="127"/>
      <c r="BJ63" s="127"/>
    </row>
    <row r="64" s="5" customFormat="1" ht="33" customHeight="1" spans="1:62">
      <c r="A64" s="38">
        <f t="shared" si="1"/>
        <v>60</v>
      </c>
      <c r="B64" s="50" t="s">
        <v>951</v>
      </c>
      <c r="C64" s="40" t="s">
        <v>692</v>
      </c>
      <c r="D64" s="41">
        <v>45597</v>
      </c>
      <c r="E64" s="40" t="s">
        <v>78</v>
      </c>
      <c r="F64" s="47">
        <f t="shared" si="2"/>
        <v>30</v>
      </c>
      <c r="G64" s="44" t="s">
        <v>79</v>
      </c>
      <c r="H64" s="45"/>
      <c r="I64" s="45"/>
      <c r="J64" s="45"/>
      <c r="K64" s="45"/>
      <c r="L64" s="45"/>
      <c r="M64" s="45"/>
      <c r="N64" s="45"/>
      <c r="O64" s="69"/>
      <c r="P64" s="63"/>
      <c r="Q64" s="63"/>
      <c r="R64" s="63"/>
      <c r="S64" s="79">
        <f t="shared" si="3"/>
        <v>0</v>
      </c>
      <c r="T64" s="80"/>
      <c r="U64" s="81">
        <v>2000</v>
      </c>
      <c r="V64" s="82">
        <v>1100</v>
      </c>
      <c r="W64" s="82">
        <v>200</v>
      </c>
      <c r="X64" s="82">
        <v>200</v>
      </c>
      <c r="Y64" s="82">
        <v>100</v>
      </c>
      <c r="Z64" s="82">
        <v>200</v>
      </c>
      <c r="AA64" s="82">
        <v>100</v>
      </c>
      <c r="AB64" s="82">
        <v>100</v>
      </c>
      <c r="AC64" s="95">
        <f t="shared" si="4"/>
        <v>0</v>
      </c>
      <c r="AD64" s="96"/>
      <c r="AE64" s="96"/>
      <c r="AF64" s="96"/>
      <c r="AG64" s="96"/>
      <c r="AH64" s="96"/>
      <c r="AI64" s="103">
        <v>100</v>
      </c>
      <c r="AJ64" s="96"/>
      <c r="AK64" s="96"/>
      <c r="AL64" s="96"/>
      <c r="AM64" s="96"/>
      <c r="AN64" s="96"/>
      <c r="AO64" s="96"/>
      <c r="AP64" s="96"/>
      <c r="AQ64" s="96"/>
      <c r="AR64" s="103"/>
      <c r="AS64" s="112">
        <f t="shared" si="5"/>
        <v>0</v>
      </c>
      <c r="AT64" s="113">
        <f t="shared" si="6"/>
        <v>0</v>
      </c>
      <c r="AU64" s="113">
        <f t="shared" si="7"/>
        <v>2100</v>
      </c>
      <c r="AV64" s="114"/>
      <c r="AW64" s="99"/>
      <c r="AX64" s="99"/>
      <c r="AY64" s="99"/>
      <c r="AZ64" s="99"/>
      <c r="BA64" s="113">
        <f t="shared" si="8"/>
        <v>2100</v>
      </c>
      <c r="BB64" s="104"/>
      <c r="BC64" s="103" t="s">
        <v>85</v>
      </c>
      <c r="BD64" s="120" t="str">
        <f t="shared" si="9"/>
        <v>正确</v>
      </c>
      <c r="BE64" s="126"/>
      <c r="BF64" s="126"/>
      <c r="BG64" s="126"/>
      <c r="BH64" s="126"/>
      <c r="BI64" s="126"/>
      <c r="BJ64" s="126"/>
    </row>
    <row r="65" s="5" customFormat="1" ht="33" customHeight="1" spans="1:62">
      <c r="A65" s="38">
        <f t="shared" si="1"/>
        <v>61</v>
      </c>
      <c r="B65" s="50" t="s">
        <v>952</v>
      </c>
      <c r="C65" s="40" t="s">
        <v>263</v>
      </c>
      <c r="D65" s="41">
        <v>45600</v>
      </c>
      <c r="E65" s="40" t="s">
        <v>78</v>
      </c>
      <c r="F65" s="47">
        <f t="shared" si="2"/>
        <v>30</v>
      </c>
      <c r="G65" s="44" t="s">
        <v>79</v>
      </c>
      <c r="H65" s="45"/>
      <c r="I65" s="45"/>
      <c r="J65" s="45"/>
      <c r="K65" s="45"/>
      <c r="L65" s="45"/>
      <c r="M65" s="45"/>
      <c r="N65" s="45"/>
      <c r="O65" s="69"/>
      <c r="P65" s="63"/>
      <c r="Q65" s="63"/>
      <c r="R65" s="63"/>
      <c r="S65" s="79">
        <f t="shared" si="3"/>
        <v>0</v>
      </c>
      <c r="T65" s="80"/>
      <c r="U65" s="81">
        <v>1700</v>
      </c>
      <c r="V65" s="82">
        <v>1000</v>
      </c>
      <c r="W65" s="82">
        <v>200</v>
      </c>
      <c r="X65" s="82">
        <v>100</v>
      </c>
      <c r="Y65" s="82">
        <v>100</v>
      </c>
      <c r="Z65" s="82">
        <v>100</v>
      </c>
      <c r="AA65" s="82">
        <v>100</v>
      </c>
      <c r="AB65" s="82">
        <v>100</v>
      </c>
      <c r="AC65" s="95">
        <f t="shared" si="4"/>
        <v>0</v>
      </c>
      <c r="AD65" s="96"/>
      <c r="AE65" s="96"/>
      <c r="AF65" s="96"/>
      <c r="AG65" s="96"/>
      <c r="AH65" s="96"/>
      <c r="AI65" s="103">
        <v>100</v>
      </c>
      <c r="AJ65" s="96"/>
      <c r="AK65" s="96"/>
      <c r="AL65" s="96"/>
      <c r="AM65" s="96"/>
      <c r="AN65" s="96"/>
      <c r="AO65" s="96"/>
      <c r="AP65" s="96"/>
      <c r="AQ65" s="96"/>
      <c r="AR65" s="103"/>
      <c r="AS65" s="112">
        <f t="shared" si="5"/>
        <v>0</v>
      </c>
      <c r="AT65" s="113">
        <f t="shared" si="6"/>
        <v>0</v>
      </c>
      <c r="AU65" s="113">
        <f t="shared" si="7"/>
        <v>1800</v>
      </c>
      <c r="AV65" s="114"/>
      <c r="AW65" s="99"/>
      <c r="AX65" s="99"/>
      <c r="AY65" s="99"/>
      <c r="AZ65" s="99"/>
      <c r="BA65" s="113">
        <f t="shared" si="8"/>
        <v>1800</v>
      </c>
      <c r="BB65" s="104"/>
      <c r="BC65" s="103" t="s">
        <v>85</v>
      </c>
      <c r="BD65" s="120" t="str">
        <f t="shared" si="9"/>
        <v>正确</v>
      </c>
      <c r="BE65" s="126"/>
      <c r="BF65" s="126"/>
      <c r="BG65" s="126"/>
      <c r="BH65" s="126"/>
      <c r="BI65" s="126"/>
      <c r="BJ65" s="126"/>
    </row>
    <row r="66" s="5" customFormat="1" ht="33" customHeight="1" spans="1:62">
      <c r="A66" s="38">
        <f t="shared" si="1"/>
        <v>62</v>
      </c>
      <c r="B66" s="50" t="s">
        <v>953</v>
      </c>
      <c r="C66" s="40" t="s">
        <v>263</v>
      </c>
      <c r="D66" s="41">
        <v>45598</v>
      </c>
      <c r="E66" s="40" t="s">
        <v>78</v>
      </c>
      <c r="F66" s="47">
        <f t="shared" si="2"/>
        <v>30</v>
      </c>
      <c r="G66" s="44" t="s">
        <v>79</v>
      </c>
      <c r="H66" s="45"/>
      <c r="I66" s="45"/>
      <c r="J66" s="45"/>
      <c r="K66" s="45"/>
      <c r="L66" s="45"/>
      <c r="M66" s="45"/>
      <c r="N66" s="45"/>
      <c r="O66" s="69"/>
      <c r="P66" s="63"/>
      <c r="Q66" s="63"/>
      <c r="R66" s="63"/>
      <c r="S66" s="79">
        <f t="shared" si="3"/>
        <v>0</v>
      </c>
      <c r="T66" s="80"/>
      <c r="U66" s="81">
        <v>1700</v>
      </c>
      <c r="V66" s="82">
        <v>1000</v>
      </c>
      <c r="W66" s="82">
        <v>200</v>
      </c>
      <c r="X66" s="82">
        <v>100</v>
      </c>
      <c r="Y66" s="82">
        <v>100</v>
      </c>
      <c r="Z66" s="82">
        <v>100</v>
      </c>
      <c r="AA66" s="82">
        <v>100</v>
      </c>
      <c r="AB66" s="82">
        <v>100</v>
      </c>
      <c r="AC66" s="95">
        <f t="shared" si="4"/>
        <v>0</v>
      </c>
      <c r="AD66" s="96"/>
      <c r="AE66" s="96"/>
      <c r="AF66" s="96"/>
      <c r="AG66" s="96"/>
      <c r="AH66" s="96"/>
      <c r="AI66" s="103">
        <v>100</v>
      </c>
      <c r="AJ66" s="96"/>
      <c r="AK66" s="96"/>
      <c r="AL66" s="96"/>
      <c r="AM66" s="96"/>
      <c r="AN66" s="96"/>
      <c r="AO66" s="96"/>
      <c r="AP66" s="96"/>
      <c r="AQ66" s="96"/>
      <c r="AR66" s="103"/>
      <c r="AS66" s="112">
        <f t="shared" si="5"/>
        <v>0</v>
      </c>
      <c r="AT66" s="113">
        <f t="shared" si="6"/>
        <v>0</v>
      </c>
      <c r="AU66" s="113">
        <f t="shared" si="7"/>
        <v>1800</v>
      </c>
      <c r="AV66" s="114"/>
      <c r="AW66" s="99"/>
      <c r="AX66" s="99"/>
      <c r="AY66" s="99"/>
      <c r="AZ66" s="99"/>
      <c r="BA66" s="113">
        <f t="shared" si="8"/>
        <v>1800</v>
      </c>
      <c r="BB66" s="104"/>
      <c r="BC66" s="103" t="s">
        <v>85</v>
      </c>
      <c r="BD66" s="120" t="str">
        <f t="shared" si="9"/>
        <v>正确</v>
      </c>
      <c r="BE66" s="126"/>
      <c r="BF66" s="126"/>
      <c r="BG66" s="126"/>
      <c r="BH66" s="126"/>
      <c r="BI66" s="126"/>
      <c r="BJ66" s="126"/>
    </row>
    <row r="67" s="5" customFormat="1" ht="33" customHeight="1" spans="1:62">
      <c r="A67" s="38">
        <f t="shared" si="1"/>
        <v>63</v>
      </c>
      <c r="B67" s="50" t="s">
        <v>954</v>
      </c>
      <c r="C67" s="40" t="s">
        <v>263</v>
      </c>
      <c r="D67" s="41">
        <v>45596</v>
      </c>
      <c r="E67" s="40" t="s">
        <v>78</v>
      </c>
      <c r="F67" s="47">
        <f t="shared" si="2"/>
        <v>30</v>
      </c>
      <c r="G67" s="44" t="s">
        <v>79</v>
      </c>
      <c r="H67" s="45"/>
      <c r="I67" s="45"/>
      <c r="J67" s="45"/>
      <c r="K67" s="45"/>
      <c r="L67" s="45"/>
      <c r="M67" s="45"/>
      <c r="N67" s="45"/>
      <c r="O67" s="69"/>
      <c r="P67" s="63"/>
      <c r="Q67" s="63"/>
      <c r="R67" s="63"/>
      <c r="S67" s="79">
        <f t="shared" si="3"/>
        <v>0</v>
      </c>
      <c r="T67" s="80"/>
      <c r="U67" s="81">
        <v>1700</v>
      </c>
      <c r="V67" s="82">
        <v>1000</v>
      </c>
      <c r="W67" s="82">
        <v>200</v>
      </c>
      <c r="X67" s="82">
        <v>100</v>
      </c>
      <c r="Y67" s="82">
        <v>100</v>
      </c>
      <c r="Z67" s="82">
        <v>100</v>
      </c>
      <c r="AA67" s="82">
        <v>100</v>
      </c>
      <c r="AB67" s="82">
        <v>100</v>
      </c>
      <c r="AC67" s="95">
        <f t="shared" si="4"/>
        <v>0</v>
      </c>
      <c r="AD67" s="96"/>
      <c r="AE67" s="96"/>
      <c r="AF67" s="96"/>
      <c r="AG67" s="96"/>
      <c r="AH67" s="96"/>
      <c r="AI67" s="103">
        <v>100</v>
      </c>
      <c r="AJ67" s="96"/>
      <c r="AK67" s="96"/>
      <c r="AL67" s="96"/>
      <c r="AM67" s="96"/>
      <c r="AN67" s="96"/>
      <c r="AO67" s="96"/>
      <c r="AP67" s="96"/>
      <c r="AQ67" s="96"/>
      <c r="AR67" s="103"/>
      <c r="AS67" s="112">
        <f t="shared" si="5"/>
        <v>0</v>
      </c>
      <c r="AT67" s="113">
        <f t="shared" si="6"/>
        <v>0</v>
      </c>
      <c r="AU67" s="113">
        <f t="shared" si="7"/>
        <v>1800</v>
      </c>
      <c r="AV67" s="114"/>
      <c r="AW67" s="99"/>
      <c r="AX67" s="99"/>
      <c r="AY67" s="99"/>
      <c r="AZ67" s="99"/>
      <c r="BA67" s="113">
        <f t="shared" si="8"/>
        <v>1800</v>
      </c>
      <c r="BB67" s="104"/>
      <c r="BC67" s="103" t="s">
        <v>85</v>
      </c>
      <c r="BD67" s="120" t="str">
        <f t="shared" si="9"/>
        <v>正确</v>
      </c>
      <c r="BE67" s="126"/>
      <c r="BF67" s="126"/>
      <c r="BG67" s="126"/>
      <c r="BH67" s="126"/>
      <c r="BI67" s="126"/>
      <c r="BJ67" s="126"/>
    </row>
    <row r="68" s="5" customFormat="1" ht="33" customHeight="1" spans="1:62">
      <c r="A68" s="38">
        <f t="shared" si="1"/>
        <v>64</v>
      </c>
      <c r="B68" s="50" t="s">
        <v>955</v>
      </c>
      <c r="C68" s="40" t="s">
        <v>692</v>
      </c>
      <c r="D68" s="46">
        <v>45593</v>
      </c>
      <c r="E68" s="40" t="s">
        <v>78</v>
      </c>
      <c r="F68" s="47">
        <f t="shared" si="2"/>
        <v>30</v>
      </c>
      <c r="G68" s="44" t="s">
        <v>79</v>
      </c>
      <c r="H68" s="45"/>
      <c r="I68" s="45"/>
      <c r="J68" s="45"/>
      <c r="K68" s="45"/>
      <c r="L68" s="45"/>
      <c r="M68" s="45"/>
      <c r="N68" s="45"/>
      <c r="O68" s="69"/>
      <c r="P68" s="63"/>
      <c r="Q68" s="63"/>
      <c r="R68" s="63"/>
      <c r="S68" s="79">
        <f t="shared" si="3"/>
        <v>0</v>
      </c>
      <c r="T68" s="80"/>
      <c r="U68" s="81">
        <v>1700</v>
      </c>
      <c r="V68" s="82">
        <v>1000</v>
      </c>
      <c r="W68" s="82">
        <v>200</v>
      </c>
      <c r="X68" s="82">
        <v>100</v>
      </c>
      <c r="Y68" s="82">
        <v>100</v>
      </c>
      <c r="Z68" s="82">
        <v>100</v>
      </c>
      <c r="AA68" s="82">
        <v>100</v>
      </c>
      <c r="AB68" s="82">
        <v>100</v>
      </c>
      <c r="AC68" s="95">
        <f t="shared" si="4"/>
        <v>0</v>
      </c>
      <c r="AD68" s="96"/>
      <c r="AE68" s="96"/>
      <c r="AF68" s="96"/>
      <c r="AG68" s="96"/>
      <c r="AH68" s="96"/>
      <c r="AI68" s="103">
        <v>100</v>
      </c>
      <c r="AJ68" s="96"/>
      <c r="AK68" s="96"/>
      <c r="AL68" s="96"/>
      <c r="AM68" s="96"/>
      <c r="AN68" s="96"/>
      <c r="AO68" s="96"/>
      <c r="AP68" s="96"/>
      <c r="AQ68" s="96"/>
      <c r="AR68" s="103"/>
      <c r="AS68" s="112">
        <f t="shared" si="5"/>
        <v>0</v>
      </c>
      <c r="AT68" s="113">
        <f t="shared" si="6"/>
        <v>0</v>
      </c>
      <c r="AU68" s="113">
        <f t="shared" si="7"/>
        <v>1800</v>
      </c>
      <c r="AV68" s="114"/>
      <c r="AW68" s="99"/>
      <c r="AX68" s="99"/>
      <c r="AY68" s="99"/>
      <c r="AZ68" s="99"/>
      <c r="BA68" s="113">
        <f t="shared" si="8"/>
        <v>1800</v>
      </c>
      <c r="BB68" s="104"/>
      <c r="BC68" s="103" t="s">
        <v>85</v>
      </c>
      <c r="BD68" s="120" t="str">
        <f t="shared" si="9"/>
        <v>正确</v>
      </c>
      <c r="BE68" s="126"/>
      <c r="BF68" s="126"/>
      <c r="BG68" s="126"/>
      <c r="BH68" s="126"/>
      <c r="BI68" s="126"/>
      <c r="BJ68" s="126"/>
    </row>
    <row r="69" s="5" customFormat="1" ht="67.95" customHeight="1" spans="1:62">
      <c r="A69" s="38">
        <f t="shared" ref="A69:A132" si="10">ROW()-4</f>
        <v>65</v>
      </c>
      <c r="B69" s="50" t="s">
        <v>956</v>
      </c>
      <c r="C69" s="40" t="s">
        <v>141</v>
      </c>
      <c r="D69" s="41">
        <v>45640</v>
      </c>
      <c r="E69" s="40" t="s">
        <v>78</v>
      </c>
      <c r="F69" s="47">
        <f t="shared" ref="F69:F132" si="11">IF($C$2-D69+1&lt;$E$2,$C$2-D69+1,$E$2)</f>
        <v>30</v>
      </c>
      <c r="G69" s="44" t="s">
        <v>79</v>
      </c>
      <c r="H69" s="45"/>
      <c r="I69" s="45"/>
      <c r="J69" s="45"/>
      <c r="K69" s="45"/>
      <c r="L69" s="45"/>
      <c r="M69" s="45"/>
      <c r="N69" s="45"/>
      <c r="O69" s="63"/>
      <c r="P69" s="63"/>
      <c r="Q69" s="63"/>
      <c r="R69" s="63"/>
      <c r="S69" s="79">
        <f t="shared" ref="S69:S132" si="12">P69+Q69-R69</f>
        <v>0</v>
      </c>
      <c r="T69" s="80"/>
      <c r="U69" s="81">
        <v>2300</v>
      </c>
      <c r="V69" s="82">
        <v>1200</v>
      </c>
      <c r="W69" s="82">
        <v>300</v>
      </c>
      <c r="X69" s="82">
        <v>200</v>
      </c>
      <c r="Y69" s="82">
        <v>200</v>
      </c>
      <c r="Z69" s="82">
        <v>200</v>
      </c>
      <c r="AA69" s="82">
        <v>100</v>
      </c>
      <c r="AB69" s="82">
        <v>100</v>
      </c>
      <c r="AC69" s="95">
        <f t="shared" ref="AC69:AC132" si="13">IF(G69="是",30,0)</f>
        <v>0</v>
      </c>
      <c r="AD69" s="97"/>
      <c r="AE69" s="96"/>
      <c r="AF69" s="96"/>
      <c r="AG69" s="96"/>
      <c r="AH69" s="96"/>
      <c r="AI69" s="103">
        <f>50*4+3*100+100</f>
        <v>600</v>
      </c>
      <c r="AJ69" s="96"/>
      <c r="AK69" s="96"/>
      <c r="AL69" s="96"/>
      <c r="AM69" s="96"/>
      <c r="AN69" s="96"/>
      <c r="AO69" s="96"/>
      <c r="AP69" s="96"/>
      <c r="AQ69" s="96"/>
      <c r="AR69" s="103"/>
      <c r="AS69" s="112">
        <f t="shared" ref="AS69:AS132" si="14">IFERROR(U69/$E$2*2*H69+I69*2,0)</f>
        <v>0</v>
      </c>
      <c r="AT69" s="113">
        <f t="shared" ref="AT69:AT132" si="15">IFERROR(U69/$E$2*(J69+K69*0.2+L69+M69*0.5),0)</f>
        <v>0</v>
      </c>
      <c r="AU69" s="113">
        <f t="shared" ref="AU69:AU132" si="16">ROUND(SUM(V69:AP69)-SUM(AQ69:AT69),2)</f>
        <v>2900</v>
      </c>
      <c r="AV69" s="114"/>
      <c r="AW69" s="99"/>
      <c r="AX69" s="99"/>
      <c r="AY69" s="99"/>
      <c r="AZ69" s="99"/>
      <c r="BA69" s="113">
        <f t="shared" ref="BA69:BA132" si="17">ROUND(AU69-SUM(AV69:AZ69),2)</f>
        <v>2900</v>
      </c>
      <c r="BB69" s="104"/>
      <c r="BC69" s="103" t="s">
        <v>957</v>
      </c>
      <c r="BD69" s="120" t="str">
        <f t="shared" ref="BD69:BD132" si="18">IF(U69-SUM(V69:AB69)=0,"正确","错误")</f>
        <v>正确</v>
      </c>
      <c r="BE69" s="126"/>
      <c r="BF69" s="126"/>
      <c r="BG69" s="126"/>
      <c r="BH69" s="126"/>
      <c r="BI69" s="126"/>
      <c r="BJ69" s="126"/>
    </row>
    <row r="70" s="5" customFormat="1" ht="33" customHeight="1" spans="1:62">
      <c r="A70" s="38">
        <f t="shared" si="10"/>
        <v>66</v>
      </c>
      <c r="B70" s="50" t="s">
        <v>958</v>
      </c>
      <c r="C70" s="40" t="s">
        <v>141</v>
      </c>
      <c r="D70" s="41">
        <v>45632</v>
      </c>
      <c r="E70" s="40" t="s">
        <v>78</v>
      </c>
      <c r="F70" s="47">
        <f t="shared" si="11"/>
        <v>30</v>
      </c>
      <c r="G70" s="44" t="s">
        <v>79</v>
      </c>
      <c r="H70" s="45"/>
      <c r="I70" s="45"/>
      <c r="J70" s="45"/>
      <c r="K70" s="45"/>
      <c r="L70" s="45"/>
      <c r="M70" s="45"/>
      <c r="N70" s="45"/>
      <c r="O70" s="63"/>
      <c r="P70" s="63"/>
      <c r="Q70" s="63"/>
      <c r="R70" s="63"/>
      <c r="S70" s="79">
        <f t="shared" si="12"/>
        <v>0</v>
      </c>
      <c r="T70" s="80"/>
      <c r="U70" s="81">
        <v>2300</v>
      </c>
      <c r="V70" s="82">
        <v>1200</v>
      </c>
      <c r="W70" s="82">
        <v>300</v>
      </c>
      <c r="X70" s="82">
        <v>200</v>
      </c>
      <c r="Y70" s="82">
        <v>200</v>
      </c>
      <c r="Z70" s="82">
        <v>200</v>
      </c>
      <c r="AA70" s="82">
        <v>100</v>
      </c>
      <c r="AB70" s="82">
        <v>100</v>
      </c>
      <c r="AC70" s="95">
        <f t="shared" si="13"/>
        <v>0</v>
      </c>
      <c r="AD70" s="96"/>
      <c r="AE70" s="96"/>
      <c r="AF70" s="96"/>
      <c r="AG70" s="96"/>
      <c r="AH70" s="96"/>
      <c r="AI70" s="103">
        <v>100</v>
      </c>
      <c r="AJ70" s="96"/>
      <c r="AK70" s="96"/>
      <c r="AL70" s="96"/>
      <c r="AM70" s="96"/>
      <c r="AN70" s="96"/>
      <c r="AO70" s="96"/>
      <c r="AP70" s="96"/>
      <c r="AQ70" s="96"/>
      <c r="AR70" s="103"/>
      <c r="AS70" s="112">
        <f t="shared" si="14"/>
        <v>0</v>
      </c>
      <c r="AT70" s="113">
        <f t="shared" si="15"/>
        <v>0</v>
      </c>
      <c r="AU70" s="113">
        <f t="shared" si="16"/>
        <v>2400</v>
      </c>
      <c r="AV70" s="114"/>
      <c r="AW70" s="99"/>
      <c r="AX70" s="99"/>
      <c r="AY70" s="99"/>
      <c r="AZ70" s="99"/>
      <c r="BA70" s="113">
        <f t="shared" si="17"/>
        <v>2400</v>
      </c>
      <c r="BB70" s="104"/>
      <c r="BC70" s="103" t="s">
        <v>85</v>
      </c>
      <c r="BD70" s="120" t="str">
        <f t="shared" si="18"/>
        <v>正确</v>
      </c>
      <c r="BE70" s="126"/>
      <c r="BF70" s="126"/>
      <c r="BG70" s="126"/>
      <c r="BH70" s="126"/>
      <c r="BI70" s="126"/>
      <c r="BJ70" s="126"/>
    </row>
    <row r="71" s="5" customFormat="1" ht="60" customHeight="1" spans="1:62">
      <c r="A71" s="38">
        <f t="shared" si="10"/>
        <v>67</v>
      </c>
      <c r="B71" s="50" t="s">
        <v>339</v>
      </c>
      <c r="C71" s="40" t="s">
        <v>141</v>
      </c>
      <c r="D71" s="41">
        <v>45643</v>
      </c>
      <c r="E71" s="40" t="s">
        <v>78</v>
      </c>
      <c r="F71" s="47">
        <f t="shared" si="11"/>
        <v>30</v>
      </c>
      <c r="G71" s="44" t="s">
        <v>79</v>
      </c>
      <c r="H71" s="45"/>
      <c r="I71" s="45"/>
      <c r="J71" s="45"/>
      <c r="K71" s="45"/>
      <c r="L71" s="45"/>
      <c r="M71" s="45"/>
      <c r="N71" s="45"/>
      <c r="O71" s="63"/>
      <c r="P71" s="63"/>
      <c r="Q71" s="63"/>
      <c r="R71" s="63"/>
      <c r="S71" s="79">
        <f t="shared" si="12"/>
        <v>0</v>
      </c>
      <c r="T71" s="80"/>
      <c r="U71" s="81">
        <v>2300</v>
      </c>
      <c r="V71" s="82">
        <v>1200</v>
      </c>
      <c r="W71" s="82">
        <v>300</v>
      </c>
      <c r="X71" s="82">
        <v>200</v>
      </c>
      <c r="Y71" s="82">
        <v>200</v>
      </c>
      <c r="Z71" s="82">
        <v>200</v>
      </c>
      <c r="AA71" s="82">
        <v>100</v>
      </c>
      <c r="AB71" s="82">
        <v>100</v>
      </c>
      <c r="AC71" s="95">
        <f t="shared" si="13"/>
        <v>0</v>
      </c>
      <c r="AD71" s="97"/>
      <c r="AE71" s="96"/>
      <c r="AF71" s="96"/>
      <c r="AG71" s="96"/>
      <c r="AH71" s="96"/>
      <c r="AI71" s="103">
        <f>50*4+100</f>
        <v>300</v>
      </c>
      <c r="AJ71" s="96"/>
      <c r="AK71" s="96"/>
      <c r="AL71" s="96"/>
      <c r="AM71" s="96"/>
      <c r="AN71" s="96"/>
      <c r="AO71" s="96"/>
      <c r="AP71" s="96"/>
      <c r="AQ71" s="96"/>
      <c r="AR71" s="103"/>
      <c r="AS71" s="112">
        <f t="shared" si="14"/>
        <v>0</v>
      </c>
      <c r="AT71" s="113">
        <f t="shared" si="15"/>
        <v>0</v>
      </c>
      <c r="AU71" s="113">
        <f t="shared" si="16"/>
        <v>2600</v>
      </c>
      <c r="AV71" s="114"/>
      <c r="AW71" s="99"/>
      <c r="AX71" s="99"/>
      <c r="AY71" s="99"/>
      <c r="AZ71" s="99"/>
      <c r="BA71" s="113">
        <f t="shared" si="17"/>
        <v>2600</v>
      </c>
      <c r="BB71" s="104"/>
      <c r="BC71" s="103" t="s">
        <v>959</v>
      </c>
      <c r="BD71" s="120" t="str">
        <f t="shared" si="18"/>
        <v>正确</v>
      </c>
      <c r="BE71" s="126"/>
      <c r="BF71" s="126"/>
      <c r="BG71" s="126"/>
      <c r="BH71" s="126"/>
      <c r="BI71" s="126"/>
      <c r="BJ71" s="126"/>
    </row>
    <row r="72" s="5" customFormat="1" ht="33" customHeight="1" spans="1:62">
      <c r="A72" s="38">
        <f t="shared" si="10"/>
        <v>68</v>
      </c>
      <c r="B72" s="50" t="s">
        <v>960</v>
      </c>
      <c r="C72" s="40" t="s">
        <v>141</v>
      </c>
      <c r="D72" s="41">
        <v>45644</v>
      </c>
      <c r="E72" s="40" t="s">
        <v>78</v>
      </c>
      <c r="F72" s="47">
        <f t="shared" si="11"/>
        <v>30</v>
      </c>
      <c r="G72" s="44" t="s">
        <v>79</v>
      </c>
      <c r="H72" s="45"/>
      <c r="I72" s="45"/>
      <c r="J72" s="45"/>
      <c r="K72" s="45"/>
      <c r="L72" s="45"/>
      <c r="M72" s="45"/>
      <c r="N72" s="45"/>
      <c r="O72" s="63"/>
      <c r="P72" s="63"/>
      <c r="Q72" s="63"/>
      <c r="R72" s="63"/>
      <c r="S72" s="79">
        <f t="shared" si="12"/>
        <v>0</v>
      </c>
      <c r="T72" s="80"/>
      <c r="U72" s="81">
        <v>2300</v>
      </c>
      <c r="V72" s="82">
        <v>1200</v>
      </c>
      <c r="W72" s="82">
        <v>300</v>
      </c>
      <c r="X72" s="82">
        <v>200</v>
      </c>
      <c r="Y72" s="82">
        <v>200</v>
      </c>
      <c r="Z72" s="82">
        <v>200</v>
      </c>
      <c r="AA72" s="82">
        <v>100</v>
      </c>
      <c r="AB72" s="82">
        <v>100</v>
      </c>
      <c r="AC72" s="95">
        <f t="shared" si="13"/>
        <v>0</v>
      </c>
      <c r="AD72" s="141"/>
      <c r="AE72" s="141"/>
      <c r="AF72" s="141"/>
      <c r="AG72" s="141"/>
      <c r="AH72" s="141"/>
      <c r="AI72" s="103">
        <f>50*3+100</f>
        <v>250</v>
      </c>
      <c r="AJ72" s="141"/>
      <c r="AK72" s="141"/>
      <c r="AL72" s="141"/>
      <c r="AM72" s="141"/>
      <c r="AN72" s="141"/>
      <c r="AO72" s="141"/>
      <c r="AP72" s="141"/>
      <c r="AQ72" s="141"/>
      <c r="AR72" s="103"/>
      <c r="AS72" s="112">
        <f t="shared" si="14"/>
        <v>0</v>
      </c>
      <c r="AT72" s="113">
        <f t="shared" si="15"/>
        <v>0</v>
      </c>
      <c r="AU72" s="113">
        <f t="shared" si="16"/>
        <v>2550</v>
      </c>
      <c r="AV72" s="114"/>
      <c r="AW72" s="99"/>
      <c r="AX72" s="98"/>
      <c r="AY72" s="98"/>
      <c r="AZ72" s="98"/>
      <c r="BA72" s="113">
        <f t="shared" si="17"/>
        <v>2550</v>
      </c>
      <c r="BB72" s="104"/>
      <c r="BC72" s="103" t="s">
        <v>961</v>
      </c>
      <c r="BD72" s="120" t="str">
        <f t="shared" si="18"/>
        <v>正确</v>
      </c>
      <c r="BE72" s="126"/>
      <c r="BF72" s="126"/>
      <c r="BG72" s="126"/>
      <c r="BH72" s="126"/>
      <c r="BI72" s="126"/>
      <c r="BJ72" s="126"/>
    </row>
    <row r="73" s="5" customFormat="1" ht="72" customHeight="1" spans="1:62">
      <c r="A73" s="38">
        <f t="shared" si="10"/>
        <v>69</v>
      </c>
      <c r="B73" s="50" t="s">
        <v>962</v>
      </c>
      <c r="C73" s="40" t="s">
        <v>676</v>
      </c>
      <c r="D73" s="41">
        <v>45627</v>
      </c>
      <c r="E73" s="40" t="s">
        <v>78</v>
      </c>
      <c r="F73" s="47">
        <f t="shared" si="11"/>
        <v>30</v>
      </c>
      <c r="G73" s="44" t="s">
        <v>79</v>
      </c>
      <c r="H73" s="45"/>
      <c r="I73" s="45"/>
      <c r="J73" s="45"/>
      <c r="K73" s="45"/>
      <c r="L73" s="45"/>
      <c r="M73" s="45"/>
      <c r="N73" s="45"/>
      <c r="O73" s="63"/>
      <c r="P73" s="63"/>
      <c r="Q73" s="63"/>
      <c r="R73" s="63"/>
      <c r="S73" s="79">
        <f t="shared" si="12"/>
        <v>0</v>
      </c>
      <c r="T73" s="80"/>
      <c r="U73" s="81">
        <v>2300</v>
      </c>
      <c r="V73" s="82">
        <v>1200</v>
      </c>
      <c r="W73" s="82">
        <v>300</v>
      </c>
      <c r="X73" s="82">
        <v>200</v>
      </c>
      <c r="Y73" s="82">
        <v>200</v>
      </c>
      <c r="Z73" s="82">
        <v>200</v>
      </c>
      <c r="AA73" s="82">
        <v>100</v>
      </c>
      <c r="AB73" s="82">
        <v>100</v>
      </c>
      <c r="AC73" s="95">
        <f t="shared" si="13"/>
        <v>0</v>
      </c>
      <c r="AD73" s="141"/>
      <c r="AE73" s="141"/>
      <c r="AF73" s="141"/>
      <c r="AG73" s="141"/>
      <c r="AH73" s="141"/>
      <c r="AI73" s="103">
        <f>200+50*6+100</f>
        <v>600</v>
      </c>
      <c r="AJ73" s="141"/>
      <c r="AK73" s="141"/>
      <c r="AL73" s="141"/>
      <c r="AM73" s="141"/>
      <c r="AN73" s="141"/>
      <c r="AO73" s="141"/>
      <c r="AP73" s="141"/>
      <c r="AQ73" s="141"/>
      <c r="AR73" s="103"/>
      <c r="AS73" s="112">
        <f t="shared" si="14"/>
        <v>0</v>
      </c>
      <c r="AT73" s="113">
        <f t="shared" si="15"/>
        <v>0</v>
      </c>
      <c r="AU73" s="113">
        <f t="shared" si="16"/>
        <v>2900</v>
      </c>
      <c r="AV73" s="114"/>
      <c r="AW73" s="99"/>
      <c r="AX73" s="98"/>
      <c r="AY73" s="98"/>
      <c r="AZ73" s="98"/>
      <c r="BA73" s="113">
        <f t="shared" si="17"/>
        <v>2900</v>
      </c>
      <c r="BB73" s="104"/>
      <c r="BC73" s="103" t="s">
        <v>963</v>
      </c>
      <c r="BD73" s="120" t="str">
        <f t="shared" si="18"/>
        <v>正确</v>
      </c>
      <c r="BE73" s="126"/>
      <c r="BF73" s="126"/>
      <c r="BG73" s="126"/>
      <c r="BH73" s="126"/>
      <c r="BI73" s="126"/>
      <c r="BJ73" s="126"/>
    </row>
    <row r="74" s="1" customFormat="1" ht="61" customHeight="1" spans="1:62">
      <c r="A74" s="38">
        <f t="shared" si="10"/>
        <v>70</v>
      </c>
      <c r="B74" s="55" t="s">
        <v>964</v>
      </c>
      <c r="C74" s="40" t="s">
        <v>141</v>
      </c>
      <c r="D74" s="41">
        <v>45627</v>
      </c>
      <c r="E74" s="40" t="s">
        <v>78</v>
      </c>
      <c r="F74" s="47">
        <f t="shared" si="11"/>
        <v>30</v>
      </c>
      <c r="G74" s="44" t="s">
        <v>79</v>
      </c>
      <c r="H74" s="45"/>
      <c r="I74" s="45"/>
      <c r="J74" s="45"/>
      <c r="K74" s="45"/>
      <c r="L74" s="45"/>
      <c r="M74" s="45"/>
      <c r="N74" s="45"/>
      <c r="O74" s="63"/>
      <c r="P74" s="63"/>
      <c r="Q74" s="63"/>
      <c r="R74" s="63"/>
      <c r="S74" s="79">
        <f t="shared" si="12"/>
        <v>0</v>
      </c>
      <c r="T74" s="80"/>
      <c r="U74" s="81">
        <v>2400</v>
      </c>
      <c r="V74" s="82">
        <v>1200</v>
      </c>
      <c r="W74" s="82">
        <v>300</v>
      </c>
      <c r="X74" s="82">
        <v>300</v>
      </c>
      <c r="Y74" s="82">
        <v>200</v>
      </c>
      <c r="Z74" s="82">
        <v>200</v>
      </c>
      <c r="AA74" s="82">
        <v>100</v>
      </c>
      <c r="AB74" s="82">
        <v>100</v>
      </c>
      <c r="AC74" s="142">
        <f t="shared" si="13"/>
        <v>0</v>
      </c>
      <c r="AD74" s="141"/>
      <c r="AE74" s="141"/>
      <c r="AF74" s="141"/>
      <c r="AG74" s="141"/>
      <c r="AH74" s="141"/>
      <c r="AI74" s="103">
        <f>80*10+50*1+100</f>
        <v>950</v>
      </c>
      <c r="AJ74" s="141"/>
      <c r="AK74" s="141"/>
      <c r="AL74" s="141"/>
      <c r="AM74" s="141"/>
      <c r="AN74" s="141"/>
      <c r="AO74" s="141"/>
      <c r="AP74" s="141"/>
      <c r="AQ74" s="141"/>
      <c r="AR74" s="103"/>
      <c r="AS74" s="145">
        <f t="shared" si="14"/>
        <v>0</v>
      </c>
      <c r="AT74" s="113">
        <f t="shared" si="15"/>
        <v>0</v>
      </c>
      <c r="AU74" s="113">
        <f t="shared" si="16"/>
        <v>3350</v>
      </c>
      <c r="AV74" s="114"/>
      <c r="AW74" s="99"/>
      <c r="AX74" s="98"/>
      <c r="AY74" s="98"/>
      <c r="AZ74" s="98"/>
      <c r="BA74" s="113">
        <f t="shared" si="17"/>
        <v>3350</v>
      </c>
      <c r="BB74" s="104"/>
      <c r="BC74" s="103" t="s">
        <v>965</v>
      </c>
      <c r="BD74" s="120" t="str">
        <f t="shared" si="18"/>
        <v>正确</v>
      </c>
      <c r="BE74" s="124"/>
      <c r="BF74" s="124"/>
      <c r="BG74" s="124"/>
      <c r="BH74" s="124"/>
      <c r="BI74" s="124"/>
      <c r="BJ74" s="124"/>
    </row>
    <row r="75" s="1" customFormat="1" ht="49" customHeight="1" spans="1:62">
      <c r="A75" s="38">
        <f t="shared" si="10"/>
        <v>71</v>
      </c>
      <c r="B75" s="55" t="s">
        <v>966</v>
      </c>
      <c r="C75" s="40" t="s">
        <v>141</v>
      </c>
      <c r="D75" s="46">
        <v>45627</v>
      </c>
      <c r="E75" s="40" t="s">
        <v>78</v>
      </c>
      <c r="F75" s="47">
        <f t="shared" si="11"/>
        <v>30</v>
      </c>
      <c r="G75" s="44" t="s">
        <v>79</v>
      </c>
      <c r="H75" s="45"/>
      <c r="I75" s="45"/>
      <c r="J75" s="45"/>
      <c r="K75" s="45"/>
      <c r="L75" s="45"/>
      <c r="M75" s="45"/>
      <c r="N75" s="45"/>
      <c r="O75" s="63"/>
      <c r="P75" s="63"/>
      <c r="Q75" s="63"/>
      <c r="R75" s="63"/>
      <c r="S75" s="79">
        <f t="shared" si="12"/>
        <v>0</v>
      </c>
      <c r="T75" s="80"/>
      <c r="U75" s="81">
        <v>2300</v>
      </c>
      <c r="V75" s="82">
        <v>1200</v>
      </c>
      <c r="W75" s="82">
        <v>300</v>
      </c>
      <c r="X75" s="82">
        <v>200</v>
      </c>
      <c r="Y75" s="82">
        <v>200</v>
      </c>
      <c r="Z75" s="82">
        <v>200</v>
      </c>
      <c r="AA75" s="82">
        <v>100</v>
      </c>
      <c r="AB75" s="82">
        <v>100</v>
      </c>
      <c r="AC75" s="142">
        <f t="shared" si="13"/>
        <v>0</v>
      </c>
      <c r="AD75" s="141"/>
      <c r="AE75" s="141"/>
      <c r="AF75" s="141"/>
      <c r="AG75" s="141"/>
      <c r="AH75" s="141"/>
      <c r="AI75" s="103">
        <f>50*6+100</f>
        <v>400</v>
      </c>
      <c r="AJ75" s="141"/>
      <c r="AK75" s="141"/>
      <c r="AL75" s="141"/>
      <c r="AM75" s="141"/>
      <c r="AN75" s="141"/>
      <c r="AO75" s="141"/>
      <c r="AP75" s="141"/>
      <c r="AQ75" s="141"/>
      <c r="AR75" s="103"/>
      <c r="AS75" s="145">
        <f t="shared" si="14"/>
        <v>0</v>
      </c>
      <c r="AT75" s="113">
        <f t="shared" si="15"/>
        <v>0</v>
      </c>
      <c r="AU75" s="113">
        <f t="shared" si="16"/>
        <v>2700</v>
      </c>
      <c r="AV75" s="114"/>
      <c r="AW75" s="99"/>
      <c r="AX75" s="98"/>
      <c r="AY75" s="98"/>
      <c r="AZ75" s="98"/>
      <c r="BA75" s="113">
        <f t="shared" si="17"/>
        <v>2700</v>
      </c>
      <c r="BB75" s="104"/>
      <c r="BC75" s="146" t="s">
        <v>967</v>
      </c>
      <c r="BD75" s="120" t="str">
        <f t="shared" si="18"/>
        <v>正确</v>
      </c>
      <c r="BE75" s="124"/>
      <c r="BF75" s="124"/>
      <c r="BG75" s="124"/>
      <c r="BH75" s="124"/>
      <c r="BI75" s="124"/>
      <c r="BJ75" s="124"/>
    </row>
    <row r="76" s="1" customFormat="1" ht="51" customHeight="1" spans="1:62">
      <c r="A76" s="38">
        <f t="shared" si="10"/>
        <v>72</v>
      </c>
      <c r="B76" s="50" t="s">
        <v>968</v>
      </c>
      <c r="C76" s="40" t="s">
        <v>141</v>
      </c>
      <c r="D76" s="41">
        <v>45628</v>
      </c>
      <c r="E76" s="40" t="s">
        <v>78</v>
      </c>
      <c r="F76" s="47">
        <f t="shared" si="11"/>
        <v>30</v>
      </c>
      <c r="G76" s="44" t="s">
        <v>79</v>
      </c>
      <c r="H76" s="45"/>
      <c r="I76" s="45"/>
      <c r="J76" s="45"/>
      <c r="K76" s="45"/>
      <c r="L76" s="45"/>
      <c r="M76" s="45"/>
      <c r="N76" s="45"/>
      <c r="O76" s="63"/>
      <c r="P76" s="63"/>
      <c r="Q76" s="63"/>
      <c r="R76" s="63"/>
      <c r="S76" s="79">
        <f t="shared" si="12"/>
        <v>0</v>
      </c>
      <c r="T76" s="80"/>
      <c r="U76" s="81">
        <v>2400</v>
      </c>
      <c r="V76" s="82">
        <v>1200</v>
      </c>
      <c r="W76" s="82">
        <v>300</v>
      </c>
      <c r="X76" s="82">
        <v>300</v>
      </c>
      <c r="Y76" s="82">
        <v>200</v>
      </c>
      <c r="Z76" s="82">
        <v>200</v>
      </c>
      <c r="AA76" s="82">
        <v>100</v>
      </c>
      <c r="AB76" s="82">
        <v>100</v>
      </c>
      <c r="AC76" s="142">
        <f t="shared" si="13"/>
        <v>0</v>
      </c>
      <c r="AD76" s="141"/>
      <c r="AE76" s="141"/>
      <c r="AF76" s="141"/>
      <c r="AG76" s="141"/>
      <c r="AH76" s="141"/>
      <c r="AI76" s="103">
        <v>100</v>
      </c>
      <c r="AJ76" s="141"/>
      <c r="AK76" s="141"/>
      <c r="AL76" s="141"/>
      <c r="AM76" s="141"/>
      <c r="AN76" s="141"/>
      <c r="AO76" s="141"/>
      <c r="AP76" s="141"/>
      <c r="AQ76" s="141"/>
      <c r="AR76" s="103"/>
      <c r="AS76" s="145">
        <f t="shared" si="14"/>
        <v>0</v>
      </c>
      <c r="AT76" s="113">
        <f t="shared" si="15"/>
        <v>0</v>
      </c>
      <c r="AU76" s="113">
        <f t="shared" si="16"/>
        <v>2500</v>
      </c>
      <c r="AV76" s="114"/>
      <c r="AW76" s="99"/>
      <c r="AX76" s="98"/>
      <c r="AY76" s="98"/>
      <c r="AZ76" s="98"/>
      <c r="BA76" s="113">
        <f t="shared" si="17"/>
        <v>2500</v>
      </c>
      <c r="BB76" s="104"/>
      <c r="BC76" s="103" t="s">
        <v>85</v>
      </c>
      <c r="BD76" s="120" t="str">
        <f t="shared" si="18"/>
        <v>正确</v>
      </c>
      <c r="BE76" s="124"/>
      <c r="BF76" s="124"/>
      <c r="BG76" s="124"/>
      <c r="BH76" s="124"/>
      <c r="BI76" s="124"/>
      <c r="BJ76" s="124"/>
    </row>
    <row r="77" s="1" customFormat="1" ht="36" customHeight="1" spans="1:62">
      <c r="A77" s="38">
        <f t="shared" si="10"/>
        <v>73</v>
      </c>
      <c r="B77" s="50" t="s">
        <v>969</v>
      </c>
      <c r="C77" s="40" t="s">
        <v>141</v>
      </c>
      <c r="D77" s="41">
        <v>45663</v>
      </c>
      <c r="E77" s="54" t="s">
        <v>78</v>
      </c>
      <c r="F77" s="47">
        <f t="shared" si="11"/>
        <v>30</v>
      </c>
      <c r="G77" s="44" t="s">
        <v>79</v>
      </c>
      <c r="H77" s="53"/>
      <c r="I77" s="53"/>
      <c r="J77" s="53"/>
      <c r="K77" s="53"/>
      <c r="L77" s="53"/>
      <c r="M77" s="53"/>
      <c r="N77" s="53"/>
      <c r="O77" s="63"/>
      <c r="P77" s="68"/>
      <c r="Q77" s="68"/>
      <c r="R77" s="68"/>
      <c r="S77" s="79">
        <f t="shared" si="12"/>
        <v>0</v>
      </c>
      <c r="T77" s="86"/>
      <c r="U77" s="81">
        <v>2400</v>
      </c>
      <c r="V77" s="82">
        <v>1200</v>
      </c>
      <c r="W77" s="82">
        <v>300</v>
      </c>
      <c r="X77" s="82">
        <v>300</v>
      </c>
      <c r="Y77" s="82">
        <v>200</v>
      </c>
      <c r="Z77" s="82">
        <v>200</v>
      </c>
      <c r="AA77" s="82">
        <v>100</v>
      </c>
      <c r="AB77" s="82">
        <v>100</v>
      </c>
      <c r="AC77" s="142">
        <f t="shared" si="13"/>
        <v>0</v>
      </c>
      <c r="AD77" s="143"/>
      <c r="AE77" s="143"/>
      <c r="AF77" s="143"/>
      <c r="AG77" s="143"/>
      <c r="AH77" s="143"/>
      <c r="AI77" s="103">
        <v>100</v>
      </c>
      <c r="AJ77" s="143"/>
      <c r="AK77" s="143"/>
      <c r="AL77" s="143"/>
      <c r="AM77" s="143"/>
      <c r="AN77" s="143"/>
      <c r="AO77" s="143"/>
      <c r="AP77" s="143"/>
      <c r="AQ77" s="143"/>
      <c r="AR77" s="103"/>
      <c r="AS77" s="145">
        <f t="shared" si="14"/>
        <v>0</v>
      </c>
      <c r="AT77" s="113">
        <f t="shared" si="15"/>
        <v>0</v>
      </c>
      <c r="AU77" s="113">
        <f t="shared" si="16"/>
        <v>2500</v>
      </c>
      <c r="AV77" s="114"/>
      <c r="AW77" s="99"/>
      <c r="AX77" s="98"/>
      <c r="AY77" s="98"/>
      <c r="AZ77" s="98"/>
      <c r="BA77" s="113">
        <f t="shared" si="17"/>
        <v>2500</v>
      </c>
      <c r="BB77" s="104"/>
      <c r="BC77" s="103" t="s">
        <v>85</v>
      </c>
      <c r="BD77" s="120" t="str">
        <f t="shared" si="18"/>
        <v>正确</v>
      </c>
      <c r="BE77" s="124"/>
      <c r="BF77" s="124"/>
      <c r="BG77" s="124"/>
      <c r="BH77" s="124"/>
      <c r="BI77" s="124"/>
      <c r="BJ77" s="124"/>
    </row>
    <row r="78" s="1" customFormat="1" ht="58.05" customHeight="1" spans="1:62">
      <c r="A78" s="38">
        <f t="shared" si="10"/>
        <v>74</v>
      </c>
      <c r="B78" s="50" t="s">
        <v>970</v>
      </c>
      <c r="C78" s="40" t="s">
        <v>692</v>
      </c>
      <c r="D78" s="41">
        <v>45687</v>
      </c>
      <c r="E78" s="54" t="s">
        <v>78</v>
      </c>
      <c r="F78" s="47">
        <f t="shared" si="11"/>
        <v>30</v>
      </c>
      <c r="G78" s="44" t="s">
        <v>79</v>
      </c>
      <c r="H78" s="45"/>
      <c r="I78" s="45"/>
      <c r="J78" s="45"/>
      <c r="K78" s="45"/>
      <c r="L78" s="45"/>
      <c r="M78" s="45"/>
      <c r="N78" s="45"/>
      <c r="O78" s="63"/>
      <c r="P78" s="63"/>
      <c r="Q78" s="63"/>
      <c r="R78" s="63"/>
      <c r="S78" s="79">
        <f t="shared" si="12"/>
        <v>0</v>
      </c>
      <c r="T78" s="80"/>
      <c r="U78" s="81">
        <v>1700</v>
      </c>
      <c r="V78" s="82">
        <v>1000</v>
      </c>
      <c r="W78" s="82">
        <v>200</v>
      </c>
      <c r="X78" s="82">
        <v>100</v>
      </c>
      <c r="Y78" s="82">
        <v>100</v>
      </c>
      <c r="Z78" s="82">
        <v>100</v>
      </c>
      <c r="AA78" s="82">
        <v>100</v>
      </c>
      <c r="AB78" s="82">
        <v>100</v>
      </c>
      <c r="AC78" s="142">
        <f t="shared" si="13"/>
        <v>0</v>
      </c>
      <c r="AD78" s="141"/>
      <c r="AE78" s="141"/>
      <c r="AF78" s="141"/>
      <c r="AG78" s="141"/>
      <c r="AH78" s="141"/>
      <c r="AI78" s="103">
        <v>100</v>
      </c>
      <c r="AJ78" s="141"/>
      <c r="AK78" s="141"/>
      <c r="AL78" s="141"/>
      <c r="AM78" s="141"/>
      <c r="AN78" s="141"/>
      <c r="AO78" s="141"/>
      <c r="AP78" s="141"/>
      <c r="AQ78" s="141"/>
      <c r="AR78" s="103"/>
      <c r="AS78" s="145">
        <f t="shared" si="14"/>
        <v>0</v>
      </c>
      <c r="AT78" s="113">
        <f t="shared" si="15"/>
        <v>0</v>
      </c>
      <c r="AU78" s="113">
        <f t="shared" si="16"/>
        <v>1800</v>
      </c>
      <c r="AV78" s="114"/>
      <c r="AW78" s="99"/>
      <c r="AX78" s="98"/>
      <c r="AY78" s="98"/>
      <c r="AZ78" s="98"/>
      <c r="BA78" s="113">
        <f t="shared" si="17"/>
        <v>1800</v>
      </c>
      <c r="BB78" s="104"/>
      <c r="BC78" s="103" t="s">
        <v>85</v>
      </c>
      <c r="BD78" s="120" t="str">
        <f t="shared" si="18"/>
        <v>正确</v>
      </c>
      <c r="BE78" s="124"/>
      <c r="BF78" s="124"/>
      <c r="BG78" s="124"/>
      <c r="BH78" s="124"/>
      <c r="BI78" s="124"/>
      <c r="BJ78" s="124"/>
    </row>
    <row r="79" s="7" customFormat="1" ht="49.05" customHeight="1" spans="1:62">
      <c r="A79" s="38">
        <f t="shared" si="10"/>
        <v>75</v>
      </c>
      <c r="B79" s="50" t="s">
        <v>880</v>
      </c>
      <c r="C79" s="40" t="s">
        <v>777</v>
      </c>
      <c r="D79" s="41">
        <v>45682</v>
      </c>
      <c r="E79" s="54" t="s">
        <v>78</v>
      </c>
      <c r="F79" s="47">
        <f t="shared" si="11"/>
        <v>30</v>
      </c>
      <c r="G79" s="44" t="s">
        <v>79</v>
      </c>
      <c r="H79" s="45"/>
      <c r="I79" s="45"/>
      <c r="J79" s="45"/>
      <c r="K79" s="45"/>
      <c r="L79" s="45"/>
      <c r="M79" s="45"/>
      <c r="N79" s="45"/>
      <c r="O79" s="63"/>
      <c r="P79" s="63"/>
      <c r="Q79" s="63"/>
      <c r="R79" s="63"/>
      <c r="S79" s="68">
        <f t="shared" si="12"/>
        <v>0</v>
      </c>
      <c r="T79" s="80"/>
      <c r="U79" s="87">
        <v>1700</v>
      </c>
      <c r="V79" s="82">
        <v>1000</v>
      </c>
      <c r="W79" s="82">
        <v>200</v>
      </c>
      <c r="X79" s="82">
        <v>100</v>
      </c>
      <c r="Y79" s="82">
        <v>100</v>
      </c>
      <c r="Z79" s="82">
        <v>100</v>
      </c>
      <c r="AA79" s="82">
        <v>100</v>
      </c>
      <c r="AB79" s="82">
        <v>100</v>
      </c>
      <c r="AC79" s="144">
        <f t="shared" si="13"/>
        <v>0</v>
      </c>
      <c r="AD79" s="141"/>
      <c r="AE79" s="141"/>
      <c r="AF79" s="141"/>
      <c r="AG79" s="141"/>
      <c r="AH79" s="141"/>
      <c r="AI79" s="103">
        <v>100</v>
      </c>
      <c r="AJ79" s="141"/>
      <c r="AK79" s="141"/>
      <c r="AL79" s="141"/>
      <c r="AM79" s="141"/>
      <c r="AN79" s="141"/>
      <c r="AO79" s="141"/>
      <c r="AP79" s="141"/>
      <c r="AQ79" s="141"/>
      <c r="AR79" s="103"/>
      <c r="AS79" s="145">
        <f t="shared" si="14"/>
        <v>0</v>
      </c>
      <c r="AT79" s="113">
        <f t="shared" si="15"/>
        <v>0</v>
      </c>
      <c r="AU79" s="113">
        <f t="shared" si="16"/>
        <v>1800</v>
      </c>
      <c r="AV79" s="114"/>
      <c r="AW79" s="99"/>
      <c r="AX79" s="98"/>
      <c r="AY79" s="98"/>
      <c r="AZ79" s="98"/>
      <c r="BA79" s="113">
        <f t="shared" si="17"/>
        <v>1800</v>
      </c>
      <c r="BB79" s="105"/>
      <c r="BC79" s="103" t="s">
        <v>85</v>
      </c>
      <c r="BD79" s="120" t="str">
        <f t="shared" si="18"/>
        <v>正确</v>
      </c>
      <c r="BE79" s="148"/>
      <c r="BF79" s="148"/>
      <c r="BG79" s="148"/>
      <c r="BH79" s="148"/>
      <c r="BI79" s="148"/>
      <c r="BJ79" s="148"/>
    </row>
    <row r="80" s="1" customFormat="1" ht="40.95" customHeight="1" spans="1:62">
      <c r="A80" s="38">
        <f t="shared" si="10"/>
        <v>76</v>
      </c>
      <c r="B80" s="55" t="s">
        <v>971</v>
      </c>
      <c r="C80" s="40" t="s">
        <v>141</v>
      </c>
      <c r="D80" s="41">
        <v>45656</v>
      </c>
      <c r="E80" s="54" t="s">
        <v>78</v>
      </c>
      <c r="F80" s="47">
        <f t="shared" si="11"/>
        <v>30</v>
      </c>
      <c r="G80" s="44" t="s">
        <v>79</v>
      </c>
      <c r="H80" s="45"/>
      <c r="I80" s="45"/>
      <c r="J80" s="45"/>
      <c r="K80" s="45"/>
      <c r="L80" s="45"/>
      <c r="M80" s="45"/>
      <c r="N80" s="45"/>
      <c r="O80" s="63"/>
      <c r="P80" s="63"/>
      <c r="Q80" s="63"/>
      <c r="R80" s="63"/>
      <c r="S80" s="79">
        <f t="shared" si="12"/>
        <v>0</v>
      </c>
      <c r="T80" s="80"/>
      <c r="U80" s="81">
        <v>2300</v>
      </c>
      <c r="V80" s="82">
        <v>1200</v>
      </c>
      <c r="W80" s="82">
        <v>300</v>
      </c>
      <c r="X80" s="82">
        <v>200</v>
      </c>
      <c r="Y80" s="82">
        <v>200</v>
      </c>
      <c r="Z80" s="82">
        <v>200</v>
      </c>
      <c r="AA80" s="82">
        <v>100</v>
      </c>
      <c r="AB80" s="82">
        <v>100</v>
      </c>
      <c r="AC80" s="144">
        <f t="shared" si="13"/>
        <v>0</v>
      </c>
      <c r="AD80" s="141"/>
      <c r="AE80" s="141"/>
      <c r="AF80" s="141"/>
      <c r="AG80" s="141"/>
      <c r="AH80" s="141"/>
      <c r="AI80" s="103">
        <v>100</v>
      </c>
      <c r="AJ80" s="141"/>
      <c r="AK80" s="141"/>
      <c r="AL80" s="141"/>
      <c r="AM80" s="141"/>
      <c r="AN80" s="141"/>
      <c r="AO80" s="141"/>
      <c r="AP80" s="141"/>
      <c r="AQ80" s="141"/>
      <c r="AR80" s="103"/>
      <c r="AS80" s="145">
        <f t="shared" si="14"/>
        <v>0</v>
      </c>
      <c r="AT80" s="113">
        <f t="shared" si="15"/>
        <v>0</v>
      </c>
      <c r="AU80" s="113">
        <f t="shared" si="16"/>
        <v>2400</v>
      </c>
      <c r="AV80" s="114"/>
      <c r="AW80" s="99"/>
      <c r="AX80" s="98"/>
      <c r="AY80" s="98"/>
      <c r="AZ80" s="98"/>
      <c r="BA80" s="113">
        <f t="shared" si="17"/>
        <v>2400</v>
      </c>
      <c r="BB80" s="104"/>
      <c r="BC80" s="103" t="s">
        <v>85</v>
      </c>
      <c r="BD80" s="120" t="str">
        <f t="shared" si="18"/>
        <v>正确</v>
      </c>
      <c r="BE80" s="124"/>
      <c r="BF80" s="124"/>
      <c r="BG80" s="124"/>
      <c r="BH80" s="124"/>
      <c r="BI80" s="124"/>
      <c r="BJ80" s="124"/>
    </row>
    <row r="81" s="1" customFormat="1" ht="31.95" customHeight="1" spans="1:62">
      <c r="A81" s="38">
        <f t="shared" si="10"/>
        <v>77</v>
      </c>
      <c r="B81" s="50" t="s">
        <v>972</v>
      </c>
      <c r="C81" s="40" t="s">
        <v>692</v>
      </c>
      <c r="D81" s="41">
        <v>45685</v>
      </c>
      <c r="E81" s="54" t="s">
        <v>78</v>
      </c>
      <c r="F81" s="47">
        <f t="shared" si="11"/>
        <v>30</v>
      </c>
      <c r="G81" s="44" t="s">
        <v>79</v>
      </c>
      <c r="H81" s="45"/>
      <c r="I81" s="45"/>
      <c r="J81" s="45"/>
      <c r="K81" s="45"/>
      <c r="L81" s="45"/>
      <c r="M81" s="45"/>
      <c r="N81" s="45"/>
      <c r="O81" s="63"/>
      <c r="P81" s="63"/>
      <c r="Q81" s="63"/>
      <c r="R81" s="63"/>
      <c r="S81" s="79">
        <f t="shared" si="12"/>
        <v>0</v>
      </c>
      <c r="T81" s="80"/>
      <c r="U81" s="81">
        <v>1600</v>
      </c>
      <c r="V81" s="82">
        <v>1000</v>
      </c>
      <c r="W81" s="82">
        <v>100</v>
      </c>
      <c r="X81" s="82">
        <v>100</v>
      </c>
      <c r="Y81" s="82">
        <v>100</v>
      </c>
      <c r="Z81" s="82">
        <v>100</v>
      </c>
      <c r="AA81" s="82">
        <v>100</v>
      </c>
      <c r="AB81" s="82">
        <v>100</v>
      </c>
      <c r="AC81" s="144">
        <f t="shared" si="13"/>
        <v>0</v>
      </c>
      <c r="AD81" s="141"/>
      <c r="AE81" s="141"/>
      <c r="AF81" s="141"/>
      <c r="AG81" s="141"/>
      <c r="AH81" s="141"/>
      <c r="AI81" s="103">
        <v>100</v>
      </c>
      <c r="AJ81" s="141"/>
      <c r="AK81" s="141"/>
      <c r="AL81" s="141"/>
      <c r="AM81" s="141"/>
      <c r="AN81" s="141"/>
      <c r="AO81" s="141"/>
      <c r="AP81" s="141"/>
      <c r="AQ81" s="141"/>
      <c r="AR81" s="103"/>
      <c r="AS81" s="145">
        <f t="shared" si="14"/>
        <v>0</v>
      </c>
      <c r="AT81" s="113">
        <f t="shared" si="15"/>
        <v>0</v>
      </c>
      <c r="AU81" s="113">
        <f t="shared" si="16"/>
        <v>1700</v>
      </c>
      <c r="AV81" s="114"/>
      <c r="AW81" s="99"/>
      <c r="AX81" s="98"/>
      <c r="AY81" s="98"/>
      <c r="AZ81" s="98"/>
      <c r="BA81" s="113">
        <f t="shared" si="17"/>
        <v>1700</v>
      </c>
      <c r="BB81" s="104"/>
      <c r="BC81" s="103" t="s">
        <v>85</v>
      </c>
      <c r="BD81" s="120" t="str">
        <f t="shared" si="18"/>
        <v>正确</v>
      </c>
      <c r="BE81" s="124"/>
      <c r="BF81" s="124"/>
      <c r="BG81" s="124"/>
      <c r="BH81" s="124"/>
      <c r="BI81" s="124"/>
      <c r="BJ81" s="124"/>
    </row>
    <row r="82" s="1" customFormat="1" ht="33" customHeight="1" spans="1:62">
      <c r="A82" s="38">
        <f t="shared" si="10"/>
        <v>78</v>
      </c>
      <c r="B82" s="55" t="s">
        <v>973</v>
      </c>
      <c r="C82" s="40" t="s">
        <v>141</v>
      </c>
      <c r="D82" s="46">
        <v>45660</v>
      </c>
      <c r="E82" s="40" t="s">
        <v>78</v>
      </c>
      <c r="F82" s="47">
        <f t="shared" si="11"/>
        <v>30</v>
      </c>
      <c r="G82" s="44" t="s">
        <v>79</v>
      </c>
      <c r="H82" s="45"/>
      <c r="I82" s="45"/>
      <c r="J82" s="45"/>
      <c r="K82" s="45"/>
      <c r="L82" s="45"/>
      <c r="M82" s="45"/>
      <c r="N82" s="45"/>
      <c r="O82" s="137"/>
      <c r="P82" s="63"/>
      <c r="Q82" s="63"/>
      <c r="R82" s="63"/>
      <c r="S82" s="79">
        <f t="shared" si="12"/>
        <v>0</v>
      </c>
      <c r="T82" s="80"/>
      <c r="U82" s="81">
        <v>2400</v>
      </c>
      <c r="V82" s="82">
        <v>1200</v>
      </c>
      <c r="W82" s="82">
        <v>300</v>
      </c>
      <c r="X82" s="82">
        <v>300</v>
      </c>
      <c r="Y82" s="82">
        <v>200</v>
      </c>
      <c r="Z82" s="82">
        <v>200</v>
      </c>
      <c r="AA82" s="82">
        <v>100</v>
      </c>
      <c r="AB82" s="82">
        <v>100</v>
      </c>
      <c r="AC82" s="144">
        <f t="shared" si="13"/>
        <v>0</v>
      </c>
      <c r="AD82" s="141"/>
      <c r="AE82" s="141"/>
      <c r="AF82" s="141"/>
      <c r="AG82" s="141"/>
      <c r="AH82" s="141"/>
      <c r="AI82" s="103">
        <f>80*5+100</f>
        <v>500</v>
      </c>
      <c r="AJ82" s="141"/>
      <c r="AK82" s="141"/>
      <c r="AL82" s="141"/>
      <c r="AM82" s="141"/>
      <c r="AN82" s="141">
        <v>100</v>
      </c>
      <c r="AO82" s="141"/>
      <c r="AP82" s="141"/>
      <c r="AQ82" s="141"/>
      <c r="AR82" s="103"/>
      <c r="AS82" s="145">
        <f t="shared" si="14"/>
        <v>0</v>
      </c>
      <c r="AT82" s="113">
        <f t="shared" si="15"/>
        <v>0</v>
      </c>
      <c r="AU82" s="113">
        <f t="shared" si="16"/>
        <v>3000</v>
      </c>
      <c r="AV82" s="114"/>
      <c r="AW82" s="99"/>
      <c r="AX82" s="98"/>
      <c r="AY82" s="98"/>
      <c r="AZ82" s="98"/>
      <c r="BA82" s="113">
        <f t="shared" si="17"/>
        <v>3000</v>
      </c>
      <c r="BB82" s="104"/>
      <c r="BC82" s="147" t="s">
        <v>974</v>
      </c>
      <c r="BD82" s="120" t="str">
        <f t="shared" si="18"/>
        <v>正确</v>
      </c>
      <c r="BE82" s="124"/>
      <c r="BF82" s="124"/>
      <c r="BG82" s="124"/>
      <c r="BH82" s="124"/>
      <c r="BI82" s="124"/>
      <c r="BJ82" s="124"/>
    </row>
    <row r="83" s="1" customFormat="1" ht="33" customHeight="1" spans="1:62">
      <c r="A83" s="38">
        <f t="shared" si="10"/>
        <v>79</v>
      </c>
      <c r="B83" s="128" t="s">
        <v>975</v>
      </c>
      <c r="C83" s="40" t="s">
        <v>902</v>
      </c>
      <c r="D83" s="41">
        <v>45689</v>
      </c>
      <c r="E83" s="40" t="s">
        <v>78</v>
      </c>
      <c r="F83" s="47">
        <f t="shared" si="11"/>
        <v>30</v>
      </c>
      <c r="G83" s="44" t="s">
        <v>79</v>
      </c>
      <c r="H83" s="45"/>
      <c r="I83" s="45"/>
      <c r="J83" s="45"/>
      <c r="K83" s="45"/>
      <c r="L83" s="45"/>
      <c r="M83" s="45"/>
      <c r="N83" s="45"/>
      <c r="O83" s="63"/>
      <c r="P83" s="63"/>
      <c r="Q83" s="63"/>
      <c r="R83" s="63"/>
      <c r="S83" s="79">
        <f t="shared" si="12"/>
        <v>0</v>
      </c>
      <c r="T83" s="80"/>
      <c r="U83" s="81">
        <v>2000</v>
      </c>
      <c r="V83" s="82">
        <v>1000</v>
      </c>
      <c r="W83" s="82">
        <v>200</v>
      </c>
      <c r="X83" s="82">
        <v>200</v>
      </c>
      <c r="Y83" s="82">
        <v>200</v>
      </c>
      <c r="Z83" s="82">
        <v>200</v>
      </c>
      <c r="AA83" s="82">
        <v>100</v>
      </c>
      <c r="AB83" s="82">
        <v>100</v>
      </c>
      <c r="AC83" s="144">
        <f t="shared" si="13"/>
        <v>0</v>
      </c>
      <c r="AD83" s="141"/>
      <c r="AE83" s="141"/>
      <c r="AF83" s="141"/>
      <c r="AG83" s="141"/>
      <c r="AH83" s="141"/>
      <c r="AI83" s="103">
        <v>100</v>
      </c>
      <c r="AJ83" s="141"/>
      <c r="AK83" s="141"/>
      <c r="AL83" s="141"/>
      <c r="AM83" s="141"/>
      <c r="AN83" s="141"/>
      <c r="AO83" s="141"/>
      <c r="AP83" s="141"/>
      <c r="AQ83" s="141"/>
      <c r="AR83" s="103"/>
      <c r="AS83" s="145">
        <f t="shared" si="14"/>
        <v>0</v>
      </c>
      <c r="AT83" s="113">
        <f t="shared" si="15"/>
        <v>0</v>
      </c>
      <c r="AU83" s="113">
        <f t="shared" si="16"/>
        <v>2100</v>
      </c>
      <c r="AV83" s="114"/>
      <c r="AW83" s="99"/>
      <c r="AX83" s="98"/>
      <c r="AY83" s="98"/>
      <c r="AZ83" s="98"/>
      <c r="BA83" s="113">
        <f t="shared" si="17"/>
        <v>2100</v>
      </c>
      <c r="BB83" s="104"/>
      <c r="BC83" s="103" t="s">
        <v>85</v>
      </c>
      <c r="BD83" s="120" t="str">
        <f t="shared" si="18"/>
        <v>正确</v>
      </c>
      <c r="BE83" s="124"/>
      <c r="BF83" s="124"/>
      <c r="BG83" s="124"/>
      <c r="BH83" s="124"/>
      <c r="BI83" s="124"/>
      <c r="BJ83" s="124"/>
    </row>
    <row r="84" s="1" customFormat="1" ht="33" customHeight="1" spans="1:62">
      <c r="A84" s="38">
        <f t="shared" si="10"/>
        <v>80</v>
      </c>
      <c r="B84" s="128" t="s">
        <v>976</v>
      </c>
      <c r="C84" s="40" t="s">
        <v>692</v>
      </c>
      <c r="D84" s="41">
        <v>45695</v>
      </c>
      <c r="E84" s="54" t="s">
        <v>78</v>
      </c>
      <c r="F84" s="47">
        <f t="shared" si="11"/>
        <v>30</v>
      </c>
      <c r="G84" s="44" t="s">
        <v>79</v>
      </c>
      <c r="H84" s="53"/>
      <c r="I84" s="53"/>
      <c r="J84" s="53"/>
      <c r="K84" s="53"/>
      <c r="L84" s="53"/>
      <c r="M84" s="53"/>
      <c r="N84" s="53"/>
      <c r="O84" s="63"/>
      <c r="P84" s="68"/>
      <c r="Q84" s="68"/>
      <c r="R84" s="68"/>
      <c r="S84" s="79">
        <f t="shared" si="12"/>
        <v>0</v>
      </c>
      <c r="T84" s="80"/>
      <c r="U84" s="81">
        <v>1700</v>
      </c>
      <c r="V84" s="82">
        <v>1000</v>
      </c>
      <c r="W84" s="82">
        <v>200</v>
      </c>
      <c r="X84" s="82">
        <v>100</v>
      </c>
      <c r="Y84" s="82">
        <v>100</v>
      </c>
      <c r="Z84" s="82">
        <v>100</v>
      </c>
      <c r="AA84" s="82">
        <v>100</v>
      </c>
      <c r="AB84" s="82">
        <v>100</v>
      </c>
      <c r="AC84" s="144">
        <f t="shared" si="13"/>
        <v>0</v>
      </c>
      <c r="AD84" s="143"/>
      <c r="AE84" s="143"/>
      <c r="AF84" s="143"/>
      <c r="AG84" s="143"/>
      <c r="AH84" s="143"/>
      <c r="AI84" s="103">
        <v>100</v>
      </c>
      <c r="AJ84" s="143"/>
      <c r="AK84" s="143"/>
      <c r="AL84" s="143"/>
      <c r="AM84" s="143"/>
      <c r="AN84" s="143"/>
      <c r="AO84" s="143"/>
      <c r="AP84" s="143"/>
      <c r="AQ84" s="143"/>
      <c r="AR84" s="103"/>
      <c r="AS84" s="145">
        <f t="shared" si="14"/>
        <v>0</v>
      </c>
      <c r="AT84" s="113">
        <f t="shared" si="15"/>
        <v>0</v>
      </c>
      <c r="AU84" s="113">
        <f t="shared" si="16"/>
        <v>1800</v>
      </c>
      <c r="AV84" s="114"/>
      <c r="AW84" s="99"/>
      <c r="AX84" s="98"/>
      <c r="AY84" s="98"/>
      <c r="AZ84" s="98"/>
      <c r="BA84" s="113">
        <f t="shared" si="17"/>
        <v>1800</v>
      </c>
      <c r="BB84" s="104"/>
      <c r="BC84" s="103" t="s">
        <v>85</v>
      </c>
      <c r="BD84" s="120" t="str">
        <f t="shared" si="18"/>
        <v>正确</v>
      </c>
      <c r="BE84" s="124"/>
      <c r="BF84" s="124"/>
      <c r="BG84" s="124"/>
      <c r="BH84" s="124"/>
      <c r="BI84" s="124"/>
      <c r="BJ84" s="124"/>
    </row>
    <row r="85" s="1" customFormat="1" ht="33" customHeight="1" spans="1:62">
      <c r="A85" s="38">
        <f t="shared" si="10"/>
        <v>81</v>
      </c>
      <c r="B85" s="128" t="s">
        <v>977</v>
      </c>
      <c r="C85" s="40" t="s">
        <v>141</v>
      </c>
      <c r="D85" s="41">
        <v>45701</v>
      </c>
      <c r="E85" s="54" t="s">
        <v>78</v>
      </c>
      <c r="F85" s="47">
        <f t="shared" si="11"/>
        <v>30</v>
      </c>
      <c r="G85" s="44" t="s">
        <v>79</v>
      </c>
      <c r="H85" s="45"/>
      <c r="I85" s="45"/>
      <c r="J85" s="45"/>
      <c r="K85" s="45"/>
      <c r="L85" s="45"/>
      <c r="M85" s="45"/>
      <c r="N85" s="45"/>
      <c r="O85" s="63"/>
      <c r="P85" s="63"/>
      <c r="Q85" s="63"/>
      <c r="R85" s="63"/>
      <c r="S85" s="79">
        <f t="shared" si="12"/>
        <v>0</v>
      </c>
      <c r="T85" s="80"/>
      <c r="U85" s="81">
        <v>2400</v>
      </c>
      <c r="V85" s="82">
        <v>1200</v>
      </c>
      <c r="W85" s="82">
        <v>300</v>
      </c>
      <c r="X85" s="82">
        <v>300</v>
      </c>
      <c r="Y85" s="82">
        <v>200</v>
      </c>
      <c r="Z85" s="82">
        <v>200</v>
      </c>
      <c r="AA85" s="82">
        <v>100</v>
      </c>
      <c r="AB85" s="82">
        <v>100</v>
      </c>
      <c r="AC85" s="144">
        <f t="shared" si="13"/>
        <v>0</v>
      </c>
      <c r="AD85" s="141"/>
      <c r="AE85" s="141"/>
      <c r="AF85" s="141"/>
      <c r="AG85" s="141"/>
      <c r="AH85" s="141"/>
      <c r="AI85" s="103">
        <v>100</v>
      </c>
      <c r="AJ85" s="141"/>
      <c r="AK85" s="141"/>
      <c r="AL85" s="141"/>
      <c r="AM85" s="141"/>
      <c r="AN85" s="141"/>
      <c r="AO85" s="141"/>
      <c r="AP85" s="141"/>
      <c r="AQ85" s="141"/>
      <c r="AR85" s="103"/>
      <c r="AS85" s="145">
        <f t="shared" si="14"/>
        <v>0</v>
      </c>
      <c r="AT85" s="113">
        <f t="shared" si="15"/>
        <v>0</v>
      </c>
      <c r="AU85" s="113">
        <f t="shared" si="16"/>
        <v>2500</v>
      </c>
      <c r="AV85" s="114"/>
      <c r="AW85" s="99"/>
      <c r="AX85" s="98"/>
      <c r="AY85" s="98"/>
      <c r="AZ85" s="98"/>
      <c r="BA85" s="113">
        <f t="shared" si="17"/>
        <v>2500</v>
      </c>
      <c r="BB85" s="104"/>
      <c r="BC85" s="103" t="s">
        <v>85</v>
      </c>
      <c r="BD85" s="120" t="str">
        <f t="shared" si="18"/>
        <v>正确</v>
      </c>
      <c r="BE85" s="124"/>
      <c r="BF85" s="124"/>
      <c r="BG85" s="124"/>
      <c r="BH85" s="124"/>
      <c r="BI85" s="124"/>
      <c r="BJ85" s="124"/>
    </row>
    <row r="86" s="7" customFormat="1" ht="39" customHeight="1" spans="1:62">
      <c r="A86" s="38">
        <f t="shared" si="10"/>
        <v>82</v>
      </c>
      <c r="B86" s="128" t="s">
        <v>978</v>
      </c>
      <c r="C86" s="40" t="s">
        <v>902</v>
      </c>
      <c r="D86" s="41">
        <v>45699</v>
      </c>
      <c r="E86" s="54" t="s">
        <v>78</v>
      </c>
      <c r="F86" s="47">
        <f t="shared" si="11"/>
        <v>30</v>
      </c>
      <c r="G86" s="44" t="s">
        <v>79</v>
      </c>
      <c r="H86" s="45"/>
      <c r="I86" s="45"/>
      <c r="J86" s="45"/>
      <c r="K86" s="45"/>
      <c r="L86" s="45"/>
      <c r="M86" s="45"/>
      <c r="N86" s="45"/>
      <c r="O86" s="63"/>
      <c r="P86" s="63"/>
      <c r="Q86" s="63"/>
      <c r="R86" s="63"/>
      <c r="S86" s="79">
        <f t="shared" si="12"/>
        <v>0</v>
      </c>
      <c r="T86" s="80"/>
      <c r="U86" s="81">
        <v>2500</v>
      </c>
      <c r="V86" s="82">
        <v>1200</v>
      </c>
      <c r="W86" s="82">
        <v>300</v>
      </c>
      <c r="X86" s="82">
        <v>300</v>
      </c>
      <c r="Y86" s="82">
        <v>300</v>
      </c>
      <c r="Z86" s="82">
        <v>200</v>
      </c>
      <c r="AA86" s="82">
        <v>100</v>
      </c>
      <c r="AB86" s="82">
        <v>100</v>
      </c>
      <c r="AC86" s="144">
        <f t="shared" si="13"/>
        <v>0</v>
      </c>
      <c r="AD86" s="141"/>
      <c r="AE86" s="141"/>
      <c r="AF86" s="141"/>
      <c r="AG86" s="141"/>
      <c r="AH86" s="141"/>
      <c r="AI86" s="103">
        <v>100</v>
      </c>
      <c r="AJ86" s="141"/>
      <c r="AK86" s="141"/>
      <c r="AL86" s="141"/>
      <c r="AM86" s="141"/>
      <c r="AN86" s="141"/>
      <c r="AO86" s="141"/>
      <c r="AP86" s="141"/>
      <c r="AQ86" s="141"/>
      <c r="AR86" s="103"/>
      <c r="AS86" s="145">
        <f t="shared" si="14"/>
        <v>0</v>
      </c>
      <c r="AT86" s="113">
        <f t="shared" si="15"/>
        <v>0</v>
      </c>
      <c r="AU86" s="113">
        <f t="shared" si="16"/>
        <v>2600</v>
      </c>
      <c r="AV86" s="114"/>
      <c r="AW86" s="99"/>
      <c r="AX86" s="98"/>
      <c r="AY86" s="98"/>
      <c r="AZ86" s="98"/>
      <c r="BA86" s="113">
        <f t="shared" si="17"/>
        <v>2600</v>
      </c>
      <c r="BB86" s="105"/>
      <c r="BC86" s="103" t="s">
        <v>85</v>
      </c>
      <c r="BD86" s="120" t="str">
        <f t="shared" si="18"/>
        <v>正确</v>
      </c>
      <c r="BE86" s="148"/>
      <c r="BF86" s="148"/>
      <c r="BG86" s="148"/>
      <c r="BH86" s="148"/>
      <c r="BI86" s="148"/>
      <c r="BJ86" s="148"/>
    </row>
    <row r="87" s="1" customFormat="1" ht="43.95" customHeight="1" spans="1:62">
      <c r="A87" s="38">
        <f t="shared" si="10"/>
        <v>83</v>
      </c>
      <c r="B87" s="128" t="s">
        <v>979</v>
      </c>
      <c r="C87" s="40" t="s">
        <v>902</v>
      </c>
      <c r="D87" s="41">
        <v>45699</v>
      </c>
      <c r="E87" s="54" t="s">
        <v>78</v>
      </c>
      <c r="F87" s="47">
        <f t="shared" si="11"/>
        <v>30</v>
      </c>
      <c r="G87" s="44" t="s">
        <v>79</v>
      </c>
      <c r="H87" s="45"/>
      <c r="I87" s="45"/>
      <c r="J87" s="45"/>
      <c r="K87" s="45"/>
      <c r="L87" s="45"/>
      <c r="M87" s="45"/>
      <c r="N87" s="45"/>
      <c r="O87" s="63"/>
      <c r="P87" s="63"/>
      <c r="Q87" s="63"/>
      <c r="R87" s="63"/>
      <c r="S87" s="79">
        <f t="shared" si="12"/>
        <v>0</v>
      </c>
      <c r="T87" s="80"/>
      <c r="U87" s="81">
        <v>2500</v>
      </c>
      <c r="V87" s="82">
        <v>1200</v>
      </c>
      <c r="W87" s="82">
        <v>300</v>
      </c>
      <c r="X87" s="82">
        <v>300</v>
      </c>
      <c r="Y87" s="82">
        <v>300</v>
      </c>
      <c r="Z87" s="82">
        <v>200</v>
      </c>
      <c r="AA87" s="82">
        <v>100</v>
      </c>
      <c r="AB87" s="82">
        <v>100</v>
      </c>
      <c r="AC87" s="142">
        <f t="shared" si="13"/>
        <v>0</v>
      </c>
      <c r="AD87" s="141"/>
      <c r="AE87" s="141"/>
      <c r="AF87" s="141"/>
      <c r="AG87" s="141"/>
      <c r="AH87" s="141"/>
      <c r="AI87" s="103">
        <v>100</v>
      </c>
      <c r="AJ87" s="141"/>
      <c r="AK87" s="141"/>
      <c r="AL87" s="141"/>
      <c r="AM87" s="141"/>
      <c r="AN87" s="141"/>
      <c r="AO87" s="141"/>
      <c r="AP87" s="141"/>
      <c r="AQ87" s="141"/>
      <c r="AR87" s="103"/>
      <c r="AS87" s="145">
        <f t="shared" si="14"/>
        <v>0</v>
      </c>
      <c r="AT87" s="113">
        <f t="shared" si="15"/>
        <v>0</v>
      </c>
      <c r="AU87" s="113">
        <f t="shared" si="16"/>
        <v>2600</v>
      </c>
      <c r="AV87" s="114"/>
      <c r="AW87" s="99"/>
      <c r="AX87" s="98"/>
      <c r="AY87" s="98"/>
      <c r="AZ87" s="98"/>
      <c r="BA87" s="113">
        <f t="shared" si="17"/>
        <v>2600</v>
      </c>
      <c r="BB87" s="104"/>
      <c r="BC87" s="103" t="s">
        <v>85</v>
      </c>
      <c r="BD87" s="120" t="str">
        <f t="shared" si="18"/>
        <v>正确</v>
      </c>
      <c r="BE87" s="124"/>
      <c r="BF87" s="124"/>
      <c r="BG87" s="124"/>
      <c r="BH87" s="124"/>
      <c r="BI87" s="124"/>
      <c r="BJ87" s="124"/>
    </row>
    <row r="88" s="1" customFormat="1" ht="36" customHeight="1" spans="1:62">
      <c r="A88" s="38">
        <f t="shared" si="10"/>
        <v>84</v>
      </c>
      <c r="B88" s="128" t="s">
        <v>980</v>
      </c>
      <c r="C88" s="40" t="s">
        <v>692</v>
      </c>
      <c r="D88" s="41">
        <v>45709</v>
      </c>
      <c r="E88" s="54" t="s">
        <v>78</v>
      </c>
      <c r="F88" s="47">
        <f t="shared" si="11"/>
        <v>30</v>
      </c>
      <c r="G88" s="44" t="s">
        <v>79</v>
      </c>
      <c r="H88" s="45"/>
      <c r="I88" s="45"/>
      <c r="J88" s="45"/>
      <c r="K88" s="45"/>
      <c r="L88" s="45"/>
      <c r="M88" s="45"/>
      <c r="N88" s="45"/>
      <c r="O88" s="63"/>
      <c r="P88" s="63"/>
      <c r="Q88" s="63"/>
      <c r="R88" s="63"/>
      <c r="S88" s="79">
        <f t="shared" si="12"/>
        <v>0</v>
      </c>
      <c r="T88" s="80"/>
      <c r="U88" s="81">
        <v>1700</v>
      </c>
      <c r="V88" s="82">
        <v>1000</v>
      </c>
      <c r="W88" s="82">
        <v>200</v>
      </c>
      <c r="X88" s="82">
        <v>100</v>
      </c>
      <c r="Y88" s="82">
        <v>100</v>
      </c>
      <c r="Z88" s="82">
        <v>100</v>
      </c>
      <c r="AA88" s="82">
        <v>100</v>
      </c>
      <c r="AB88" s="82">
        <v>100</v>
      </c>
      <c r="AC88" s="142">
        <f t="shared" si="13"/>
        <v>0</v>
      </c>
      <c r="AD88" s="141"/>
      <c r="AE88" s="141"/>
      <c r="AF88" s="141"/>
      <c r="AG88" s="141"/>
      <c r="AH88" s="141"/>
      <c r="AI88" s="103">
        <v>100</v>
      </c>
      <c r="AJ88" s="141"/>
      <c r="AK88" s="141"/>
      <c r="AL88" s="141"/>
      <c r="AM88" s="141"/>
      <c r="AN88" s="141"/>
      <c r="AO88" s="141"/>
      <c r="AP88" s="141"/>
      <c r="AQ88" s="141"/>
      <c r="AR88" s="103"/>
      <c r="AS88" s="145">
        <f t="shared" si="14"/>
        <v>0</v>
      </c>
      <c r="AT88" s="113">
        <f t="shared" si="15"/>
        <v>0</v>
      </c>
      <c r="AU88" s="113">
        <f t="shared" si="16"/>
        <v>1800</v>
      </c>
      <c r="AV88" s="114"/>
      <c r="AW88" s="99"/>
      <c r="AX88" s="98"/>
      <c r="AY88" s="98"/>
      <c r="AZ88" s="98"/>
      <c r="BA88" s="113">
        <f t="shared" si="17"/>
        <v>1800</v>
      </c>
      <c r="BB88" s="104"/>
      <c r="BC88" s="103" t="s">
        <v>85</v>
      </c>
      <c r="BD88" s="120" t="str">
        <f t="shared" si="18"/>
        <v>正确</v>
      </c>
      <c r="BE88" s="124"/>
      <c r="BF88" s="124"/>
      <c r="BG88" s="124"/>
      <c r="BH88" s="124"/>
      <c r="BI88" s="124"/>
      <c r="BJ88" s="124"/>
    </row>
    <row r="89" s="1" customFormat="1" ht="36" customHeight="1" spans="1:62">
      <c r="A89" s="38">
        <f t="shared" si="10"/>
        <v>85</v>
      </c>
      <c r="B89" s="128" t="s">
        <v>981</v>
      </c>
      <c r="C89" s="128" t="s">
        <v>692</v>
      </c>
      <c r="D89" s="41">
        <v>45711</v>
      </c>
      <c r="E89" s="129" t="s">
        <v>78</v>
      </c>
      <c r="F89" s="47">
        <f t="shared" si="11"/>
        <v>30</v>
      </c>
      <c r="G89" s="44" t="s">
        <v>79</v>
      </c>
      <c r="H89" s="45"/>
      <c r="I89" s="45"/>
      <c r="J89" s="45"/>
      <c r="K89" s="45"/>
      <c r="L89" s="45"/>
      <c r="M89" s="45"/>
      <c r="N89" s="45"/>
      <c r="O89" s="63"/>
      <c r="P89" s="63"/>
      <c r="Q89" s="63"/>
      <c r="R89" s="63"/>
      <c r="S89" s="79">
        <f t="shared" si="12"/>
        <v>0</v>
      </c>
      <c r="T89" s="80"/>
      <c r="U89" s="138">
        <v>1600</v>
      </c>
      <c r="V89" s="82">
        <v>1000</v>
      </c>
      <c r="W89" s="82">
        <v>100</v>
      </c>
      <c r="X89" s="82">
        <v>100</v>
      </c>
      <c r="Y89" s="82">
        <v>100</v>
      </c>
      <c r="Z89" s="82">
        <v>100</v>
      </c>
      <c r="AA89" s="82">
        <v>100</v>
      </c>
      <c r="AB89" s="82">
        <v>100</v>
      </c>
      <c r="AC89" s="142">
        <f t="shared" si="13"/>
        <v>0</v>
      </c>
      <c r="AD89" s="141"/>
      <c r="AE89" s="141"/>
      <c r="AF89" s="141"/>
      <c r="AG89" s="141"/>
      <c r="AH89" s="141"/>
      <c r="AI89" s="103">
        <v>100</v>
      </c>
      <c r="AJ89" s="141"/>
      <c r="AK89" s="141"/>
      <c r="AL89" s="141"/>
      <c r="AM89" s="141"/>
      <c r="AN89" s="141"/>
      <c r="AO89" s="141"/>
      <c r="AP89" s="141"/>
      <c r="AQ89" s="141"/>
      <c r="AR89" s="103"/>
      <c r="AS89" s="145">
        <f t="shared" si="14"/>
        <v>0</v>
      </c>
      <c r="AT89" s="113">
        <f t="shared" si="15"/>
        <v>0</v>
      </c>
      <c r="AU89" s="113">
        <f t="shared" si="16"/>
        <v>1700</v>
      </c>
      <c r="AV89" s="114"/>
      <c r="AW89" s="99"/>
      <c r="AX89" s="97"/>
      <c r="AY89" s="97"/>
      <c r="AZ89" s="97"/>
      <c r="BA89" s="113">
        <f t="shared" si="17"/>
        <v>1700</v>
      </c>
      <c r="BB89" s="104"/>
      <c r="BC89" s="103" t="s">
        <v>85</v>
      </c>
      <c r="BD89" s="120" t="str">
        <f t="shared" si="18"/>
        <v>正确</v>
      </c>
      <c r="BE89" s="124"/>
      <c r="BF89" s="124"/>
      <c r="BG89" s="124"/>
      <c r="BH89" s="124"/>
      <c r="BI89" s="124"/>
      <c r="BJ89" s="124"/>
    </row>
    <row r="90" s="1" customFormat="1" ht="63" customHeight="1" spans="1:62">
      <c r="A90" s="38">
        <f t="shared" si="10"/>
        <v>86</v>
      </c>
      <c r="B90" s="40" t="s">
        <v>982</v>
      </c>
      <c r="C90" s="40" t="s">
        <v>141</v>
      </c>
      <c r="D90" s="46">
        <v>45699</v>
      </c>
      <c r="E90" s="54" t="s">
        <v>78</v>
      </c>
      <c r="F90" s="47">
        <f t="shared" si="11"/>
        <v>30</v>
      </c>
      <c r="G90" s="44" t="s">
        <v>79</v>
      </c>
      <c r="H90" s="45"/>
      <c r="I90" s="45"/>
      <c r="J90" s="45"/>
      <c r="K90" s="45"/>
      <c r="L90" s="45"/>
      <c r="M90" s="45"/>
      <c r="N90" s="45"/>
      <c r="O90" s="63"/>
      <c r="P90" s="63"/>
      <c r="Q90" s="63"/>
      <c r="R90" s="63"/>
      <c r="S90" s="79">
        <f t="shared" si="12"/>
        <v>0</v>
      </c>
      <c r="T90" s="80"/>
      <c r="U90" s="81">
        <v>2400</v>
      </c>
      <c r="V90" s="82">
        <v>1200</v>
      </c>
      <c r="W90" s="82">
        <v>300</v>
      </c>
      <c r="X90" s="82">
        <v>300</v>
      </c>
      <c r="Y90" s="82">
        <v>300</v>
      </c>
      <c r="Z90" s="82">
        <v>100</v>
      </c>
      <c r="AA90" s="82">
        <v>100</v>
      </c>
      <c r="AB90" s="82">
        <v>100</v>
      </c>
      <c r="AC90" s="142">
        <f t="shared" si="13"/>
        <v>0</v>
      </c>
      <c r="AD90" s="141"/>
      <c r="AE90" s="141"/>
      <c r="AF90" s="141"/>
      <c r="AG90" s="141"/>
      <c r="AH90" s="141"/>
      <c r="AI90" s="103">
        <f>150*1+80*7+100</f>
        <v>810</v>
      </c>
      <c r="AJ90" s="141"/>
      <c r="AK90" s="141"/>
      <c r="AL90" s="141"/>
      <c r="AM90" s="141"/>
      <c r="AN90" s="141"/>
      <c r="AO90" s="141"/>
      <c r="AP90" s="141"/>
      <c r="AQ90" s="141"/>
      <c r="AR90" s="103"/>
      <c r="AS90" s="145">
        <f t="shared" si="14"/>
        <v>0</v>
      </c>
      <c r="AT90" s="113">
        <f t="shared" si="15"/>
        <v>0</v>
      </c>
      <c r="AU90" s="113">
        <f t="shared" si="16"/>
        <v>3210</v>
      </c>
      <c r="AV90" s="114"/>
      <c r="AW90" s="99"/>
      <c r="AX90" s="98"/>
      <c r="AY90" s="98"/>
      <c r="AZ90" s="98"/>
      <c r="BA90" s="113">
        <f t="shared" si="17"/>
        <v>3210</v>
      </c>
      <c r="BB90" s="104"/>
      <c r="BC90" s="103" t="s">
        <v>983</v>
      </c>
      <c r="BD90" s="120" t="str">
        <f t="shared" si="18"/>
        <v>正确</v>
      </c>
      <c r="BE90" s="124"/>
      <c r="BF90" s="124"/>
      <c r="BG90" s="124"/>
      <c r="BH90" s="124"/>
      <c r="BI90" s="124"/>
      <c r="BJ90" s="124"/>
    </row>
    <row r="91" s="1" customFormat="1" ht="69" customHeight="1" spans="1:62">
      <c r="A91" s="38">
        <f t="shared" si="10"/>
        <v>87</v>
      </c>
      <c r="B91" s="40" t="s">
        <v>984</v>
      </c>
      <c r="C91" s="40" t="s">
        <v>141</v>
      </c>
      <c r="D91" s="46">
        <v>45699</v>
      </c>
      <c r="E91" s="54" t="s">
        <v>78</v>
      </c>
      <c r="F91" s="47">
        <f t="shared" si="11"/>
        <v>30</v>
      </c>
      <c r="G91" s="44" t="s">
        <v>79</v>
      </c>
      <c r="H91" s="53"/>
      <c r="I91" s="53"/>
      <c r="J91" s="53"/>
      <c r="K91" s="53"/>
      <c r="L91" s="53"/>
      <c r="M91" s="53"/>
      <c r="N91" s="53"/>
      <c r="O91" s="63"/>
      <c r="P91" s="68"/>
      <c r="Q91" s="68"/>
      <c r="R91" s="68"/>
      <c r="S91" s="79">
        <f t="shared" si="12"/>
        <v>0</v>
      </c>
      <c r="T91" s="80"/>
      <c r="U91" s="81">
        <v>2400</v>
      </c>
      <c r="V91" s="82">
        <v>1200</v>
      </c>
      <c r="W91" s="82">
        <v>300</v>
      </c>
      <c r="X91" s="82">
        <v>300</v>
      </c>
      <c r="Y91" s="82">
        <v>300</v>
      </c>
      <c r="Z91" s="82">
        <v>100</v>
      </c>
      <c r="AA91" s="82">
        <v>100</v>
      </c>
      <c r="AB91" s="82">
        <v>100</v>
      </c>
      <c r="AC91" s="142">
        <f t="shared" si="13"/>
        <v>0</v>
      </c>
      <c r="AD91" s="143"/>
      <c r="AE91" s="143"/>
      <c r="AF91" s="143"/>
      <c r="AG91" s="143"/>
      <c r="AH91" s="143"/>
      <c r="AI91" s="103">
        <f>150*2+80*3+50*8+100</f>
        <v>1040</v>
      </c>
      <c r="AJ91" s="143"/>
      <c r="AK91" s="143"/>
      <c r="AL91" s="143"/>
      <c r="AM91" s="143"/>
      <c r="AN91" s="143"/>
      <c r="AO91" s="143"/>
      <c r="AP91" s="143"/>
      <c r="AQ91" s="143"/>
      <c r="AR91" s="103"/>
      <c r="AS91" s="145">
        <f t="shared" si="14"/>
        <v>0</v>
      </c>
      <c r="AT91" s="113">
        <f t="shared" si="15"/>
        <v>0</v>
      </c>
      <c r="AU91" s="113">
        <f t="shared" si="16"/>
        <v>3440</v>
      </c>
      <c r="AV91" s="114"/>
      <c r="AW91" s="99"/>
      <c r="AX91" s="98"/>
      <c r="AY91" s="98"/>
      <c r="AZ91" s="98"/>
      <c r="BA91" s="113">
        <f t="shared" si="17"/>
        <v>3440</v>
      </c>
      <c r="BB91" s="104"/>
      <c r="BC91" s="103" t="s">
        <v>985</v>
      </c>
      <c r="BD91" s="120" t="str">
        <f t="shared" si="18"/>
        <v>正确</v>
      </c>
      <c r="BE91" s="124"/>
      <c r="BF91" s="124"/>
      <c r="BG91" s="124"/>
      <c r="BH91" s="124"/>
      <c r="BI91" s="124"/>
      <c r="BJ91" s="124"/>
    </row>
    <row r="92" s="1" customFormat="1" ht="78" customHeight="1" spans="1:62">
      <c r="A92" s="38">
        <f t="shared" si="10"/>
        <v>88</v>
      </c>
      <c r="B92" s="40" t="s">
        <v>986</v>
      </c>
      <c r="C92" s="40" t="s">
        <v>141</v>
      </c>
      <c r="D92" s="46">
        <v>45699</v>
      </c>
      <c r="E92" s="54" t="s">
        <v>78</v>
      </c>
      <c r="F92" s="47">
        <f t="shared" si="11"/>
        <v>30</v>
      </c>
      <c r="G92" s="44" t="s">
        <v>79</v>
      </c>
      <c r="H92" s="53"/>
      <c r="I92" s="53"/>
      <c r="J92" s="53"/>
      <c r="K92" s="53"/>
      <c r="L92" s="53"/>
      <c r="M92" s="53"/>
      <c r="N92" s="53"/>
      <c r="O92" s="63"/>
      <c r="P92" s="68"/>
      <c r="Q92" s="68"/>
      <c r="R92" s="68"/>
      <c r="S92" s="79">
        <f t="shared" si="12"/>
        <v>0</v>
      </c>
      <c r="T92" s="80"/>
      <c r="U92" s="81">
        <v>2400</v>
      </c>
      <c r="V92" s="82">
        <v>1200</v>
      </c>
      <c r="W92" s="82">
        <v>300</v>
      </c>
      <c r="X92" s="82">
        <v>300</v>
      </c>
      <c r="Y92" s="82">
        <v>300</v>
      </c>
      <c r="Z92" s="82">
        <v>100</v>
      </c>
      <c r="AA92" s="82">
        <v>100</v>
      </c>
      <c r="AB92" s="82">
        <v>100</v>
      </c>
      <c r="AC92" s="142">
        <f t="shared" si="13"/>
        <v>0</v>
      </c>
      <c r="AD92" s="143"/>
      <c r="AE92" s="143"/>
      <c r="AF92" s="143"/>
      <c r="AG92" s="143"/>
      <c r="AH92" s="143"/>
      <c r="AI92" s="103">
        <f>150+80*8+100</f>
        <v>890</v>
      </c>
      <c r="AJ92" s="143"/>
      <c r="AK92" s="143"/>
      <c r="AL92" s="143"/>
      <c r="AM92" s="143"/>
      <c r="AN92" s="143"/>
      <c r="AO92" s="143"/>
      <c r="AP92" s="143"/>
      <c r="AQ92" s="143"/>
      <c r="AR92" s="103"/>
      <c r="AS92" s="145">
        <f t="shared" si="14"/>
        <v>0</v>
      </c>
      <c r="AT92" s="113">
        <f t="shared" si="15"/>
        <v>0</v>
      </c>
      <c r="AU92" s="113">
        <f t="shared" si="16"/>
        <v>3290</v>
      </c>
      <c r="AV92" s="114"/>
      <c r="AW92" s="99"/>
      <c r="AX92" s="98"/>
      <c r="AY92" s="98"/>
      <c r="AZ92" s="98"/>
      <c r="BA92" s="113">
        <f t="shared" si="17"/>
        <v>3290</v>
      </c>
      <c r="BB92" s="104"/>
      <c r="BC92" s="103" t="s">
        <v>987</v>
      </c>
      <c r="BD92" s="120" t="str">
        <f t="shared" si="18"/>
        <v>正确</v>
      </c>
      <c r="BE92" s="124"/>
      <c r="BF92" s="124"/>
      <c r="BG92" s="124"/>
      <c r="BH92" s="124"/>
      <c r="BI92" s="124"/>
      <c r="BJ92" s="124"/>
    </row>
    <row r="93" s="1" customFormat="1" ht="59" customHeight="1" spans="1:62">
      <c r="A93" s="38">
        <f t="shared" si="10"/>
        <v>89</v>
      </c>
      <c r="B93" s="40" t="s">
        <v>988</v>
      </c>
      <c r="C93" s="40" t="s">
        <v>141</v>
      </c>
      <c r="D93" s="46">
        <v>45700</v>
      </c>
      <c r="E93" s="54" t="s">
        <v>78</v>
      </c>
      <c r="F93" s="47">
        <f t="shared" si="11"/>
        <v>30</v>
      </c>
      <c r="G93" s="44" t="s">
        <v>79</v>
      </c>
      <c r="H93" s="53"/>
      <c r="I93" s="53"/>
      <c r="J93" s="53"/>
      <c r="K93" s="53"/>
      <c r="L93" s="53"/>
      <c r="M93" s="53"/>
      <c r="N93" s="53"/>
      <c r="O93" s="63"/>
      <c r="P93" s="68"/>
      <c r="Q93" s="68"/>
      <c r="R93" s="68"/>
      <c r="S93" s="79">
        <f t="shared" si="12"/>
        <v>0</v>
      </c>
      <c r="T93" s="80"/>
      <c r="U93" s="81">
        <v>2400</v>
      </c>
      <c r="V93" s="82">
        <v>1200</v>
      </c>
      <c r="W93" s="82">
        <v>300</v>
      </c>
      <c r="X93" s="82">
        <v>300</v>
      </c>
      <c r="Y93" s="82">
        <v>300</v>
      </c>
      <c r="Z93" s="82">
        <v>100</v>
      </c>
      <c r="AA93" s="82">
        <v>100</v>
      </c>
      <c r="AB93" s="82">
        <v>100</v>
      </c>
      <c r="AC93" s="142">
        <f t="shared" si="13"/>
        <v>0</v>
      </c>
      <c r="AD93" s="143"/>
      <c r="AE93" s="143"/>
      <c r="AF93" s="143"/>
      <c r="AG93" s="143"/>
      <c r="AH93" s="143"/>
      <c r="AI93" s="103">
        <f>150*1+80*11+100</f>
        <v>1130</v>
      </c>
      <c r="AJ93" s="143"/>
      <c r="AK93" s="143"/>
      <c r="AL93" s="143"/>
      <c r="AM93" s="143"/>
      <c r="AN93" s="143"/>
      <c r="AO93" s="143"/>
      <c r="AP93" s="143"/>
      <c r="AQ93" s="143"/>
      <c r="AR93" s="103"/>
      <c r="AS93" s="145">
        <f t="shared" si="14"/>
        <v>0</v>
      </c>
      <c r="AT93" s="113">
        <f t="shared" si="15"/>
        <v>0</v>
      </c>
      <c r="AU93" s="113">
        <f t="shared" si="16"/>
        <v>3530</v>
      </c>
      <c r="AV93" s="114"/>
      <c r="AW93" s="99"/>
      <c r="AX93" s="98"/>
      <c r="AY93" s="98"/>
      <c r="AZ93" s="98"/>
      <c r="BA93" s="113">
        <f t="shared" si="17"/>
        <v>3530</v>
      </c>
      <c r="BB93" s="104"/>
      <c r="BC93" s="103" t="s">
        <v>989</v>
      </c>
      <c r="BD93" s="120" t="str">
        <f t="shared" si="18"/>
        <v>正确</v>
      </c>
      <c r="BE93" s="124"/>
      <c r="BF93" s="124"/>
      <c r="BG93" s="124"/>
      <c r="BH93" s="124"/>
      <c r="BI93" s="124"/>
      <c r="BJ93" s="124"/>
    </row>
    <row r="94" s="7" customFormat="1" ht="81" customHeight="1" spans="1:62">
      <c r="A94" s="38">
        <f t="shared" si="10"/>
        <v>90</v>
      </c>
      <c r="B94" s="40" t="s">
        <v>990</v>
      </c>
      <c r="C94" s="40" t="s">
        <v>141</v>
      </c>
      <c r="D94" s="46">
        <v>45700</v>
      </c>
      <c r="E94" s="54" t="s">
        <v>78</v>
      </c>
      <c r="F94" s="47">
        <f t="shared" si="11"/>
        <v>30</v>
      </c>
      <c r="G94" s="44" t="s">
        <v>79</v>
      </c>
      <c r="H94" s="53"/>
      <c r="I94" s="53"/>
      <c r="J94" s="53"/>
      <c r="K94" s="53"/>
      <c r="L94" s="53"/>
      <c r="M94" s="53"/>
      <c r="N94" s="53"/>
      <c r="O94" s="63"/>
      <c r="P94" s="68"/>
      <c r="Q94" s="68"/>
      <c r="R94" s="68"/>
      <c r="S94" s="79">
        <f t="shared" si="12"/>
        <v>0</v>
      </c>
      <c r="T94" s="80"/>
      <c r="U94" s="81">
        <v>2400</v>
      </c>
      <c r="V94" s="82">
        <v>1200</v>
      </c>
      <c r="W94" s="82">
        <v>300</v>
      </c>
      <c r="X94" s="82">
        <v>300</v>
      </c>
      <c r="Y94" s="82">
        <v>300</v>
      </c>
      <c r="Z94" s="82">
        <v>100</v>
      </c>
      <c r="AA94" s="82">
        <v>100</v>
      </c>
      <c r="AB94" s="82">
        <v>100</v>
      </c>
      <c r="AC94" s="144">
        <f t="shared" si="13"/>
        <v>0</v>
      </c>
      <c r="AD94" s="143"/>
      <c r="AE94" s="143"/>
      <c r="AF94" s="143"/>
      <c r="AG94" s="143"/>
      <c r="AH94" s="143"/>
      <c r="AI94" s="103">
        <f>80*10+150+100</f>
        <v>1050</v>
      </c>
      <c r="AJ94" s="143"/>
      <c r="AK94" s="143"/>
      <c r="AL94" s="143"/>
      <c r="AM94" s="143"/>
      <c r="AN94" s="143"/>
      <c r="AO94" s="143"/>
      <c r="AP94" s="143"/>
      <c r="AQ94" s="143"/>
      <c r="AR94" s="103"/>
      <c r="AS94" s="145">
        <f t="shared" si="14"/>
        <v>0</v>
      </c>
      <c r="AT94" s="113">
        <f t="shared" si="15"/>
        <v>0</v>
      </c>
      <c r="AU94" s="113">
        <f t="shared" si="16"/>
        <v>3450</v>
      </c>
      <c r="AV94" s="114"/>
      <c r="AW94" s="99"/>
      <c r="AX94" s="98"/>
      <c r="AY94" s="98"/>
      <c r="AZ94" s="98"/>
      <c r="BA94" s="113">
        <f t="shared" si="17"/>
        <v>3450</v>
      </c>
      <c r="BB94" s="105"/>
      <c r="BC94" s="103" t="s">
        <v>991</v>
      </c>
      <c r="BD94" s="120" t="str">
        <f t="shared" si="18"/>
        <v>正确</v>
      </c>
      <c r="BE94" s="148"/>
      <c r="BF94" s="148"/>
      <c r="BG94" s="148"/>
      <c r="BH94" s="148"/>
      <c r="BI94" s="148"/>
      <c r="BJ94" s="148"/>
    </row>
    <row r="95" s="7" customFormat="1" ht="79.05" customHeight="1" spans="1:62">
      <c r="A95" s="38">
        <f t="shared" si="10"/>
        <v>91</v>
      </c>
      <c r="B95" s="40" t="s">
        <v>992</v>
      </c>
      <c r="C95" s="40" t="s">
        <v>141</v>
      </c>
      <c r="D95" s="46">
        <v>45701</v>
      </c>
      <c r="E95" s="54" t="s">
        <v>78</v>
      </c>
      <c r="F95" s="47">
        <f t="shared" si="11"/>
        <v>30</v>
      </c>
      <c r="G95" s="44" t="s">
        <v>79</v>
      </c>
      <c r="H95" s="53"/>
      <c r="I95" s="53"/>
      <c r="J95" s="53"/>
      <c r="K95" s="53"/>
      <c r="L95" s="53"/>
      <c r="M95" s="53"/>
      <c r="N95" s="53"/>
      <c r="O95" s="63"/>
      <c r="P95" s="68"/>
      <c r="Q95" s="68"/>
      <c r="R95" s="68"/>
      <c r="S95" s="79">
        <f t="shared" si="12"/>
        <v>0</v>
      </c>
      <c r="T95" s="80"/>
      <c r="U95" s="81">
        <v>2400</v>
      </c>
      <c r="V95" s="82">
        <v>1200</v>
      </c>
      <c r="W95" s="82">
        <v>300</v>
      </c>
      <c r="X95" s="82">
        <v>300</v>
      </c>
      <c r="Y95" s="82">
        <v>300</v>
      </c>
      <c r="Z95" s="82">
        <v>100</v>
      </c>
      <c r="AA95" s="82">
        <v>100</v>
      </c>
      <c r="AB95" s="82">
        <v>100</v>
      </c>
      <c r="AC95" s="144">
        <f t="shared" si="13"/>
        <v>0</v>
      </c>
      <c r="AD95" s="143"/>
      <c r="AE95" s="143"/>
      <c r="AF95" s="143"/>
      <c r="AG95" s="143"/>
      <c r="AH95" s="143"/>
      <c r="AI95" s="103">
        <f>80*14+50*1+100</f>
        <v>1270</v>
      </c>
      <c r="AJ95" s="143"/>
      <c r="AK95" s="143"/>
      <c r="AL95" s="143"/>
      <c r="AM95" s="143"/>
      <c r="AN95" s="143"/>
      <c r="AO95" s="143"/>
      <c r="AP95" s="143"/>
      <c r="AQ95" s="143"/>
      <c r="AR95" s="103"/>
      <c r="AS95" s="145">
        <f t="shared" si="14"/>
        <v>0</v>
      </c>
      <c r="AT95" s="113">
        <f t="shared" si="15"/>
        <v>0</v>
      </c>
      <c r="AU95" s="113">
        <f t="shared" si="16"/>
        <v>3670</v>
      </c>
      <c r="AV95" s="114"/>
      <c r="AW95" s="99"/>
      <c r="AX95" s="98"/>
      <c r="AY95" s="98"/>
      <c r="AZ95" s="98"/>
      <c r="BA95" s="113">
        <f t="shared" si="17"/>
        <v>3670</v>
      </c>
      <c r="BB95" s="105"/>
      <c r="BC95" s="103" t="s">
        <v>993</v>
      </c>
      <c r="BD95" s="120" t="str">
        <f t="shared" si="18"/>
        <v>正确</v>
      </c>
      <c r="BE95" s="148"/>
      <c r="BF95" s="148"/>
      <c r="BG95" s="148"/>
      <c r="BH95" s="148"/>
      <c r="BI95" s="148"/>
      <c r="BJ95" s="148"/>
    </row>
    <row r="96" s="7" customFormat="1" ht="78" customHeight="1" spans="1:62">
      <c r="A96" s="38">
        <f t="shared" si="10"/>
        <v>92</v>
      </c>
      <c r="B96" s="40" t="s">
        <v>994</v>
      </c>
      <c r="C96" s="40" t="s">
        <v>141</v>
      </c>
      <c r="D96" s="46">
        <v>45702</v>
      </c>
      <c r="E96" s="54" t="s">
        <v>78</v>
      </c>
      <c r="F96" s="47">
        <f t="shared" si="11"/>
        <v>30</v>
      </c>
      <c r="G96" s="44" t="s">
        <v>79</v>
      </c>
      <c r="H96" s="53"/>
      <c r="I96" s="53"/>
      <c r="J96" s="53"/>
      <c r="K96" s="53"/>
      <c r="L96" s="53"/>
      <c r="M96" s="53"/>
      <c r="N96" s="53"/>
      <c r="O96" s="63"/>
      <c r="P96" s="68"/>
      <c r="Q96" s="68"/>
      <c r="R96" s="68"/>
      <c r="S96" s="79">
        <f t="shared" si="12"/>
        <v>0</v>
      </c>
      <c r="T96" s="80"/>
      <c r="U96" s="81">
        <v>2400</v>
      </c>
      <c r="V96" s="82">
        <v>1200</v>
      </c>
      <c r="W96" s="82">
        <v>300</v>
      </c>
      <c r="X96" s="82">
        <v>300</v>
      </c>
      <c r="Y96" s="82">
        <v>300</v>
      </c>
      <c r="Z96" s="82">
        <v>100</v>
      </c>
      <c r="AA96" s="82">
        <v>100</v>
      </c>
      <c r="AB96" s="82">
        <v>100</v>
      </c>
      <c r="AC96" s="144">
        <f t="shared" si="13"/>
        <v>0</v>
      </c>
      <c r="AD96" s="143"/>
      <c r="AE96" s="143"/>
      <c r="AF96" s="143"/>
      <c r="AG96" s="143"/>
      <c r="AH96" s="143"/>
      <c r="AI96" s="103">
        <f>80*6+50*9+150*1+100</f>
        <v>1180</v>
      </c>
      <c r="AJ96" s="143"/>
      <c r="AK96" s="143"/>
      <c r="AL96" s="143"/>
      <c r="AM96" s="143"/>
      <c r="AN96" s="143"/>
      <c r="AO96" s="143"/>
      <c r="AP96" s="143"/>
      <c r="AQ96" s="143"/>
      <c r="AR96" s="103"/>
      <c r="AS96" s="145">
        <f t="shared" si="14"/>
        <v>0</v>
      </c>
      <c r="AT96" s="113">
        <f t="shared" si="15"/>
        <v>0</v>
      </c>
      <c r="AU96" s="113">
        <f t="shared" si="16"/>
        <v>3580</v>
      </c>
      <c r="AV96" s="114"/>
      <c r="AW96" s="99"/>
      <c r="AX96" s="98"/>
      <c r="AY96" s="98"/>
      <c r="AZ96" s="98"/>
      <c r="BA96" s="113">
        <f t="shared" si="17"/>
        <v>3580</v>
      </c>
      <c r="BB96" s="105"/>
      <c r="BC96" s="103" t="s">
        <v>995</v>
      </c>
      <c r="BD96" s="120" t="str">
        <f t="shared" si="18"/>
        <v>正确</v>
      </c>
      <c r="BE96" s="148"/>
      <c r="BF96" s="148"/>
      <c r="BG96" s="148"/>
      <c r="BH96" s="148"/>
      <c r="BI96" s="148"/>
      <c r="BJ96" s="148"/>
    </row>
    <row r="97" s="7" customFormat="1" ht="46" customHeight="1" spans="1:62">
      <c r="A97" s="38">
        <f t="shared" si="10"/>
        <v>93</v>
      </c>
      <c r="B97" s="49" t="s">
        <v>996</v>
      </c>
      <c r="C97" s="40" t="s">
        <v>141</v>
      </c>
      <c r="D97" s="46">
        <v>45703</v>
      </c>
      <c r="E97" s="130" t="s">
        <v>200</v>
      </c>
      <c r="F97" s="47">
        <f t="shared" si="11"/>
        <v>30</v>
      </c>
      <c r="G97" s="44" t="s">
        <v>79</v>
      </c>
      <c r="H97" s="53"/>
      <c r="I97" s="53"/>
      <c r="J97" s="53">
        <v>19</v>
      </c>
      <c r="K97" s="53"/>
      <c r="L97" s="53"/>
      <c r="M97" s="53"/>
      <c r="N97" s="53"/>
      <c r="O97" s="63"/>
      <c r="P97" s="68"/>
      <c r="Q97" s="68"/>
      <c r="R97" s="68"/>
      <c r="S97" s="79">
        <f t="shared" si="12"/>
        <v>0</v>
      </c>
      <c r="T97" s="83" t="s">
        <v>997</v>
      </c>
      <c r="U97" s="81">
        <v>2400</v>
      </c>
      <c r="V97" s="82">
        <v>1200</v>
      </c>
      <c r="W97" s="82">
        <v>300</v>
      </c>
      <c r="X97" s="82">
        <v>300</v>
      </c>
      <c r="Y97" s="82">
        <v>300</v>
      </c>
      <c r="Z97" s="82">
        <v>100</v>
      </c>
      <c r="AA97" s="82">
        <v>100</v>
      </c>
      <c r="AB97" s="82">
        <v>100</v>
      </c>
      <c r="AC97" s="144">
        <f t="shared" si="13"/>
        <v>0</v>
      </c>
      <c r="AD97" s="143"/>
      <c r="AE97" s="143"/>
      <c r="AF97" s="143"/>
      <c r="AG97" s="143"/>
      <c r="AH97" s="143"/>
      <c r="AI97" s="103"/>
      <c r="AJ97" s="143"/>
      <c r="AK97" s="143"/>
      <c r="AL97" s="143"/>
      <c r="AM97" s="143"/>
      <c r="AN97" s="143"/>
      <c r="AO97" s="143"/>
      <c r="AP97" s="143"/>
      <c r="AQ97" s="143"/>
      <c r="AR97" s="103"/>
      <c r="AS97" s="145">
        <f t="shared" si="14"/>
        <v>0</v>
      </c>
      <c r="AT97" s="113">
        <f t="shared" si="15"/>
        <v>1520</v>
      </c>
      <c r="AU97" s="113">
        <f t="shared" si="16"/>
        <v>880</v>
      </c>
      <c r="AV97" s="114"/>
      <c r="AW97" s="99"/>
      <c r="AX97" s="98"/>
      <c r="AY97" s="98"/>
      <c r="AZ97" s="98"/>
      <c r="BA97" s="113">
        <f t="shared" si="17"/>
        <v>880</v>
      </c>
      <c r="BB97" s="105"/>
      <c r="BC97" s="122"/>
      <c r="BD97" s="120" t="str">
        <f t="shared" si="18"/>
        <v>正确</v>
      </c>
      <c r="BE97" s="148"/>
      <c r="BF97" s="148"/>
      <c r="BG97" s="148"/>
      <c r="BH97" s="148"/>
      <c r="BI97" s="148"/>
      <c r="BJ97" s="148"/>
    </row>
    <row r="98" s="7" customFormat="1" ht="47" customHeight="1" spans="1:62">
      <c r="A98" s="38">
        <f t="shared" si="10"/>
        <v>94</v>
      </c>
      <c r="B98" s="40" t="s">
        <v>998</v>
      </c>
      <c r="C98" s="40" t="s">
        <v>141</v>
      </c>
      <c r="D98" s="46">
        <v>45702</v>
      </c>
      <c r="E98" s="54" t="s">
        <v>78</v>
      </c>
      <c r="F98" s="47">
        <f t="shared" si="11"/>
        <v>30</v>
      </c>
      <c r="G98" s="44" t="s">
        <v>79</v>
      </c>
      <c r="H98" s="53"/>
      <c r="I98" s="53"/>
      <c r="J98" s="53"/>
      <c r="K98" s="53"/>
      <c r="L98" s="53"/>
      <c r="M98" s="53"/>
      <c r="N98" s="53"/>
      <c r="O98" s="63"/>
      <c r="P98" s="68"/>
      <c r="Q98" s="68"/>
      <c r="R98" s="68"/>
      <c r="S98" s="79">
        <f t="shared" si="12"/>
        <v>0</v>
      </c>
      <c r="T98" s="80"/>
      <c r="U98" s="81">
        <v>2400</v>
      </c>
      <c r="V98" s="82">
        <v>1200</v>
      </c>
      <c r="W98" s="82">
        <v>300</v>
      </c>
      <c r="X98" s="82">
        <v>300</v>
      </c>
      <c r="Y98" s="82">
        <v>300</v>
      </c>
      <c r="Z98" s="82">
        <v>100</v>
      </c>
      <c r="AA98" s="82">
        <v>100</v>
      </c>
      <c r="AB98" s="82">
        <v>100</v>
      </c>
      <c r="AC98" s="144">
        <f t="shared" si="13"/>
        <v>0</v>
      </c>
      <c r="AD98" s="143"/>
      <c r="AE98" s="143"/>
      <c r="AF98" s="143"/>
      <c r="AG98" s="143"/>
      <c r="AH98" s="143"/>
      <c r="AI98" s="103">
        <f>150+80*7+100</f>
        <v>810</v>
      </c>
      <c r="AJ98" s="143"/>
      <c r="AK98" s="143"/>
      <c r="AL98" s="143"/>
      <c r="AM98" s="143"/>
      <c r="AN98" s="143"/>
      <c r="AO98" s="143"/>
      <c r="AP98" s="143"/>
      <c r="AQ98" s="143"/>
      <c r="AR98" s="103"/>
      <c r="AS98" s="145">
        <f t="shared" si="14"/>
        <v>0</v>
      </c>
      <c r="AT98" s="113">
        <f t="shared" si="15"/>
        <v>0</v>
      </c>
      <c r="AU98" s="113">
        <f t="shared" si="16"/>
        <v>3210</v>
      </c>
      <c r="AV98" s="114"/>
      <c r="AW98" s="99"/>
      <c r="AX98" s="98"/>
      <c r="AY98" s="98"/>
      <c r="AZ98" s="98"/>
      <c r="BA98" s="113">
        <f t="shared" si="17"/>
        <v>3210</v>
      </c>
      <c r="BB98" s="105"/>
      <c r="BC98" s="103" t="s">
        <v>999</v>
      </c>
      <c r="BD98" s="120" t="str">
        <f t="shared" si="18"/>
        <v>正确</v>
      </c>
      <c r="BE98" s="148"/>
      <c r="BF98" s="148"/>
      <c r="BG98" s="148"/>
      <c r="BH98" s="148"/>
      <c r="BI98" s="148"/>
      <c r="BJ98" s="148"/>
    </row>
    <row r="99" s="7" customFormat="1" ht="48" customHeight="1" spans="1:62">
      <c r="A99" s="38">
        <f t="shared" si="10"/>
        <v>95</v>
      </c>
      <c r="B99" s="40" t="s">
        <v>1000</v>
      </c>
      <c r="C99" s="40" t="s">
        <v>141</v>
      </c>
      <c r="D99" s="46">
        <v>45705</v>
      </c>
      <c r="E99" s="54" t="s">
        <v>78</v>
      </c>
      <c r="F99" s="47">
        <f t="shared" si="11"/>
        <v>30</v>
      </c>
      <c r="G99" s="44" t="s">
        <v>79</v>
      </c>
      <c r="H99" s="53"/>
      <c r="I99" s="53"/>
      <c r="J99" s="53"/>
      <c r="K99" s="53"/>
      <c r="L99" s="53"/>
      <c r="M99" s="53"/>
      <c r="N99" s="53"/>
      <c r="O99" s="63"/>
      <c r="P99" s="68"/>
      <c r="Q99" s="68"/>
      <c r="R99" s="68"/>
      <c r="S99" s="79">
        <f t="shared" si="12"/>
        <v>0</v>
      </c>
      <c r="T99" s="80"/>
      <c r="U99" s="81">
        <v>2400</v>
      </c>
      <c r="V99" s="82">
        <v>1200</v>
      </c>
      <c r="W99" s="82">
        <v>300</v>
      </c>
      <c r="X99" s="82">
        <v>300</v>
      </c>
      <c r="Y99" s="82">
        <v>300</v>
      </c>
      <c r="Z99" s="82">
        <v>100</v>
      </c>
      <c r="AA99" s="82">
        <v>100</v>
      </c>
      <c r="AB99" s="82">
        <v>100</v>
      </c>
      <c r="AC99" s="144">
        <f t="shared" si="13"/>
        <v>0</v>
      </c>
      <c r="AD99" s="143"/>
      <c r="AE99" s="143"/>
      <c r="AF99" s="143"/>
      <c r="AG99" s="143"/>
      <c r="AH99" s="143"/>
      <c r="AI99" s="103">
        <f>80*6+50*1+100</f>
        <v>630</v>
      </c>
      <c r="AJ99" s="143"/>
      <c r="AK99" s="143"/>
      <c r="AL99" s="143"/>
      <c r="AM99" s="143"/>
      <c r="AN99" s="143"/>
      <c r="AO99" s="143"/>
      <c r="AP99" s="143"/>
      <c r="AQ99" s="143"/>
      <c r="AR99" s="103"/>
      <c r="AS99" s="145">
        <f t="shared" si="14"/>
        <v>0</v>
      </c>
      <c r="AT99" s="113">
        <f t="shared" si="15"/>
        <v>0</v>
      </c>
      <c r="AU99" s="113">
        <f t="shared" si="16"/>
        <v>3030</v>
      </c>
      <c r="AV99" s="114"/>
      <c r="AW99" s="99"/>
      <c r="AX99" s="98"/>
      <c r="AY99" s="98"/>
      <c r="AZ99" s="98"/>
      <c r="BA99" s="113">
        <f t="shared" si="17"/>
        <v>3030</v>
      </c>
      <c r="BB99" s="105"/>
      <c r="BC99" s="103" t="s">
        <v>1001</v>
      </c>
      <c r="BD99" s="120" t="str">
        <f t="shared" si="18"/>
        <v>正确</v>
      </c>
      <c r="BE99" s="148"/>
      <c r="BF99" s="148"/>
      <c r="BG99" s="148"/>
      <c r="BH99" s="148"/>
      <c r="BI99" s="148"/>
      <c r="BJ99" s="148"/>
    </row>
    <row r="100" s="7" customFormat="1" ht="99" customHeight="1" spans="1:62">
      <c r="A100" s="38">
        <f t="shared" si="10"/>
        <v>96</v>
      </c>
      <c r="B100" s="40" t="s">
        <v>1002</v>
      </c>
      <c r="C100" s="40" t="s">
        <v>141</v>
      </c>
      <c r="D100" s="46">
        <v>45712</v>
      </c>
      <c r="E100" s="54" t="s">
        <v>78</v>
      </c>
      <c r="F100" s="47">
        <f t="shared" si="11"/>
        <v>30</v>
      </c>
      <c r="G100" s="44" t="s">
        <v>79</v>
      </c>
      <c r="H100" s="53"/>
      <c r="I100" s="53"/>
      <c r="J100" s="53"/>
      <c r="K100" s="53"/>
      <c r="L100" s="53"/>
      <c r="M100" s="53"/>
      <c r="N100" s="53"/>
      <c r="O100" s="63"/>
      <c r="P100" s="68"/>
      <c r="Q100" s="68"/>
      <c r="R100" s="68"/>
      <c r="S100" s="79">
        <f t="shared" si="12"/>
        <v>0</v>
      </c>
      <c r="T100" s="80"/>
      <c r="U100" s="81">
        <v>2400</v>
      </c>
      <c r="V100" s="82">
        <v>1200</v>
      </c>
      <c r="W100" s="82">
        <v>300</v>
      </c>
      <c r="X100" s="82">
        <v>300</v>
      </c>
      <c r="Y100" s="82">
        <v>300</v>
      </c>
      <c r="Z100" s="82">
        <v>100</v>
      </c>
      <c r="AA100" s="82">
        <v>100</v>
      </c>
      <c r="AB100" s="82">
        <v>100</v>
      </c>
      <c r="AC100" s="144">
        <f t="shared" si="13"/>
        <v>0</v>
      </c>
      <c r="AD100" s="143"/>
      <c r="AE100" s="143"/>
      <c r="AF100" s="143"/>
      <c r="AG100" s="143"/>
      <c r="AH100" s="143"/>
      <c r="AI100" s="103">
        <f>(80*3+50*8)/30*3+(80*9+50)/30*27+100</f>
        <v>857</v>
      </c>
      <c r="AJ100" s="143"/>
      <c r="AK100" s="143"/>
      <c r="AL100" s="143"/>
      <c r="AM100" s="143"/>
      <c r="AN100" s="143"/>
      <c r="AO100" s="143"/>
      <c r="AP100" s="143"/>
      <c r="AQ100" s="143"/>
      <c r="AR100" s="103"/>
      <c r="AS100" s="145">
        <f t="shared" si="14"/>
        <v>0</v>
      </c>
      <c r="AT100" s="113">
        <f t="shared" si="15"/>
        <v>0</v>
      </c>
      <c r="AU100" s="113">
        <f t="shared" si="16"/>
        <v>3257</v>
      </c>
      <c r="AV100" s="114"/>
      <c r="AW100" s="99"/>
      <c r="AX100" s="98"/>
      <c r="AY100" s="98"/>
      <c r="AZ100" s="98"/>
      <c r="BA100" s="113">
        <f t="shared" si="17"/>
        <v>3257</v>
      </c>
      <c r="BB100" s="105"/>
      <c r="BC100" s="103" t="s">
        <v>1003</v>
      </c>
      <c r="BD100" s="120" t="str">
        <f t="shared" si="18"/>
        <v>正确</v>
      </c>
      <c r="BE100" s="148"/>
      <c r="BF100" s="148"/>
      <c r="BG100" s="148"/>
      <c r="BH100" s="148"/>
      <c r="BI100" s="148"/>
      <c r="BJ100" s="148"/>
    </row>
    <row r="101" s="7" customFormat="1" ht="60" customHeight="1" spans="1:62">
      <c r="A101" s="38">
        <f t="shared" si="10"/>
        <v>97</v>
      </c>
      <c r="B101" s="40" t="s">
        <v>1004</v>
      </c>
      <c r="C101" s="40" t="s">
        <v>141</v>
      </c>
      <c r="D101" s="46">
        <v>45707</v>
      </c>
      <c r="E101" s="54" t="s">
        <v>78</v>
      </c>
      <c r="F101" s="47">
        <f t="shared" si="11"/>
        <v>30</v>
      </c>
      <c r="G101" s="44" t="s">
        <v>79</v>
      </c>
      <c r="H101" s="53"/>
      <c r="I101" s="53"/>
      <c r="J101" s="53"/>
      <c r="K101" s="53"/>
      <c r="L101" s="53"/>
      <c r="M101" s="53"/>
      <c r="N101" s="53"/>
      <c r="O101" s="63"/>
      <c r="P101" s="68"/>
      <c r="Q101" s="68"/>
      <c r="R101" s="68"/>
      <c r="S101" s="79">
        <f t="shared" si="12"/>
        <v>0</v>
      </c>
      <c r="T101" s="80"/>
      <c r="U101" s="81">
        <v>2400</v>
      </c>
      <c r="V101" s="82">
        <v>1200</v>
      </c>
      <c r="W101" s="82">
        <v>300</v>
      </c>
      <c r="X101" s="82">
        <v>300</v>
      </c>
      <c r="Y101" s="82">
        <v>300</v>
      </c>
      <c r="Z101" s="82">
        <v>100</v>
      </c>
      <c r="AA101" s="82">
        <v>100</v>
      </c>
      <c r="AB101" s="82">
        <v>100</v>
      </c>
      <c r="AC101" s="144">
        <f t="shared" si="13"/>
        <v>0</v>
      </c>
      <c r="AD101" s="143"/>
      <c r="AE101" s="143"/>
      <c r="AF101" s="143"/>
      <c r="AG101" s="143"/>
      <c r="AH101" s="143"/>
      <c r="AI101" s="103">
        <f>80+50*5+100</f>
        <v>430</v>
      </c>
      <c r="AJ101" s="143"/>
      <c r="AK101" s="143"/>
      <c r="AL101" s="143"/>
      <c r="AM101" s="143"/>
      <c r="AN101" s="143"/>
      <c r="AO101" s="143"/>
      <c r="AP101" s="143"/>
      <c r="AQ101" s="143"/>
      <c r="AR101" s="103"/>
      <c r="AS101" s="145">
        <f t="shared" si="14"/>
        <v>0</v>
      </c>
      <c r="AT101" s="113">
        <f t="shared" si="15"/>
        <v>0</v>
      </c>
      <c r="AU101" s="113">
        <f t="shared" si="16"/>
        <v>2830</v>
      </c>
      <c r="AV101" s="114"/>
      <c r="AW101" s="99"/>
      <c r="AX101" s="98"/>
      <c r="AY101" s="98"/>
      <c r="AZ101" s="98"/>
      <c r="BA101" s="113">
        <f t="shared" si="17"/>
        <v>2830</v>
      </c>
      <c r="BB101" s="105"/>
      <c r="BC101" s="103" t="s">
        <v>1005</v>
      </c>
      <c r="BD101" s="120" t="str">
        <f t="shared" si="18"/>
        <v>正确</v>
      </c>
      <c r="BE101" s="148"/>
      <c r="BF101" s="148"/>
      <c r="BG101" s="148"/>
      <c r="BH101" s="148"/>
      <c r="BI101" s="148"/>
      <c r="BJ101" s="148"/>
    </row>
    <row r="102" s="7" customFormat="1" ht="55.05" customHeight="1" spans="1:62">
      <c r="A102" s="38">
        <f t="shared" si="10"/>
        <v>98</v>
      </c>
      <c r="B102" s="40" t="s">
        <v>1006</v>
      </c>
      <c r="C102" s="40" t="s">
        <v>141</v>
      </c>
      <c r="D102" s="46">
        <v>45708</v>
      </c>
      <c r="E102" s="54" t="s">
        <v>78</v>
      </c>
      <c r="F102" s="47">
        <f t="shared" si="11"/>
        <v>30</v>
      </c>
      <c r="G102" s="44" t="s">
        <v>79</v>
      </c>
      <c r="H102" s="53"/>
      <c r="I102" s="53"/>
      <c r="J102" s="53"/>
      <c r="K102" s="53"/>
      <c r="L102" s="53"/>
      <c r="M102" s="53"/>
      <c r="N102" s="53"/>
      <c r="O102" s="63"/>
      <c r="P102" s="68"/>
      <c r="Q102" s="68"/>
      <c r="R102" s="68"/>
      <c r="S102" s="79">
        <f t="shared" si="12"/>
        <v>0</v>
      </c>
      <c r="T102" s="80"/>
      <c r="U102" s="81">
        <v>2400</v>
      </c>
      <c r="V102" s="82">
        <v>1200</v>
      </c>
      <c r="W102" s="82">
        <v>300</v>
      </c>
      <c r="X102" s="82">
        <v>300</v>
      </c>
      <c r="Y102" s="82">
        <v>300</v>
      </c>
      <c r="Z102" s="82">
        <v>100</v>
      </c>
      <c r="AA102" s="82">
        <v>100</v>
      </c>
      <c r="AB102" s="82">
        <v>100</v>
      </c>
      <c r="AC102" s="144">
        <f t="shared" si="13"/>
        <v>0</v>
      </c>
      <c r="AD102" s="143"/>
      <c r="AE102" s="143"/>
      <c r="AF102" s="143"/>
      <c r="AG102" s="143"/>
      <c r="AH102" s="143"/>
      <c r="AI102" s="103">
        <f>150+80*8+100</f>
        <v>890</v>
      </c>
      <c r="AJ102" s="143"/>
      <c r="AK102" s="143"/>
      <c r="AL102" s="143"/>
      <c r="AM102" s="143"/>
      <c r="AN102" s="143"/>
      <c r="AO102" s="143"/>
      <c r="AP102" s="143"/>
      <c r="AQ102" s="143"/>
      <c r="AR102" s="103"/>
      <c r="AS102" s="145">
        <f t="shared" si="14"/>
        <v>0</v>
      </c>
      <c r="AT102" s="113">
        <f t="shared" si="15"/>
        <v>0</v>
      </c>
      <c r="AU102" s="113">
        <f t="shared" si="16"/>
        <v>3290</v>
      </c>
      <c r="AV102" s="114"/>
      <c r="AW102" s="99"/>
      <c r="AX102" s="98"/>
      <c r="AY102" s="98"/>
      <c r="AZ102" s="98"/>
      <c r="BA102" s="113">
        <f t="shared" si="17"/>
        <v>3290</v>
      </c>
      <c r="BB102" s="105"/>
      <c r="BC102" s="103" t="s">
        <v>1007</v>
      </c>
      <c r="BD102" s="120" t="str">
        <f t="shared" si="18"/>
        <v>正确</v>
      </c>
      <c r="BE102" s="148"/>
      <c r="BF102" s="148"/>
      <c r="BG102" s="148"/>
      <c r="BH102" s="148"/>
      <c r="BI102" s="148"/>
      <c r="BJ102" s="148"/>
    </row>
    <row r="103" s="7" customFormat="1" ht="46.95" customHeight="1" spans="1:62">
      <c r="A103" s="38">
        <f t="shared" si="10"/>
        <v>99</v>
      </c>
      <c r="B103" s="129" t="s">
        <v>1008</v>
      </c>
      <c r="C103" s="40" t="s">
        <v>141</v>
      </c>
      <c r="D103" s="41">
        <v>45728</v>
      </c>
      <c r="E103" s="54" t="s">
        <v>78</v>
      </c>
      <c r="F103" s="47">
        <f t="shared" si="11"/>
        <v>30</v>
      </c>
      <c r="G103" s="44" t="s">
        <v>79</v>
      </c>
      <c r="H103" s="53"/>
      <c r="I103" s="53"/>
      <c r="J103" s="53"/>
      <c r="K103" s="53"/>
      <c r="L103" s="53"/>
      <c r="M103" s="53"/>
      <c r="N103" s="53"/>
      <c r="O103" s="63"/>
      <c r="P103" s="68"/>
      <c r="Q103" s="68"/>
      <c r="R103" s="68"/>
      <c r="S103" s="79">
        <f t="shared" si="12"/>
        <v>0</v>
      </c>
      <c r="T103" s="80"/>
      <c r="U103" s="81">
        <v>2300</v>
      </c>
      <c r="V103" s="82">
        <v>1200</v>
      </c>
      <c r="W103" s="82">
        <v>300</v>
      </c>
      <c r="X103" s="82">
        <v>300</v>
      </c>
      <c r="Y103" s="82">
        <v>200</v>
      </c>
      <c r="Z103" s="82">
        <v>100</v>
      </c>
      <c r="AA103" s="82">
        <v>100</v>
      </c>
      <c r="AB103" s="82">
        <v>100</v>
      </c>
      <c r="AC103" s="144">
        <f t="shared" si="13"/>
        <v>0</v>
      </c>
      <c r="AD103" s="143"/>
      <c r="AE103" s="143"/>
      <c r="AF103" s="143"/>
      <c r="AG103" s="143"/>
      <c r="AH103" s="143"/>
      <c r="AI103" s="103">
        <f>100+800/30*21</f>
        <v>660</v>
      </c>
      <c r="AJ103" s="143"/>
      <c r="AK103" s="143"/>
      <c r="AL103" s="143"/>
      <c r="AM103" s="143"/>
      <c r="AN103" s="143"/>
      <c r="AO103" s="143"/>
      <c r="AP103" s="143"/>
      <c r="AQ103" s="143"/>
      <c r="AR103" s="103"/>
      <c r="AS103" s="145">
        <f t="shared" si="14"/>
        <v>0</v>
      </c>
      <c r="AT103" s="113">
        <f t="shared" si="15"/>
        <v>0</v>
      </c>
      <c r="AU103" s="113">
        <f t="shared" si="16"/>
        <v>2960</v>
      </c>
      <c r="AV103" s="114"/>
      <c r="AW103" s="99"/>
      <c r="AX103" s="98"/>
      <c r="AY103" s="98"/>
      <c r="AZ103" s="98"/>
      <c r="BA103" s="113">
        <f t="shared" si="17"/>
        <v>2960</v>
      </c>
      <c r="BB103" s="105"/>
      <c r="BC103" s="103" t="s">
        <v>1009</v>
      </c>
      <c r="BD103" s="120" t="str">
        <f t="shared" si="18"/>
        <v>正确</v>
      </c>
      <c r="BE103" s="148"/>
      <c r="BF103" s="148"/>
      <c r="BG103" s="148"/>
      <c r="BH103" s="148"/>
      <c r="BI103" s="148"/>
      <c r="BJ103" s="148"/>
    </row>
    <row r="104" s="7" customFormat="1" ht="46" customHeight="1" spans="1:62">
      <c r="A104" s="38">
        <f t="shared" si="10"/>
        <v>100</v>
      </c>
      <c r="B104" s="128" t="s">
        <v>1010</v>
      </c>
      <c r="C104" s="40" t="s">
        <v>141</v>
      </c>
      <c r="D104" s="41">
        <v>45744</v>
      </c>
      <c r="E104" s="54" t="s">
        <v>78</v>
      </c>
      <c r="F104" s="47">
        <f t="shared" si="11"/>
        <v>30</v>
      </c>
      <c r="G104" s="44" t="s">
        <v>79</v>
      </c>
      <c r="H104" s="53"/>
      <c r="I104" s="53"/>
      <c r="J104" s="53"/>
      <c r="K104" s="53"/>
      <c r="L104" s="53"/>
      <c r="M104" s="53"/>
      <c r="N104" s="53"/>
      <c r="O104" s="63"/>
      <c r="P104" s="68"/>
      <c r="Q104" s="68"/>
      <c r="R104" s="68"/>
      <c r="S104" s="79">
        <f t="shared" si="12"/>
        <v>0</v>
      </c>
      <c r="T104" s="80"/>
      <c r="U104" s="81">
        <v>2300</v>
      </c>
      <c r="V104" s="82">
        <v>1200</v>
      </c>
      <c r="W104" s="82">
        <v>300</v>
      </c>
      <c r="X104" s="82">
        <v>300</v>
      </c>
      <c r="Y104" s="82">
        <v>200</v>
      </c>
      <c r="Z104" s="82">
        <v>100</v>
      </c>
      <c r="AA104" s="82">
        <v>100</v>
      </c>
      <c r="AB104" s="82">
        <v>100</v>
      </c>
      <c r="AC104" s="144">
        <f t="shared" si="13"/>
        <v>0</v>
      </c>
      <c r="AD104" s="143"/>
      <c r="AE104" s="143"/>
      <c r="AF104" s="143"/>
      <c r="AG104" s="143"/>
      <c r="AH104" s="143"/>
      <c r="AI104" s="103">
        <v>100</v>
      </c>
      <c r="AJ104" s="143"/>
      <c r="AK104" s="143"/>
      <c r="AL104" s="143"/>
      <c r="AM104" s="143"/>
      <c r="AN104" s="143"/>
      <c r="AO104" s="143"/>
      <c r="AP104" s="143"/>
      <c r="AQ104" s="143"/>
      <c r="AR104" s="103"/>
      <c r="AS104" s="145">
        <f t="shared" si="14"/>
        <v>0</v>
      </c>
      <c r="AT104" s="113">
        <f t="shared" si="15"/>
        <v>0</v>
      </c>
      <c r="AU104" s="113">
        <f t="shared" si="16"/>
        <v>2400</v>
      </c>
      <c r="AV104" s="114"/>
      <c r="AW104" s="99"/>
      <c r="AX104" s="98"/>
      <c r="AY104" s="98"/>
      <c r="AZ104" s="98"/>
      <c r="BA104" s="113">
        <f t="shared" si="17"/>
        <v>2400</v>
      </c>
      <c r="BB104" s="105"/>
      <c r="BC104" s="103" t="s">
        <v>85</v>
      </c>
      <c r="BD104" s="120" t="str">
        <f t="shared" si="18"/>
        <v>正确</v>
      </c>
      <c r="BE104" s="148"/>
      <c r="BF104" s="148"/>
      <c r="BG104" s="148"/>
      <c r="BH104" s="148"/>
      <c r="BI104" s="148"/>
      <c r="BJ104" s="148"/>
    </row>
    <row r="105" s="7" customFormat="1" ht="42" customHeight="1" spans="1:62">
      <c r="A105" s="38">
        <f t="shared" si="10"/>
        <v>101</v>
      </c>
      <c r="B105" s="128" t="s">
        <v>1011</v>
      </c>
      <c r="C105" s="40" t="s">
        <v>692</v>
      </c>
      <c r="D105" s="41">
        <v>45724</v>
      </c>
      <c r="E105" s="54" t="s">
        <v>78</v>
      </c>
      <c r="F105" s="47">
        <f t="shared" si="11"/>
        <v>30</v>
      </c>
      <c r="G105" s="44" t="s">
        <v>79</v>
      </c>
      <c r="H105" s="45"/>
      <c r="I105" s="45"/>
      <c r="J105" s="45"/>
      <c r="K105" s="45"/>
      <c r="L105" s="45"/>
      <c r="M105" s="45"/>
      <c r="N105" s="45"/>
      <c r="O105" s="63"/>
      <c r="P105" s="63"/>
      <c r="Q105" s="63"/>
      <c r="R105" s="63"/>
      <c r="S105" s="79">
        <f t="shared" si="12"/>
        <v>0</v>
      </c>
      <c r="T105" s="80"/>
      <c r="U105" s="81">
        <v>1700</v>
      </c>
      <c r="V105" s="82">
        <v>1000</v>
      </c>
      <c r="W105" s="82">
        <v>200</v>
      </c>
      <c r="X105" s="82">
        <v>100</v>
      </c>
      <c r="Y105" s="82">
        <v>100</v>
      </c>
      <c r="Z105" s="82">
        <v>100</v>
      </c>
      <c r="AA105" s="82">
        <v>100</v>
      </c>
      <c r="AB105" s="82">
        <v>100</v>
      </c>
      <c r="AC105" s="144">
        <f t="shared" si="13"/>
        <v>0</v>
      </c>
      <c r="AD105" s="141"/>
      <c r="AE105" s="141"/>
      <c r="AF105" s="141"/>
      <c r="AG105" s="141"/>
      <c r="AH105" s="141"/>
      <c r="AI105" s="103">
        <v>100</v>
      </c>
      <c r="AJ105" s="141"/>
      <c r="AK105" s="141"/>
      <c r="AL105" s="141"/>
      <c r="AM105" s="141"/>
      <c r="AN105" s="141">
        <v>200</v>
      </c>
      <c r="AO105" s="141"/>
      <c r="AP105" s="141"/>
      <c r="AQ105" s="141"/>
      <c r="AR105" s="103"/>
      <c r="AS105" s="145">
        <f t="shared" si="14"/>
        <v>0</v>
      </c>
      <c r="AT105" s="113">
        <f t="shared" si="15"/>
        <v>0</v>
      </c>
      <c r="AU105" s="113">
        <f t="shared" si="16"/>
        <v>2000</v>
      </c>
      <c r="AV105" s="114"/>
      <c r="AW105" s="99"/>
      <c r="AX105" s="98"/>
      <c r="AY105" s="98"/>
      <c r="AZ105" s="98"/>
      <c r="BA105" s="113">
        <f t="shared" si="17"/>
        <v>2000</v>
      </c>
      <c r="BB105" s="105"/>
      <c r="BC105" s="103" t="s">
        <v>1012</v>
      </c>
      <c r="BD105" s="120" t="str">
        <f t="shared" si="18"/>
        <v>正确</v>
      </c>
      <c r="BE105" s="148"/>
      <c r="BF105" s="148"/>
      <c r="BG105" s="148"/>
      <c r="BH105" s="148"/>
      <c r="BI105" s="148"/>
      <c r="BJ105" s="148"/>
    </row>
    <row r="106" s="7" customFormat="1" ht="35" customHeight="1" spans="1:62">
      <c r="A106" s="38">
        <f t="shared" si="10"/>
        <v>102</v>
      </c>
      <c r="B106" s="40" t="s">
        <v>1013</v>
      </c>
      <c r="C106" s="40" t="s">
        <v>692</v>
      </c>
      <c r="D106" s="46">
        <v>45597</v>
      </c>
      <c r="E106" s="54" t="s">
        <v>78</v>
      </c>
      <c r="F106" s="47">
        <f t="shared" si="11"/>
        <v>30</v>
      </c>
      <c r="G106" s="44" t="s">
        <v>79</v>
      </c>
      <c r="H106" s="45"/>
      <c r="I106" s="45"/>
      <c r="J106" s="45"/>
      <c r="K106" s="45"/>
      <c r="L106" s="45"/>
      <c r="M106" s="45"/>
      <c r="N106" s="45"/>
      <c r="O106" s="63"/>
      <c r="P106" s="63"/>
      <c r="Q106" s="63"/>
      <c r="R106" s="63"/>
      <c r="S106" s="79">
        <f t="shared" si="12"/>
        <v>0</v>
      </c>
      <c r="T106" s="80"/>
      <c r="U106" s="81">
        <v>1700</v>
      </c>
      <c r="V106" s="82">
        <v>1000</v>
      </c>
      <c r="W106" s="82">
        <v>200</v>
      </c>
      <c r="X106" s="82">
        <v>100</v>
      </c>
      <c r="Y106" s="82">
        <v>100</v>
      </c>
      <c r="Z106" s="82">
        <v>100</v>
      </c>
      <c r="AA106" s="82">
        <v>100</v>
      </c>
      <c r="AB106" s="82">
        <v>100</v>
      </c>
      <c r="AC106" s="144">
        <f t="shared" si="13"/>
        <v>0</v>
      </c>
      <c r="AD106" s="141"/>
      <c r="AE106" s="141"/>
      <c r="AF106" s="141"/>
      <c r="AG106" s="141"/>
      <c r="AH106" s="141"/>
      <c r="AI106" s="103">
        <v>100</v>
      </c>
      <c r="AJ106" s="141"/>
      <c r="AK106" s="141"/>
      <c r="AL106" s="141"/>
      <c r="AM106" s="141"/>
      <c r="AN106" s="141"/>
      <c r="AO106" s="141"/>
      <c r="AP106" s="141"/>
      <c r="AQ106" s="141"/>
      <c r="AR106" s="103"/>
      <c r="AS106" s="145">
        <f t="shared" si="14"/>
        <v>0</v>
      </c>
      <c r="AT106" s="113">
        <f t="shared" si="15"/>
        <v>0</v>
      </c>
      <c r="AU106" s="113">
        <f t="shared" si="16"/>
        <v>1800</v>
      </c>
      <c r="AV106" s="114"/>
      <c r="AW106" s="99"/>
      <c r="AX106" s="98"/>
      <c r="AY106" s="98"/>
      <c r="AZ106" s="98"/>
      <c r="BA106" s="113">
        <f t="shared" si="17"/>
        <v>1800</v>
      </c>
      <c r="BB106" s="105"/>
      <c r="BC106" s="103" t="s">
        <v>85</v>
      </c>
      <c r="BD106" s="120" t="str">
        <f t="shared" si="18"/>
        <v>正确</v>
      </c>
      <c r="BE106" s="148"/>
      <c r="BF106" s="148"/>
      <c r="BG106" s="148"/>
      <c r="BH106" s="148"/>
      <c r="BI106" s="148"/>
      <c r="BJ106" s="148"/>
    </row>
    <row r="107" s="7" customFormat="1" ht="35" customHeight="1" spans="1:62">
      <c r="A107" s="38">
        <f t="shared" si="10"/>
        <v>103</v>
      </c>
      <c r="B107" s="128" t="s">
        <v>1014</v>
      </c>
      <c r="C107" s="40" t="s">
        <v>141</v>
      </c>
      <c r="D107" s="41">
        <v>45733</v>
      </c>
      <c r="E107" s="54" t="s">
        <v>78</v>
      </c>
      <c r="F107" s="47">
        <f t="shared" si="11"/>
        <v>30</v>
      </c>
      <c r="G107" s="44" t="s">
        <v>79</v>
      </c>
      <c r="H107" s="45"/>
      <c r="I107" s="45"/>
      <c r="J107" s="45"/>
      <c r="K107" s="45"/>
      <c r="L107" s="45"/>
      <c r="M107" s="45"/>
      <c r="N107" s="45"/>
      <c r="O107" s="63"/>
      <c r="P107" s="63"/>
      <c r="Q107" s="63"/>
      <c r="R107" s="63"/>
      <c r="S107" s="79">
        <f t="shared" si="12"/>
        <v>0</v>
      </c>
      <c r="T107" s="80"/>
      <c r="U107" s="81">
        <v>2300</v>
      </c>
      <c r="V107" s="82">
        <v>1200</v>
      </c>
      <c r="W107" s="82">
        <v>300</v>
      </c>
      <c r="X107" s="82">
        <v>300</v>
      </c>
      <c r="Y107" s="82">
        <v>200</v>
      </c>
      <c r="Z107" s="82">
        <v>100</v>
      </c>
      <c r="AA107" s="82">
        <v>100</v>
      </c>
      <c r="AB107" s="82">
        <v>100</v>
      </c>
      <c r="AC107" s="144">
        <f t="shared" si="13"/>
        <v>0</v>
      </c>
      <c r="AD107" s="141"/>
      <c r="AE107" s="141"/>
      <c r="AF107" s="141"/>
      <c r="AG107" s="141"/>
      <c r="AH107" s="141"/>
      <c r="AI107" s="103">
        <v>100</v>
      </c>
      <c r="AJ107" s="141"/>
      <c r="AK107" s="141"/>
      <c r="AL107" s="141"/>
      <c r="AM107" s="141"/>
      <c r="AN107" s="141"/>
      <c r="AO107" s="141"/>
      <c r="AP107" s="141"/>
      <c r="AQ107" s="141"/>
      <c r="AR107" s="103"/>
      <c r="AS107" s="145">
        <f t="shared" si="14"/>
        <v>0</v>
      </c>
      <c r="AT107" s="113">
        <f t="shared" si="15"/>
        <v>0</v>
      </c>
      <c r="AU107" s="113">
        <f t="shared" si="16"/>
        <v>2400</v>
      </c>
      <c r="AV107" s="114"/>
      <c r="AW107" s="99"/>
      <c r="AX107" s="98"/>
      <c r="AY107" s="98"/>
      <c r="AZ107" s="98"/>
      <c r="BA107" s="113">
        <f t="shared" si="17"/>
        <v>2400</v>
      </c>
      <c r="BB107" s="105"/>
      <c r="BC107" s="103" t="s">
        <v>85</v>
      </c>
      <c r="BD107" s="120" t="str">
        <f t="shared" si="18"/>
        <v>正确</v>
      </c>
      <c r="BE107" s="148"/>
      <c r="BF107" s="148"/>
      <c r="BG107" s="148"/>
      <c r="BH107" s="148"/>
      <c r="BI107" s="148"/>
      <c r="BJ107" s="148"/>
    </row>
    <row r="108" s="7" customFormat="1" ht="35" customHeight="1" spans="1:62">
      <c r="A108" s="38">
        <f t="shared" si="10"/>
        <v>104</v>
      </c>
      <c r="B108" s="128" t="s">
        <v>1015</v>
      </c>
      <c r="C108" s="40" t="s">
        <v>141</v>
      </c>
      <c r="D108" s="41">
        <v>45733</v>
      </c>
      <c r="E108" s="54" t="s">
        <v>78</v>
      </c>
      <c r="F108" s="47">
        <f t="shared" si="11"/>
        <v>30</v>
      </c>
      <c r="G108" s="44" t="s">
        <v>79</v>
      </c>
      <c r="H108" s="45"/>
      <c r="I108" s="45"/>
      <c r="J108" s="45"/>
      <c r="K108" s="45"/>
      <c r="L108" s="45"/>
      <c r="M108" s="45"/>
      <c r="N108" s="45"/>
      <c r="O108" s="63"/>
      <c r="P108" s="63"/>
      <c r="Q108" s="63"/>
      <c r="R108" s="63"/>
      <c r="S108" s="79">
        <f t="shared" si="12"/>
        <v>0</v>
      </c>
      <c r="T108" s="80"/>
      <c r="U108" s="81">
        <v>2300</v>
      </c>
      <c r="V108" s="82">
        <v>1200</v>
      </c>
      <c r="W108" s="82">
        <v>300</v>
      </c>
      <c r="X108" s="82">
        <v>300</v>
      </c>
      <c r="Y108" s="82">
        <v>200</v>
      </c>
      <c r="Z108" s="82">
        <v>100</v>
      </c>
      <c r="AA108" s="82">
        <v>100</v>
      </c>
      <c r="AB108" s="82">
        <v>100</v>
      </c>
      <c r="AC108" s="144">
        <f t="shared" si="13"/>
        <v>0</v>
      </c>
      <c r="AD108" s="141"/>
      <c r="AE108" s="141"/>
      <c r="AF108" s="141"/>
      <c r="AG108" s="141"/>
      <c r="AH108" s="141"/>
      <c r="AI108" s="103">
        <v>100</v>
      </c>
      <c r="AJ108" s="141"/>
      <c r="AK108" s="141"/>
      <c r="AL108" s="141"/>
      <c r="AM108" s="141"/>
      <c r="AN108" s="141"/>
      <c r="AO108" s="141"/>
      <c r="AP108" s="141"/>
      <c r="AQ108" s="141"/>
      <c r="AR108" s="103"/>
      <c r="AS108" s="145">
        <f t="shared" si="14"/>
        <v>0</v>
      </c>
      <c r="AT108" s="113">
        <f t="shared" si="15"/>
        <v>0</v>
      </c>
      <c r="AU108" s="113">
        <f t="shared" si="16"/>
        <v>2400</v>
      </c>
      <c r="AV108" s="114"/>
      <c r="AW108" s="99"/>
      <c r="AX108" s="98"/>
      <c r="AY108" s="98"/>
      <c r="AZ108" s="98"/>
      <c r="BA108" s="113">
        <f t="shared" si="17"/>
        <v>2400</v>
      </c>
      <c r="BB108" s="105"/>
      <c r="BC108" s="103" t="s">
        <v>85</v>
      </c>
      <c r="BD108" s="120" t="str">
        <f t="shared" si="18"/>
        <v>正确</v>
      </c>
      <c r="BE108" s="148"/>
      <c r="BF108" s="148"/>
      <c r="BG108" s="148"/>
      <c r="BH108" s="148"/>
      <c r="BI108" s="148"/>
      <c r="BJ108" s="148"/>
    </row>
    <row r="109" s="7" customFormat="1" ht="35" customHeight="1" spans="1:62">
      <c r="A109" s="38">
        <f t="shared" si="10"/>
        <v>105</v>
      </c>
      <c r="B109" s="128" t="s">
        <v>1016</v>
      </c>
      <c r="C109" s="40" t="s">
        <v>902</v>
      </c>
      <c r="D109" s="41">
        <v>45719</v>
      </c>
      <c r="E109" s="54" t="s">
        <v>78</v>
      </c>
      <c r="F109" s="47">
        <f t="shared" si="11"/>
        <v>30</v>
      </c>
      <c r="G109" s="44" t="s">
        <v>79</v>
      </c>
      <c r="H109" s="45"/>
      <c r="I109" s="45"/>
      <c r="J109" s="45"/>
      <c r="K109" s="45"/>
      <c r="L109" s="45"/>
      <c r="M109" s="45"/>
      <c r="N109" s="45"/>
      <c r="O109" s="63"/>
      <c r="P109" s="63"/>
      <c r="Q109" s="63"/>
      <c r="R109" s="63"/>
      <c r="S109" s="79">
        <f t="shared" si="12"/>
        <v>0</v>
      </c>
      <c r="T109" s="80"/>
      <c r="U109" s="81">
        <v>2000</v>
      </c>
      <c r="V109" s="82">
        <v>1100</v>
      </c>
      <c r="W109" s="82">
        <v>200</v>
      </c>
      <c r="X109" s="82">
        <v>200</v>
      </c>
      <c r="Y109" s="82">
        <v>100</v>
      </c>
      <c r="Z109" s="82">
        <v>200</v>
      </c>
      <c r="AA109" s="82">
        <v>100</v>
      </c>
      <c r="AB109" s="82">
        <v>100</v>
      </c>
      <c r="AC109" s="144">
        <f t="shared" si="13"/>
        <v>0</v>
      </c>
      <c r="AD109" s="141"/>
      <c r="AE109" s="141"/>
      <c r="AF109" s="141"/>
      <c r="AG109" s="141"/>
      <c r="AH109" s="141"/>
      <c r="AI109" s="103">
        <v>100</v>
      </c>
      <c r="AJ109" s="141"/>
      <c r="AK109" s="141"/>
      <c r="AL109" s="141"/>
      <c r="AM109" s="141"/>
      <c r="AN109" s="141"/>
      <c r="AO109" s="141"/>
      <c r="AP109" s="141"/>
      <c r="AQ109" s="141"/>
      <c r="AR109" s="103"/>
      <c r="AS109" s="145">
        <f t="shared" si="14"/>
        <v>0</v>
      </c>
      <c r="AT109" s="113">
        <f t="shared" si="15"/>
        <v>0</v>
      </c>
      <c r="AU109" s="113">
        <f t="shared" si="16"/>
        <v>2100</v>
      </c>
      <c r="AV109" s="114"/>
      <c r="AW109" s="99"/>
      <c r="AX109" s="98"/>
      <c r="AY109" s="98"/>
      <c r="AZ109" s="98"/>
      <c r="BA109" s="113">
        <f t="shared" si="17"/>
        <v>2100</v>
      </c>
      <c r="BB109" s="105"/>
      <c r="BC109" s="122" t="s">
        <v>85</v>
      </c>
      <c r="BD109" s="120" t="str">
        <f t="shared" si="18"/>
        <v>正确</v>
      </c>
      <c r="BE109" s="148"/>
      <c r="BF109" s="148"/>
      <c r="BG109" s="148"/>
      <c r="BH109" s="148"/>
      <c r="BI109" s="148"/>
      <c r="BJ109" s="148"/>
    </row>
    <row r="110" s="1" customFormat="1" ht="64" customHeight="1" spans="1:62">
      <c r="A110" s="38">
        <f t="shared" si="10"/>
        <v>106</v>
      </c>
      <c r="B110" s="40" t="s">
        <v>1017</v>
      </c>
      <c r="C110" s="40" t="s">
        <v>141</v>
      </c>
      <c r="D110" s="46">
        <v>45712</v>
      </c>
      <c r="E110" s="54" t="s">
        <v>78</v>
      </c>
      <c r="F110" s="47">
        <f t="shared" si="11"/>
        <v>30</v>
      </c>
      <c r="G110" s="44" t="s">
        <v>79</v>
      </c>
      <c r="H110" s="45"/>
      <c r="I110" s="45"/>
      <c r="J110" s="45"/>
      <c r="K110" s="45"/>
      <c r="L110" s="45"/>
      <c r="M110" s="45"/>
      <c r="N110" s="45"/>
      <c r="O110" s="63"/>
      <c r="P110" s="63"/>
      <c r="Q110" s="63"/>
      <c r="R110" s="63"/>
      <c r="S110" s="79">
        <f t="shared" si="12"/>
        <v>0</v>
      </c>
      <c r="T110" s="80"/>
      <c r="U110" s="81">
        <v>2400</v>
      </c>
      <c r="V110" s="82">
        <v>1200</v>
      </c>
      <c r="W110" s="82">
        <v>300</v>
      </c>
      <c r="X110" s="82">
        <v>300</v>
      </c>
      <c r="Y110" s="82">
        <v>300</v>
      </c>
      <c r="Z110" s="82">
        <v>100</v>
      </c>
      <c r="AA110" s="82">
        <v>100</v>
      </c>
      <c r="AB110" s="82">
        <v>100</v>
      </c>
      <c r="AC110" s="144">
        <f t="shared" si="13"/>
        <v>0</v>
      </c>
      <c r="AD110" s="141"/>
      <c r="AE110" s="141"/>
      <c r="AF110" s="141"/>
      <c r="AG110" s="141"/>
      <c r="AH110" s="141"/>
      <c r="AI110" s="103">
        <f>80*6+50*9+150*1+100</f>
        <v>1180</v>
      </c>
      <c r="AJ110" s="141"/>
      <c r="AK110" s="141"/>
      <c r="AL110" s="141"/>
      <c r="AM110" s="141"/>
      <c r="AN110" s="141"/>
      <c r="AO110" s="141"/>
      <c r="AP110" s="141"/>
      <c r="AQ110" s="141"/>
      <c r="AR110" s="103"/>
      <c r="AS110" s="145">
        <f t="shared" si="14"/>
        <v>0</v>
      </c>
      <c r="AT110" s="113">
        <f t="shared" si="15"/>
        <v>0</v>
      </c>
      <c r="AU110" s="113">
        <f t="shared" si="16"/>
        <v>3580</v>
      </c>
      <c r="AV110" s="114"/>
      <c r="AW110" s="99"/>
      <c r="AX110" s="98"/>
      <c r="AY110" s="98"/>
      <c r="AZ110" s="98"/>
      <c r="BA110" s="113">
        <f t="shared" si="17"/>
        <v>3580</v>
      </c>
      <c r="BB110" s="104"/>
      <c r="BC110" s="122" t="s">
        <v>1018</v>
      </c>
      <c r="BD110" s="120" t="str">
        <f t="shared" si="18"/>
        <v>正确</v>
      </c>
      <c r="BE110" s="124"/>
      <c r="BF110" s="124"/>
      <c r="BG110" s="124"/>
      <c r="BH110" s="124"/>
      <c r="BI110" s="124"/>
      <c r="BJ110" s="124"/>
    </row>
    <row r="111" s="1" customFormat="1" ht="36" customHeight="1" spans="1:62">
      <c r="A111" s="38">
        <f t="shared" si="10"/>
        <v>107</v>
      </c>
      <c r="B111" s="40" t="s">
        <v>1019</v>
      </c>
      <c r="C111" s="40" t="s">
        <v>141</v>
      </c>
      <c r="D111" s="46">
        <v>45749</v>
      </c>
      <c r="E111" s="54" t="s">
        <v>78</v>
      </c>
      <c r="F111" s="47">
        <f t="shared" si="11"/>
        <v>30</v>
      </c>
      <c r="G111" s="44" t="s">
        <v>79</v>
      </c>
      <c r="H111" s="45"/>
      <c r="I111" s="45"/>
      <c r="J111" s="45"/>
      <c r="K111" s="45"/>
      <c r="L111" s="45"/>
      <c r="M111" s="45"/>
      <c r="N111" s="45"/>
      <c r="O111" s="63"/>
      <c r="P111" s="63"/>
      <c r="Q111" s="63"/>
      <c r="R111" s="63"/>
      <c r="S111" s="79">
        <f t="shared" si="12"/>
        <v>0</v>
      </c>
      <c r="T111" s="80"/>
      <c r="U111" s="81">
        <v>2300</v>
      </c>
      <c r="V111" s="82">
        <v>1200</v>
      </c>
      <c r="W111" s="82">
        <v>300</v>
      </c>
      <c r="X111" s="82">
        <v>300</v>
      </c>
      <c r="Y111" s="82">
        <v>200</v>
      </c>
      <c r="Z111" s="82">
        <v>100</v>
      </c>
      <c r="AA111" s="82">
        <v>100</v>
      </c>
      <c r="AB111" s="82">
        <v>100</v>
      </c>
      <c r="AC111" s="144">
        <f t="shared" si="13"/>
        <v>0</v>
      </c>
      <c r="AD111" s="141"/>
      <c r="AE111" s="141"/>
      <c r="AF111" s="141"/>
      <c r="AG111" s="141"/>
      <c r="AH111" s="141"/>
      <c r="AI111" s="103">
        <v>100</v>
      </c>
      <c r="AJ111" s="141"/>
      <c r="AK111" s="141"/>
      <c r="AL111" s="141"/>
      <c r="AM111" s="141"/>
      <c r="AN111" s="141"/>
      <c r="AO111" s="141"/>
      <c r="AP111" s="141"/>
      <c r="AQ111" s="141"/>
      <c r="AR111" s="103"/>
      <c r="AS111" s="145">
        <f t="shared" si="14"/>
        <v>0</v>
      </c>
      <c r="AT111" s="113">
        <f t="shared" si="15"/>
        <v>0</v>
      </c>
      <c r="AU111" s="113">
        <f t="shared" si="16"/>
        <v>2400</v>
      </c>
      <c r="AV111" s="114"/>
      <c r="AW111" s="99"/>
      <c r="AX111" s="98"/>
      <c r="AY111" s="98"/>
      <c r="AZ111" s="98"/>
      <c r="BA111" s="113">
        <f t="shared" si="17"/>
        <v>2400</v>
      </c>
      <c r="BB111" s="104"/>
      <c r="BC111" s="103" t="s">
        <v>85</v>
      </c>
      <c r="BD111" s="120" t="str">
        <f t="shared" si="18"/>
        <v>正确</v>
      </c>
      <c r="BE111" s="124"/>
      <c r="BF111" s="124"/>
      <c r="BG111" s="124"/>
      <c r="BH111" s="124"/>
      <c r="BI111" s="124"/>
      <c r="BJ111" s="124"/>
    </row>
    <row r="112" s="1" customFormat="1" ht="31.95" customHeight="1" spans="1:62">
      <c r="A112" s="38">
        <f t="shared" si="10"/>
        <v>108</v>
      </c>
      <c r="B112" s="128" t="s">
        <v>1020</v>
      </c>
      <c r="C112" s="40" t="s">
        <v>141</v>
      </c>
      <c r="D112" s="41">
        <v>45749</v>
      </c>
      <c r="E112" s="54" t="s">
        <v>78</v>
      </c>
      <c r="F112" s="47">
        <f t="shared" si="11"/>
        <v>30</v>
      </c>
      <c r="G112" s="44" t="s">
        <v>79</v>
      </c>
      <c r="H112" s="53"/>
      <c r="I112" s="53"/>
      <c r="J112" s="53"/>
      <c r="K112" s="53"/>
      <c r="L112" s="53"/>
      <c r="M112" s="53"/>
      <c r="N112" s="53"/>
      <c r="O112" s="63"/>
      <c r="P112" s="68"/>
      <c r="Q112" s="68"/>
      <c r="R112" s="68"/>
      <c r="S112" s="79">
        <f t="shared" si="12"/>
        <v>0</v>
      </c>
      <c r="T112" s="80"/>
      <c r="U112" s="81">
        <v>2300</v>
      </c>
      <c r="V112" s="82">
        <v>1200</v>
      </c>
      <c r="W112" s="82">
        <v>300</v>
      </c>
      <c r="X112" s="82">
        <v>300</v>
      </c>
      <c r="Y112" s="82">
        <v>200</v>
      </c>
      <c r="Z112" s="82">
        <v>100</v>
      </c>
      <c r="AA112" s="82">
        <v>100</v>
      </c>
      <c r="AB112" s="82">
        <v>100</v>
      </c>
      <c r="AC112" s="144">
        <f t="shared" si="13"/>
        <v>0</v>
      </c>
      <c r="AD112" s="143"/>
      <c r="AE112" s="143"/>
      <c r="AF112" s="143"/>
      <c r="AG112" s="143"/>
      <c r="AH112" s="143"/>
      <c r="AI112" s="103">
        <f>100*3+100</f>
        <v>400</v>
      </c>
      <c r="AJ112" s="143"/>
      <c r="AK112" s="143"/>
      <c r="AL112" s="143"/>
      <c r="AM112" s="143"/>
      <c r="AN112" s="143"/>
      <c r="AO112" s="143"/>
      <c r="AP112" s="143"/>
      <c r="AQ112" s="143"/>
      <c r="AR112" s="103"/>
      <c r="AS112" s="145">
        <f t="shared" si="14"/>
        <v>0</v>
      </c>
      <c r="AT112" s="113">
        <f t="shared" si="15"/>
        <v>0</v>
      </c>
      <c r="AU112" s="113">
        <f t="shared" si="16"/>
        <v>2700</v>
      </c>
      <c r="AV112" s="114"/>
      <c r="AW112" s="99"/>
      <c r="AX112" s="98"/>
      <c r="AY112" s="98"/>
      <c r="AZ112" s="98"/>
      <c r="BA112" s="113">
        <f t="shared" si="17"/>
        <v>2700</v>
      </c>
      <c r="BB112" s="104"/>
      <c r="BC112" s="103" t="s">
        <v>1021</v>
      </c>
      <c r="BD112" s="120" t="str">
        <f t="shared" si="18"/>
        <v>正确</v>
      </c>
      <c r="BE112" s="124"/>
      <c r="BF112" s="124"/>
      <c r="BG112" s="124"/>
      <c r="BH112" s="124"/>
      <c r="BI112" s="124"/>
      <c r="BJ112" s="124"/>
    </row>
    <row r="113" s="1" customFormat="1" ht="37.05" customHeight="1" spans="1:62">
      <c r="A113" s="38">
        <f t="shared" si="10"/>
        <v>109</v>
      </c>
      <c r="B113" s="128" t="s">
        <v>1022</v>
      </c>
      <c r="C113" s="40" t="s">
        <v>141</v>
      </c>
      <c r="D113" s="41">
        <v>45773</v>
      </c>
      <c r="E113" s="54" t="s">
        <v>78</v>
      </c>
      <c r="F113" s="47">
        <f t="shared" si="11"/>
        <v>30</v>
      </c>
      <c r="G113" s="44" t="s">
        <v>79</v>
      </c>
      <c r="H113" s="53"/>
      <c r="I113" s="53"/>
      <c r="J113" s="53"/>
      <c r="K113" s="53"/>
      <c r="L113" s="53"/>
      <c r="M113" s="53"/>
      <c r="N113" s="53"/>
      <c r="O113" s="63"/>
      <c r="P113" s="68"/>
      <c r="Q113" s="68"/>
      <c r="R113" s="68"/>
      <c r="S113" s="79">
        <f t="shared" si="12"/>
        <v>0</v>
      </c>
      <c r="T113" s="86"/>
      <c r="U113" s="81">
        <v>2300</v>
      </c>
      <c r="V113" s="82">
        <v>1200</v>
      </c>
      <c r="W113" s="82">
        <v>300</v>
      </c>
      <c r="X113" s="82">
        <v>300</v>
      </c>
      <c r="Y113" s="82">
        <v>200</v>
      </c>
      <c r="Z113" s="82">
        <v>100</v>
      </c>
      <c r="AA113" s="82">
        <v>100</v>
      </c>
      <c r="AB113" s="82">
        <v>100</v>
      </c>
      <c r="AC113" s="144">
        <f t="shared" si="13"/>
        <v>0</v>
      </c>
      <c r="AD113" s="143"/>
      <c r="AE113" s="143"/>
      <c r="AF113" s="143"/>
      <c r="AG113" s="143"/>
      <c r="AH113" s="143"/>
      <c r="AI113" s="103">
        <v>100</v>
      </c>
      <c r="AJ113" s="143"/>
      <c r="AK113" s="143"/>
      <c r="AL113" s="143"/>
      <c r="AM113" s="143"/>
      <c r="AN113" s="143"/>
      <c r="AO113" s="143"/>
      <c r="AP113" s="143"/>
      <c r="AQ113" s="143"/>
      <c r="AR113" s="103"/>
      <c r="AS113" s="145">
        <f t="shared" si="14"/>
        <v>0</v>
      </c>
      <c r="AT113" s="113">
        <f t="shared" si="15"/>
        <v>0</v>
      </c>
      <c r="AU113" s="113">
        <f t="shared" si="16"/>
        <v>2400</v>
      </c>
      <c r="AV113" s="114"/>
      <c r="AW113" s="99"/>
      <c r="AX113" s="98"/>
      <c r="AY113" s="98"/>
      <c r="AZ113" s="98"/>
      <c r="BA113" s="113">
        <f t="shared" si="17"/>
        <v>2400</v>
      </c>
      <c r="BB113" s="104"/>
      <c r="BC113" s="103" t="s">
        <v>85</v>
      </c>
      <c r="BD113" s="120" t="str">
        <f t="shared" si="18"/>
        <v>正确</v>
      </c>
      <c r="BE113" s="124"/>
      <c r="BF113" s="124"/>
      <c r="BG113" s="124"/>
      <c r="BH113" s="124"/>
      <c r="BI113" s="124"/>
      <c r="BJ113" s="124"/>
    </row>
    <row r="114" s="1" customFormat="1" ht="33" customHeight="1" spans="1:62">
      <c r="A114" s="38">
        <f t="shared" si="10"/>
        <v>110</v>
      </c>
      <c r="B114" s="128" t="s">
        <v>1023</v>
      </c>
      <c r="C114" s="40" t="s">
        <v>263</v>
      </c>
      <c r="D114" s="41">
        <v>45762</v>
      </c>
      <c r="E114" s="54" t="s">
        <v>78</v>
      </c>
      <c r="F114" s="47">
        <f t="shared" si="11"/>
        <v>30</v>
      </c>
      <c r="G114" s="44" t="s">
        <v>79</v>
      </c>
      <c r="H114" s="45"/>
      <c r="I114" s="45"/>
      <c r="J114" s="45"/>
      <c r="K114" s="45"/>
      <c r="L114" s="45"/>
      <c r="M114" s="45"/>
      <c r="N114" s="45"/>
      <c r="O114" s="63"/>
      <c r="P114" s="63"/>
      <c r="Q114" s="63"/>
      <c r="R114" s="63"/>
      <c r="S114" s="79">
        <f t="shared" si="12"/>
        <v>0</v>
      </c>
      <c r="T114" s="80"/>
      <c r="U114" s="81">
        <v>1900</v>
      </c>
      <c r="V114" s="82">
        <v>1000</v>
      </c>
      <c r="W114" s="82">
        <v>200</v>
      </c>
      <c r="X114" s="82">
        <v>200</v>
      </c>
      <c r="Y114" s="82">
        <v>200</v>
      </c>
      <c r="Z114" s="82">
        <v>100</v>
      </c>
      <c r="AA114" s="82">
        <v>100</v>
      </c>
      <c r="AB114" s="82">
        <v>100</v>
      </c>
      <c r="AC114" s="142">
        <f t="shared" si="13"/>
        <v>0</v>
      </c>
      <c r="AD114" s="141"/>
      <c r="AE114" s="141"/>
      <c r="AF114" s="141"/>
      <c r="AG114" s="141"/>
      <c r="AH114" s="141"/>
      <c r="AI114" s="103">
        <v>100</v>
      </c>
      <c r="AJ114" s="141"/>
      <c r="AK114" s="141"/>
      <c r="AL114" s="141"/>
      <c r="AM114" s="141"/>
      <c r="AN114" s="141"/>
      <c r="AO114" s="141"/>
      <c r="AP114" s="141"/>
      <c r="AQ114" s="141"/>
      <c r="AR114" s="103"/>
      <c r="AS114" s="145">
        <f t="shared" si="14"/>
        <v>0</v>
      </c>
      <c r="AT114" s="113">
        <f t="shared" si="15"/>
        <v>0</v>
      </c>
      <c r="AU114" s="113">
        <f t="shared" si="16"/>
        <v>2000</v>
      </c>
      <c r="AV114" s="114"/>
      <c r="AW114" s="99"/>
      <c r="AX114" s="98"/>
      <c r="AY114" s="98"/>
      <c r="AZ114" s="98"/>
      <c r="BA114" s="113">
        <f t="shared" si="17"/>
        <v>2000</v>
      </c>
      <c r="BB114" s="104"/>
      <c r="BC114" s="103" t="s">
        <v>85</v>
      </c>
      <c r="BD114" s="120" t="str">
        <f t="shared" si="18"/>
        <v>正确</v>
      </c>
      <c r="BE114" s="124"/>
      <c r="BF114" s="124"/>
      <c r="BG114" s="124"/>
      <c r="BH114" s="124"/>
      <c r="BI114" s="124"/>
      <c r="BJ114" s="124"/>
    </row>
    <row r="115" s="1" customFormat="1" ht="33" customHeight="1" spans="1:62">
      <c r="A115" s="38">
        <f t="shared" si="10"/>
        <v>111</v>
      </c>
      <c r="B115" s="128" t="s">
        <v>1024</v>
      </c>
      <c r="C115" s="40" t="s">
        <v>141</v>
      </c>
      <c r="D115" s="41">
        <v>45758</v>
      </c>
      <c r="E115" s="54" t="s">
        <v>78</v>
      </c>
      <c r="F115" s="47">
        <f t="shared" si="11"/>
        <v>30</v>
      </c>
      <c r="G115" s="44" t="s">
        <v>79</v>
      </c>
      <c r="H115" s="45"/>
      <c r="I115" s="45"/>
      <c r="J115" s="45"/>
      <c r="K115" s="45"/>
      <c r="L115" s="45"/>
      <c r="M115" s="45"/>
      <c r="N115" s="45"/>
      <c r="O115" s="63"/>
      <c r="P115" s="63"/>
      <c r="Q115" s="63"/>
      <c r="R115" s="63"/>
      <c r="S115" s="79">
        <f t="shared" si="12"/>
        <v>0</v>
      </c>
      <c r="T115" s="80"/>
      <c r="U115" s="81">
        <v>2400</v>
      </c>
      <c r="V115" s="82">
        <v>1200</v>
      </c>
      <c r="W115" s="82">
        <v>300</v>
      </c>
      <c r="X115" s="82">
        <v>300</v>
      </c>
      <c r="Y115" s="82">
        <v>200</v>
      </c>
      <c r="Z115" s="82">
        <v>200</v>
      </c>
      <c r="AA115" s="82">
        <v>100</v>
      </c>
      <c r="AB115" s="82">
        <v>100</v>
      </c>
      <c r="AC115" s="142">
        <f t="shared" si="13"/>
        <v>0</v>
      </c>
      <c r="AD115" s="141"/>
      <c r="AE115" s="141"/>
      <c r="AF115" s="141"/>
      <c r="AG115" s="141"/>
      <c r="AH115" s="141"/>
      <c r="AI115" s="103">
        <v>100</v>
      </c>
      <c r="AJ115" s="141"/>
      <c r="AK115" s="141"/>
      <c r="AL115" s="141"/>
      <c r="AM115" s="141"/>
      <c r="AN115" s="141"/>
      <c r="AO115" s="141"/>
      <c r="AP115" s="141"/>
      <c r="AQ115" s="141"/>
      <c r="AR115" s="103"/>
      <c r="AS115" s="145">
        <f t="shared" si="14"/>
        <v>0</v>
      </c>
      <c r="AT115" s="113">
        <f t="shared" si="15"/>
        <v>0</v>
      </c>
      <c r="AU115" s="113">
        <f t="shared" si="16"/>
        <v>2500</v>
      </c>
      <c r="AV115" s="114"/>
      <c r="AW115" s="99"/>
      <c r="AX115" s="98"/>
      <c r="AY115" s="98"/>
      <c r="AZ115" s="98"/>
      <c r="BA115" s="113">
        <f t="shared" si="17"/>
        <v>2500</v>
      </c>
      <c r="BB115" s="104"/>
      <c r="BC115" s="103" t="s">
        <v>85</v>
      </c>
      <c r="BD115" s="120" t="str">
        <f t="shared" si="18"/>
        <v>正确</v>
      </c>
      <c r="BE115" s="124"/>
      <c r="BF115" s="124"/>
      <c r="BG115" s="124"/>
      <c r="BH115" s="124"/>
      <c r="BI115" s="124"/>
      <c r="BJ115" s="124"/>
    </row>
    <row r="116" s="1" customFormat="1" ht="33" customHeight="1" spans="1:62">
      <c r="A116" s="38">
        <f t="shared" si="10"/>
        <v>112</v>
      </c>
      <c r="B116" s="49" t="s">
        <v>1025</v>
      </c>
      <c r="C116" s="40" t="s">
        <v>141</v>
      </c>
      <c r="D116" s="41">
        <v>45754</v>
      </c>
      <c r="E116" s="130" t="s">
        <v>200</v>
      </c>
      <c r="F116" s="47">
        <f t="shared" si="11"/>
        <v>30</v>
      </c>
      <c r="G116" s="44" t="s">
        <v>79</v>
      </c>
      <c r="H116" s="45"/>
      <c r="I116" s="45"/>
      <c r="J116" s="45">
        <v>21</v>
      </c>
      <c r="K116" s="45"/>
      <c r="L116" s="45"/>
      <c r="M116" s="45"/>
      <c r="N116" s="45"/>
      <c r="O116" s="63"/>
      <c r="P116" s="63"/>
      <c r="Q116" s="63"/>
      <c r="R116" s="63"/>
      <c r="S116" s="79">
        <f t="shared" si="12"/>
        <v>0</v>
      </c>
      <c r="T116" s="139" t="s">
        <v>1026</v>
      </c>
      <c r="U116" s="81">
        <v>2300</v>
      </c>
      <c r="V116" s="82">
        <v>1200</v>
      </c>
      <c r="W116" s="82">
        <v>300</v>
      </c>
      <c r="X116" s="82">
        <v>200</v>
      </c>
      <c r="Y116" s="82">
        <v>200</v>
      </c>
      <c r="Z116" s="82">
        <v>200</v>
      </c>
      <c r="AA116" s="82">
        <v>100</v>
      </c>
      <c r="AB116" s="82">
        <v>100</v>
      </c>
      <c r="AC116" s="142">
        <f t="shared" si="13"/>
        <v>0</v>
      </c>
      <c r="AD116" s="141"/>
      <c r="AE116" s="141"/>
      <c r="AF116" s="141"/>
      <c r="AG116" s="141"/>
      <c r="AH116" s="141"/>
      <c r="AI116" s="103"/>
      <c r="AJ116" s="141"/>
      <c r="AK116" s="141"/>
      <c r="AL116" s="141"/>
      <c r="AM116" s="141"/>
      <c r="AN116" s="141"/>
      <c r="AO116" s="141"/>
      <c r="AP116" s="141"/>
      <c r="AQ116" s="141"/>
      <c r="AR116" s="103"/>
      <c r="AS116" s="145">
        <f t="shared" si="14"/>
        <v>0</v>
      </c>
      <c r="AT116" s="113">
        <f t="shared" si="15"/>
        <v>1610</v>
      </c>
      <c r="AU116" s="113">
        <f t="shared" si="16"/>
        <v>690</v>
      </c>
      <c r="AV116" s="114"/>
      <c r="AW116" s="99"/>
      <c r="AX116" s="98"/>
      <c r="AY116" s="98"/>
      <c r="AZ116" s="98"/>
      <c r="BA116" s="113">
        <f t="shared" si="17"/>
        <v>690</v>
      </c>
      <c r="BB116" s="104"/>
      <c r="BC116" s="103"/>
      <c r="BD116" s="120" t="str">
        <f t="shared" si="18"/>
        <v>正确</v>
      </c>
      <c r="BE116" s="124"/>
      <c r="BF116" s="124"/>
      <c r="BG116" s="124"/>
      <c r="BH116" s="124"/>
      <c r="BI116" s="124"/>
      <c r="BJ116" s="124"/>
    </row>
    <row r="117" s="1" customFormat="1" ht="33" customHeight="1" spans="1:62">
      <c r="A117" s="38">
        <f t="shared" si="10"/>
        <v>113</v>
      </c>
      <c r="B117" s="128" t="s">
        <v>1027</v>
      </c>
      <c r="C117" s="40" t="s">
        <v>692</v>
      </c>
      <c r="D117" s="41">
        <v>45771</v>
      </c>
      <c r="E117" s="54" t="s">
        <v>78</v>
      </c>
      <c r="F117" s="47">
        <f t="shared" si="11"/>
        <v>30</v>
      </c>
      <c r="G117" s="44" t="s">
        <v>79</v>
      </c>
      <c r="H117" s="45"/>
      <c r="I117" s="45"/>
      <c r="J117" s="45"/>
      <c r="K117" s="45"/>
      <c r="L117" s="45">
        <v>29</v>
      </c>
      <c r="M117" s="45"/>
      <c r="N117" s="45"/>
      <c r="O117" s="63"/>
      <c r="P117" s="63"/>
      <c r="Q117" s="63"/>
      <c r="R117" s="63"/>
      <c r="S117" s="79">
        <f t="shared" si="12"/>
        <v>0</v>
      </c>
      <c r="T117" s="80" t="s">
        <v>1028</v>
      </c>
      <c r="U117" s="81">
        <v>1600</v>
      </c>
      <c r="V117" s="82">
        <v>1000</v>
      </c>
      <c r="W117" s="82">
        <v>100</v>
      </c>
      <c r="X117" s="82">
        <v>100</v>
      </c>
      <c r="Y117" s="82">
        <v>100</v>
      </c>
      <c r="Z117" s="82">
        <v>100</v>
      </c>
      <c r="AA117" s="82">
        <v>100</v>
      </c>
      <c r="AB117" s="82">
        <v>100</v>
      </c>
      <c r="AC117" s="142">
        <f t="shared" si="13"/>
        <v>0</v>
      </c>
      <c r="AD117" s="141"/>
      <c r="AE117" s="141"/>
      <c r="AF117" s="141"/>
      <c r="AG117" s="141"/>
      <c r="AH117" s="141"/>
      <c r="AI117" s="103">
        <v>100</v>
      </c>
      <c r="AJ117" s="141"/>
      <c r="AK117" s="141"/>
      <c r="AL117" s="141"/>
      <c r="AM117" s="141"/>
      <c r="AN117" s="141"/>
      <c r="AO117" s="141"/>
      <c r="AP117" s="141"/>
      <c r="AQ117" s="141"/>
      <c r="AR117" s="103"/>
      <c r="AS117" s="145">
        <f t="shared" si="14"/>
        <v>0</v>
      </c>
      <c r="AT117" s="113">
        <f t="shared" si="15"/>
        <v>1546.66666666667</v>
      </c>
      <c r="AU117" s="113">
        <f t="shared" si="16"/>
        <v>153.33</v>
      </c>
      <c r="AV117" s="114"/>
      <c r="AW117" s="99"/>
      <c r="AX117" s="98"/>
      <c r="AY117" s="98"/>
      <c r="AZ117" s="98"/>
      <c r="BA117" s="113">
        <f t="shared" si="17"/>
        <v>153.33</v>
      </c>
      <c r="BB117" s="104"/>
      <c r="BC117" s="103" t="s">
        <v>85</v>
      </c>
      <c r="BD117" s="120" t="str">
        <f t="shared" si="18"/>
        <v>正确</v>
      </c>
      <c r="BE117" s="124"/>
      <c r="BF117" s="124"/>
      <c r="BG117" s="124"/>
      <c r="BH117" s="124"/>
      <c r="BI117" s="124"/>
      <c r="BJ117" s="124"/>
    </row>
    <row r="118" s="7" customFormat="1" ht="37.05" customHeight="1" spans="1:62">
      <c r="A118" s="38">
        <f t="shared" si="10"/>
        <v>114</v>
      </c>
      <c r="B118" s="128" t="s">
        <v>1029</v>
      </c>
      <c r="C118" s="40" t="s">
        <v>141</v>
      </c>
      <c r="D118" s="41">
        <v>45756</v>
      </c>
      <c r="E118" s="54" t="s">
        <v>78</v>
      </c>
      <c r="F118" s="47">
        <f t="shared" si="11"/>
        <v>30</v>
      </c>
      <c r="G118" s="44" t="s">
        <v>79</v>
      </c>
      <c r="H118" s="45"/>
      <c r="I118" s="45"/>
      <c r="J118" s="45"/>
      <c r="K118" s="45"/>
      <c r="L118" s="45"/>
      <c r="M118" s="45"/>
      <c r="N118" s="45"/>
      <c r="O118" s="63"/>
      <c r="P118" s="63"/>
      <c r="Q118" s="63"/>
      <c r="R118" s="63"/>
      <c r="S118" s="79">
        <f t="shared" si="12"/>
        <v>0</v>
      </c>
      <c r="T118" s="80"/>
      <c r="U118" s="81">
        <v>2300</v>
      </c>
      <c r="V118" s="82">
        <v>1200</v>
      </c>
      <c r="W118" s="82">
        <v>300</v>
      </c>
      <c r="X118" s="82">
        <v>200</v>
      </c>
      <c r="Y118" s="82">
        <v>200</v>
      </c>
      <c r="Z118" s="82">
        <v>200</v>
      </c>
      <c r="AA118" s="82">
        <v>100</v>
      </c>
      <c r="AB118" s="82">
        <v>100</v>
      </c>
      <c r="AC118" s="142">
        <f t="shared" si="13"/>
        <v>0</v>
      </c>
      <c r="AD118" s="141"/>
      <c r="AE118" s="141"/>
      <c r="AF118" s="141"/>
      <c r="AG118" s="141"/>
      <c r="AH118" s="141"/>
      <c r="AI118" s="103">
        <v>100</v>
      </c>
      <c r="AJ118" s="141"/>
      <c r="AK118" s="141"/>
      <c r="AL118" s="141"/>
      <c r="AM118" s="141"/>
      <c r="AN118" s="141"/>
      <c r="AO118" s="141"/>
      <c r="AP118" s="141"/>
      <c r="AQ118" s="141"/>
      <c r="AR118" s="103"/>
      <c r="AS118" s="145">
        <f t="shared" si="14"/>
        <v>0</v>
      </c>
      <c r="AT118" s="113">
        <f t="shared" si="15"/>
        <v>0</v>
      </c>
      <c r="AU118" s="113">
        <f t="shared" si="16"/>
        <v>2400</v>
      </c>
      <c r="AV118" s="114"/>
      <c r="AW118" s="99"/>
      <c r="AX118" s="98"/>
      <c r="AY118" s="98"/>
      <c r="AZ118" s="98"/>
      <c r="BA118" s="113">
        <f t="shared" si="17"/>
        <v>2400</v>
      </c>
      <c r="BB118" s="105"/>
      <c r="BC118" s="122" t="s">
        <v>85</v>
      </c>
      <c r="BD118" s="120" t="str">
        <f t="shared" si="18"/>
        <v>正确</v>
      </c>
      <c r="BE118" s="148"/>
      <c r="BF118" s="148"/>
      <c r="BG118" s="148"/>
      <c r="BH118" s="148"/>
      <c r="BI118" s="148"/>
      <c r="BJ118" s="148"/>
    </row>
    <row r="119" s="7" customFormat="1" ht="94" customHeight="1" spans="1:62">
      <c r="A119" s="38">
        <f t="shared" si="10"/>
        <v>115</v>
      </c>
      <c r="B119" s="40" t="s">
        <v>1030</v>
      </c>
      <c r="C119" s="40" t="s">
        <v>141</v>
      </c>
      <c r="D119" s="46">
        <v>45748</v>
      </c>
      <c r="E119" s="54" t="s">
        <v>78</v>
      </c>
      <c r="F119" s="47">
        <f t="shared" si="11"/>
        <v>30</v>
      </c>
      <c r="G119" s="44" t="s">
        <v>79</v>
      </c>
      <c r="H119" s="45"/>
      <c r="I119" s="45"/>
      <c r="J119" s="45"/>
      <c r="K119" s="45"/>
      <c r="L119" s="45"/>
      <c r="M119" s="45"/>
      <c r="N119" s="45"/>
      <c r="O119" s="63"/>
      <c r="P119" s="63"/>
      <c r="Q119" s="63"/>
      <c r="R119" s="63"/>
      <c r="S119" s="79">
        <f t="shared" si="12"/>
        <v>0</v>
      </c>
      <c r="T119" s="80"/>
      <c r="U119" s="81">
        <v>2400</v>
      </c>
      <c r="V119" s="82">
        <v>1200</v>
      </c>
      <c r="W119" s="82">
        <v>300</v>
      </c>
      <c r="X119" s="82">
        <v>300</v>
      </c>
      <c r="Y119" s="82">
        <v>200</v>
      </c>
      <c r="Z119" s="82">
        <v>200</v>
      </c>
      <c r="AA119" s="82">
        <v>100</v>
      </c>
      <c r="AB119" s="82">
        <v>100</v>
      </c>
      <c r="AC119" s="142">
        <f t="shared" si="13"/>
        <v>0</v>
      </c>
      <c r="AD119" s="141"/>
      <c r="AE119" s="141"/>
      <c r="AF119" s="141"/>
      <c r="AG119" s="141"/>
      <c r="AH119" s="141"/>
      <c r="AI119" s="103">
        <f>(80*7+50*1)/30*3+(80*12+50*1)/30*27+100</f>
        <v>1070</v>
      </c>
      <c r="AJ119" s="141"/>
      <c r="AK119" s="141"/>
      <c r="AL119" s="141"/>
      <c r="AM119" s="141"/>
      <c r="AN119" s="141">
        <v>100</v>
      </c>
      <c r="AO119" s="141"/>
      <c r="AP119" s="141"/>
      <c r="AQ119" s="141"/>
      <c r="AR119" s="103"/>
      <c r="AS119" s="145">
        <f t="shared" si="14"/>
        <v>0</v>
      </c>
      <c r="AT119" s="113">
        <f t="shared" si="15"/>
        <v>0</v>
      </c>
      <c r="AU119" s="113">
        <f t="shared" si="16"/>
        <v>3570</v>
      </c>
      <c r="AV119" s="114"/>
      <c r="AW119" s="99"/>
      <c r="AX119" s="98"/>
      <c r="AY119" s="98"/>
      <c r="AZ119" s="98"/>
      <c r="BA119" s="113">
        <f t="shared" si="17"/>
        <v>3570</v>
      </c>
      <c r="BB119" s="105"/>
      <c r="BC119" s="103" t="s">
        <v>1031</v>
      </c>
      <c r="BD119" s="120" t="str">
        <f t="shared" si="18"/>
        <v>正确</v>
      </c>
      <c r="BE119" s="148"/>
      <c r="BF119" s="148"/>
      <c r="BG119" s="148"/>
      <c r="BH119" s="148"/>
      <c r="BI119" s="148"/>
      <c r="BJ119" s="148"/>
    </row>
    <row r="120" s="1" customFormat="1" ht="86" customHeight="1" spans="1:62">
      <c r="A120" s="38">
        <f t="shared" si="10"/>
        <v>116</v>
      </c>
      <c r="B120" s="131" t="s">
        <v>1032</v>
      </c>
      <c r="C120" s="40" t="s">
        <v>692</v>
      </c>
      <c r="D120" s="132">
        <v>45759</v>
      </c>
      <c r="E120" s="40" t="s">
        <v>78</v>
      </c>
      <c r="F120" s="47">
        <f t="shared" si="11"/>
        <v>30</v>
      </c>
      <c r="G120" s="44" t="s">
        <v>79</v>
      </c>
      <c r="H120" s="45"/>
      <c r="I120" s="45"/>
      <c r="J120" s="45"/>
      <c r="K120" s="45"/>
      <c r="L120" s="45"/>
      <c r="M120" s="45"/>
      <c r="N120" s="45"/>
      <c r="O120" s="63"/>
      <c r="P120" s="63"/>
      <c r="Q120" s="63"/>
      <c r="R120" s="63"/>
      <c r="S120" s="79">
        <f t="shared" si="12"/>
        <v>0</v>
      </c>
      <c r="T120" s="80"/>
      <c r="U120" s="138">
        <v>1600</v>
      </c>
      <c r="V120" s="82">
        <v>900</v>
      </c>
      <c r="W120" s="82">
        <v>200</v>
      </c>
      <c r="X120" s="82">
        <v>100</v>
      </c>
      <c r="Y120" s="82">
        <v>100</v>
      </c>
      <c r="Z120" s="82">
        <v>100</v>
      </c>
      <c r="AA120" s="82">
        <v>100</v>
      </c>
      <c r="AB120" s="82">
        <v>100</v>
      </c>
      <c r="AC120" s="142">
        <f t="shared" si="13"/>
        <v>0</v>
      </c>
      <c r="AD120" s="141"/>
      <c r="AE120" s="141"/>
      <c r="AF120" s="141"/>
      <c r="AG120" s="141"/>
      <c r="AH120" s="141"/>
      <c r="AI120" s="103">
        <v>100</v>
      </c>
      <c r="AJ120" s="141"/>
      <c r="AK120" s="141"/>
      <c r="AL120" s="141"/>
      <c r="AM120" s="141"/>
      <c r="AN120" s="141"/>
      <c r="AO120" s="141"/>
      <c r="AP120" s="141"/>
      <c r="AQ120" s="141">
        <f>1700-(1700/31*8+1600/31*23)+300</f>
        <v>374.193548387097</v>
      </c>
      <c r="AR120" s="103"/>
      <c r="AS120" s="145">
        <f t="shared" si="14"/>
        <v>0</v>
      </c>
      <c r="AT120" s="113">
        <f t="shared" si="15"/>
        <v>0</v>
      </c>
      <c r="AU120" s="113">
        <f t="shared" si="16"/>
        <v>1325.81</v>
      </c>
      <c r="AV120" s="114"/>
      <c r="AW120" s="99"/>
      <c r="AX120" s="98"/>
      <c r="AY120" s="98"/>
      <c r="AZ120" s="98"/>
      <c r="BA120" s="113">
        <f t="shared" si="17"/>
        <v>1325.81</v>
      </c>
      <c r="BB120" s="104"/>
      <c r="BC120" s="103" t="s">
        <v>1033</v>
      </c>
      <c r="BD120" s="120" t="str">
        <f t="shared" si="18"/>
        <v>正确</v>
      </c>
      <c r="BE120" s="124"/>
      <c r="BF120" s="124"/>
      <c r="BG120" s="124"/>
      <c r="BH120" s="124"/>
      <c r="BI120" s="124"/>
      <c r="BJ120" s="124"/>
    </row>
    <row r="121" s="1" customFormat="1" ht="40" customHeight="1" spans="1:62">
      <c r="A121" s="38">
        <f t="shared" si="10"/>
        <v>117</v>
      </c>
      <c r="B121" s="40" t="s">
        <v>1034</v>
      </c>
      <c r="C121" s="40" t="s">
        <v>692</v>
      </c>
      <c r="D121" s="133">
        <v>45800</v>
      </c>
      <c r="E121" s="40" t="s">
        <v>78</v>
      </c>
      <c r="F121" s="47">
        <f t="shared" si="11"/>
        <v>30</v>
      </c>
      <c r="G121" s="44" t="s">
        <v>79</v>
      </c>
      <c r="H121" s="45"/>
      <c r="I121" s="45"/>
      <c r="J121" s="45"/>
      <c r="K121" s="45"/>
      <c r="L121" s="45"/>
      <c r="M121" s="45"/>
      <c r="N121" s="45"/>
      <c r="O121" s="63"/>
      <c r="P121" s="63"/>
      <c r="Q121" s="63"/>
      <c r="R121" s="63"/>
      <c r="S121" s="79">
        <f t="shared" si="12"/>
        <v>0</v>
      </c>
      <c r="T121" s="80"/>
      <c r="U121" s="81">
        <v>1700</v>
      </c>
      <c r="V121" s="82">
        <v>1000</v>
      </c>
      <c r="W121" s="82">
        <v>200</v>
      </c>
      <c r="X121" s="82">
        <v>100</v>
      </c>
      <c r="Y121" s="82">
        <v>100</v>
      </c>
      <c r="Z121" s="82">
        <v>100</v>
      </c>
      <c r="AA121" s="82">
        <v>100</v>
      </c>
      <c r="AB121" s="82">
        <v>100</v>
      </c>
      <c r="AC121" s="142">
        <f t="shared" si="13"/>
        <v>0</v>
      </c>
      <c r="AD121" s="141"/>
      <c r="AE121" s="141"/>
      <c r="AF121" s="141"/>
      <c r="AG121" s="141"/>
      <c r="AH121" s="141"/>
      <c r="AI121" s="103">
        <v>100</v>
      </c>
      <c r="AJ121" s="141"/>
      <c r="AK121" s="141"/>
      <c r="AL121" s="141"/>
      <c r="AM121" s="141"/>
      <c r="AN121" s="141"/>
      <c r="AO121" s="141"/>
      <c r="AP121" s="141"/>
      <c r="AQ121" s="141"/>
      <c r="AR121" s="103"/>
      <c r="AS121" s="145">
        <f t="shared" si="14"/>
        <v>0</v>
      </c>
      <c r="AT121" s="113">
        <f t="shared" si="15"/>
        <v>0</v>
      </c>
      <c r="AU121" s="113">
        <f t="shared" si="16"/>
        <v>1800</v>
      </c>
      <c r="AV121" s="114"/>
      <c r="AW121" s="99"/>
      <c r="AX121" s="98"/>
      <c r="AY121" s="98"/>
      <c r="AZ121" s="98"/>
      <c r="BA121" s="113">
        <f t="shared" si="17"/>
        <v>1800</v>
      </c>
      <c r="BB121" s="104"/>
      <c r="BC121" s="103" t="s">
        <v>85</v>
      </c>
      <c r="BD121" s="120" t="str">
        <f t="shared" si="18"/>
        <v>正确</v>
      </c>
      <c r="BE121" s="124"/>
      <c r="BF121" s="124"/>
      <c r="BG121" s="124"/>
      <c r="BH121" s="124"/>
      <c r="BI121" s="124"/>
      <c r="BJ121" s="124"/>
    </row>
    <row r="122" s="1" customFormat="1" ht="40" customHeight="1" spans="1:62">
      <c r="A122" s="38">
        <f t="shared" si="10"/>
        <v>118</v>
      </c>
      <c r="B122" s="40" t="s">
        <v>1035</v>
      </c>
      <c r="C122" s="40" t="s">
        <v>263</v>
      </c>
      <c r="D122" s="133">
        <v>45791</v>
      </c>
      <c r="E122" s="40" t="s">
        <v>78</v>
      </c>
      <c r="F122" s="47">
        <f t="shared" si="11"/>
        <v>30</v>
      </c>
      <c r="G122" s="44" t="s">
        <v>79</v>
      </c>
      <c r="H122" s="45"/>
      <c r="I122" s="45"/>
      <c r="J122" s="45"/>
      <c r="K122" s="45"/>
      <c r="L122" s="45"/>
      <c r="M122" s="45"/>
      <c r="N122" s="45"/>
      <c r="O122" s="63"/>
      <c r="P122" s="63"/>
      <c r="Q122" s="63"/>
      <c r="R122" s="63"/>
      <c r="S122" s="79">
        <f t="shared" si="12"/>
        <v>0</v>
      </c>
      <c r="T122" s="80"/>
      <c r="U122" s="81">
        <v>1400</v>
      </c>
      <c r="V122" s="82">
        <v>500</v>
      </c>
      <c r="W122" s="82">
        <v>100</v>
      </c>
      <c r="X122" s="82">
        <v>100</v>
      </c>
      <c r="Y122" s="82">
        <v>200</v>
      </c>
      <c r="Z122" s="82">
        <v>100</v>
      </c>
      <c r="AA122" s="82">
        <v>200</v>
      </c>
      <c r="AB122" s="82">
        <v>200</v>
      </c>
      <c r="AC122" s="142">
        <f t="shared" si="13"/>
        <v>0</v>
      </c>
      <c r="AD122" s="141"/>
      <c r="AE122" s="141"/>
      <c r="AF122" s="141"/>
      <c r="AG122" s="141"/>
      <c r="AH122" s="141"/>
      <c r="AI122" s="103">
        <v>100</v>
      </c>
      <c r="AJ122" s="141"/>
      <c r="AK122" s="141"/>
      <c r="AL122" s="141"/>
      <c r="AM122" s="141"/>
      <c r="AN122" s="141"/>
      <c r="AO122" s="141"/>
      <c r="AP122" s="141"/>
      <c r="AQ122" s="141"/>
      <c r="AR122" s="103"/>
      <c r="AS122" s="145">
        <f t="shared" si="14"/>
        <v>0</v>
      </c>
      <c r="AT122" s="113">
        <f t="shared" si="15"/>
        <v>0</v>
      </c>
      <c r="AU122" s="113">
        <f t="shared" si="16"/>
        <v>1500</v>
      </c>
      <c r="AV122" s="114"/>
      <c r="AW122" s="99"/>
      <c r="AX122" s="98"/>
      <c r="AY122" s="98"/>
      <c r="AZ122" s="98"/>
      <c r="BA122" s="113">
        <f t="shared" si="17"/>
        <v>1500</v>
      </c>
      <c r="BB122" s="104"/>
      <c r="BC122" s="103" t="s">
        <v>85</v>
      </c>
      <c r="BD122" s="120" t="str">
        <f t="shared" si="18"/>
        <v>正确</v>
      </c>
      <c r="BE122" s="124"/>
      <c r="BF122" s="124"/>
      <c r="BG122" s="124"/>
      <c r="BH122" s="124"/>
      <c r="BI122" s="124"/>
      <c r="BJ122" s="124"/>
    </row>
    <row r="123" s="1" customFormat="1" ht="43.05" customHeight="1" spans="1:62">
      <c r="A123" s="38">
        <f t="shared" si="10"/>
        <v>119</v>
      </c>
      <c r="B123" s="49" t="s">
        <v>1036</v>
      </c>
      <c r="C123" s="40" t="s">
        <v>263</v>
      </c>
      <c r="D123" s="133">
        <v>45791</v>
      </c>
      <c r="E123" s="49" t="s">
        <v>200</v>
      </c>
      <c r="F123" s="47">
        <f t="shared" si="11"/>
        <v>30</v>
      </c>
      <c r="G123" s="44" t="s">
        <v>79</v>
      </c>
      <c r="H123" s="45"/>
      <c r="I123" s="45"/>
      <c r="J123" s="45">
        <v>17</v>
      </c>
      <c r="K123" s="45"/>
      <c r="L123" s="45"/>
      <c r="M123" s="45"/>
      <c r="N123" s="45"/>
      <c r="O123" s="63"/>
      <c r="P123" s="63"/>
      <c r="Q123" s="63"/>
      <c r="R123" s="63"/>
      <c r="S123" s="79">
        <f t="shared" si="12"/>
        <v>0</v>
      </c>
      <c r="T123" s="83" t="s">
        <v>1037</v>
      </c>
      <c r="U123" s="81">
        <v>1900</v>
      </c>
      <c r="V123" s="82">
        <v>1000</v>
      </c>
      <c r="W123" s="82">
        <v>100</v>
      </c>
      <c r="X123" s="82">
        <v>400</v>
      </c>
      <c r="Y123" s="82">
        <v>100</v>
      </c>
      <c r="Z123" s="82">
        <v>100</v>
      </c>
      <c r="AA123" s="82">
        <v>100</v>
      </c>
      <c r="AB123" s="82">
        <v>100</v>
      </c>
      <c r="AC123" s="142">
        <f t="shared" si="13"/>
        <v>0</v>
      </c>
      <c r="AD123" s="141"/>
      <c r="AE123" s="141"/>
      <c r="AF123" s="141"/>
      <c r="AG123" s="141"/>
      <c r="AH123" s="141"/>
      <c r="AI123" s="103"/>
      <c r="AJ123" s="141"/>
      <c r="AK123" s="141"/>
      <c r="AL123" s="141"/>
      <c r="AM123" s="141"/>
      <c r="AN123" s="141"/>
      <c r="AO123" s="141"/>
      <c r="AP123" s="141"/>
      <c r="AQ123" s="103">
        <f>1900/30*2</f>
        <v>126.666666666667</v>
      </c>
      <c r="AR123" s="103"/>
      <c r="AS123" s="145">
        <f t="shared" si="14"/>
        <v>0</v>
      </c>
      <c r="AT123" s="113">
        <f t="shared" si="15"/>
        <v>1076.66666666667</v>
      </c>
      <c r="AU123" s="113">
        <f t="shared" si="16"/>
        <v>696.67</v>
      </c>
      <c r="AV123" s="114"/>
      <c r="AW123" s="99"/>
      <c r="AX123" s="98"/>
      <c r="AY123" s="98"/>
      <c r="AZ123" s="98"/>
      <c r="BA123" s="113">
        <f t="shared" si="17"/>
        <v>696.67</v>
      </c>
      <c r="BB123" s="104"/>
      <c r="BC123" s="121" t="s">
        <v>1038</v>
      </c>
      <c r="BD123" s="120" t="str">
        <f t="shared" si="18"/>
        <v>正确</v>
      </c>
      <c r="BE123" s="124"/>
      <c r="BF123" s="124"/>
      <c r="BG123" s="124"/>
      <c r="BH123" s="124"/>
      <c r="BI123" s="124"/>
      <c r="BJ123" s="124"/>
    </row>
    <row r="124" s="1" customFormat="1" ht="38" customHeight="1" spans="1:62">
      <c r="A124" s="38">
        <f t="shared" si="10"/>
        <v>120</v>
      </c>
      <c r="B124" s="40" t="s">
        <v>1039</v>
      </c>
      <c r="C124" s="40" t="s">
        <v>141</v>
      </c>
      <c r="D124" s="134">
        <v>45798</v>
      </c>
      <c r="E124" s="40" t="s">
        <v>78</v>
      </c>
      <c r="F124" s="47">
        <f t="shared" si="11"/>
        <v>30</v>
      </c>
      <c r="G124" s="44" t="s">
        <v>79</v>
      </c>
      <c r="H124" s="45"/>
      <c r="I124" s="45"/>
      <c r="J124" s="45"/>
      <c r="K124" s="45"/>
      <c r="L124" s="45"/>
      <c r="M124" s="45"/>
      <c r="N124" s="45"/>
      <c r="O124" s="63"/>
      <c r="P124" s="63"/>
      <c r="Q124" s="63"/>
      <c r="R124" s="63"/>
      <c r="S124" s="79">
        <f t="shared" si="12"/>
        <v>0</v>
      </c>
      <c r="T124" s="140"/>
      <c r="U124" s="81">
        <v>2300</v>
      </c>
      <c r="V124" s="82">
        <v>1200</v>
      </c>
      <c r="W124" s="82">
        <v>300</v>
      </c>
      <c r="X124" s="82">
        <v>200</v>
      </c>
      <c r="Y124" s="82">
        <v>200</v>
      </c>
      <c r="Z124" s="82">
        <v>200</v>
      </c>
      <c r="AA124" s="82">
        <v>100</v>
      </c>
      <c r="AB124" s="82">
        <v>100</v>
      </c>
      <c r="AC124" s="142">
        <f t="shared" si="13"/>
        <v>0</v>
      </c>
      <c r="AD124" s="141"/>
      <c r="AE124" s="141"/>
      <c r="AF124" s="141"/>
      <c r="AG124" s="141"/>
      <c r="AH124" s="141"/>
      <c r="AI124" s="103">
        <v>100</v>
      </c>
      <c r="AJ124" s="141"/>
      <c r="AK124" s="141"/>
      <c r="AL124" s="141"/>
      <c r="AM124" s="141"/>
      <c r="AN124" s="141"/>
      <c r="AO124" s="141"/>
      <c r="AP124" s="141"/>
      <c r="AQ124" s="141"/>
      <c r="AR124" s="103"/>
      <c r="AS124" s="145">
        <f t="shared" si="14"/>
        <v>0</v>
      </c>
      <c r="AT124" s="113">
        <f t="shared" si="15"/>
        <v>0</v>
      </c>
      <c r="AU124" s="113">
        <f t="shared" si="16"/>
        <v>2400</v>
      </c>
      <c r="AV124" s="114"/>
      <c r="AW124" s="99"/>
      <c r="AX124" s="98"/>
      <c r="AY124" s="98"/>
      <c r="AZ124" s="98"/>
      <c r="BA124" s="113">
        <f t="shared" si="17"/>
        <v>2400</v>
      </c>
      <c r="BB124" s="104"/>
      <c r="BC124" s="122" t="s">
        <v>85</v>
      </c>
      <c r="BD124" s="120" t="str">
        <f t="shared" si="18"/>
        <v>正确</v>
      </c>
      <c r="BE124" s="124"/>
      <c r="BF124" s="124"/>
      <c r="BG124" s="124"/>
      <c r="BH124" s="124"/>
      <c r="BI124" s="124"/>
      <c r="BJ124" s="124"/>
    </row>
    <row r="125" s="1" customFormat="1" ht="38" customHeight="1" spans="1:62">
      <c r="A125" s="38">
        <f t="shared" si="10"/>
        <v>121</v>
      </c>
      <c r="B125" s="40" t="s">
        <v>1040</v>
      </c>
      <c r="C125" s="40" t="s">
        <v>141</v>
      </c>
      <c r="D125" s="134">
        <v>45793</v>
      </c>
      <c r="E125" s="40" t="s">
        <v>78</v>
      </c>
      <c r="F125" s="47">
        <f t="shared" si="11"/>
        <v>30</v>
      </c>
      <c r="G125" s="44" t="s">
        <v>79</v>
      </c>
      <c r="H125" s="45"/>
      <c r="I125" s="45"/>
      <c r="J125" s="45"/>
      <c r="K125" s="45"/>
      <c r="L125" s="45"/>
      <c r="M125" s="45"/>
      <c r="N125" s="45"/>
      <c r="O125" s="63"/>
      <c r="P125" s="63"/>
      <c r="Q125" s="63"/>
      <c r="R125" s="63"/>
      <c r="S125" s="79">
        <f t="shared" si="12"/>
        <v>0</v>
      </c>
      <c r="T125" s="80"/>
      <c r="U125" s="81">
        <v>2300</v>
      </c>
      <c r="V125" s="82">
        <v>1200</v>
      </c>
      <c r="W125" s="82">
        <v>300</v>
      </c>
      <c r="X125" s="82">
        <v>200</v>
      </c>
      <c r="Y125" s="82">
        <v>200</v>
      </c>
      <c r="Z125" s="82">
        <v>200</v>
      </c>
      <c r="AA125" s="82">
        <v>100</v>
      </c>
      <c r="AB125" s="82">
        <v>100</v>
      </c>
      <c r="AC125" s="142">
        <f t="shared" si="13"/>
        <v>0</v>
      </c>
      <c r="AD125" s="141"/>
      <c r="AE125" s="141"/>
      <c r="AF125" s="141"/>
      <c r="AG125" s="141"/>
      <c r="AH125" s="141"/>
      <c r="AI125" s="103">
        <v>100</v>
      </c>
      <c r="AJ125" s="141"/>
      <c r="AK125" s="141"/>
      <c r="AL125" s="141"/>
      <c r="AM125" s="141"/>
      <c r="AN125" s="141"/>
      <c r="AO125" s="141"/>
      <c r="AP125" s="141"/>
      <c r="AQ125" s="141"/>
      <c r="AR125" s="103"/>
      <c r="AS125" s="145">
        <f t="shared" si="14"/>
        <v>0</v>
      </c>
      <c r="AT125" s="113">
        <f t="shared" si="15"/>
        <v>0</v>
      </c>
      <c r="AU125" s="113">
        <f t="shared" si="16"/>
        <v>2400</v>
      </c>
      <c r="AV125" s="114"/>
      <c r="AW125" s="99"/>
      <c r="AX125" s="98"/>
      <c r="AY125" s="98"/>
      <c r="AZ125" s="98"/>
      <c r="BA125" s="113">
        <f t="shared" si="17"/>
        <v>2400</v>
      </c>
      <c r="BB125" s="104"/>
      <c r="BC125" s="122" t="s">
        <v>85</v>
      </c>
      <c r="BD125" s="120" t="str">
        <f t="shared" si="18"/>
        <v>正确</v>
      </c>
      <c r="BE125" s="124"/>
      <c r="BF125" s="124"/>
      <c r="BG125" s="124"/>
      <c r="BH125" s="124"/>
      <c r="BI125" s="124"/>
      <c r="BJ125" s="124"/>
    </row>
    <row r="126" s="1" customFormat="1" ht="38" customHeight="1" spans="1:62">
      <c r="A126" s="38">
        <f t="shared" si="10"/>
        <v>122</v>
      </c>
      <c r="B126" s="40" t="s">
        <v>1041</v>
      </c>
      <c r="C126" s="40" t="s">
        <v>141</v>
      </c>
      <c r="D126" s="134">
        <v>45805</v>
      </c>
      <c r="E126" s="40" t="s">
        <v>78</v>
      </c>
      <c r="F126" s="47">
        <f t="shared" si="11"/>
        <v>30</v>
      </c>
      <c r="G126" s="44" t="s">
        <v>79</v>
      </c>
      <c r="H126" s="45"/>
      <c r="I126" s="45"/>
      <c r="J126" s="45"/>
      <c r="K126" s="45"/>
      <c r="L126" s="45"/>
      <c r="M126" s="45"/>
      <c r="N126" s="45"/>
      <c r="O126" s="63"/>
      <c r="P126" s="63"/>
      <c r="Q126" s="63"/>
      <c r="R126" s="63"/>
      <c r="S126" s="79">
        <f t="shared" si="12"/>
        <v>0</v>
      </c>
      <c r="T126" s="80"/>
      <c r="U126" s="81">
        <v>2300</v>
      </c>
      <c r="V126" s="82">
        <v>1200</v>
      </c>
      <c r="W126" s="82">
        <v>300</v>
      </c>
      <c r="X126" s="82">
        <v>200</v>
      </c>
      <c r="Y126" s="82">
        <v>200</v>
      </c>
      <c r="Z126" s="82">
        <v>200</v>
      </c>
      <c r="AA126" s="82">
        <v>100</v>
      </c>
      <c r="AB126" s="82">
        <v>100</v>
      </c>
      <c r="AC126" s="142">
        <f t="shared" si="13"/>
        <v>0</v>
      </c>
      <c r="AD126" s="141"/>
      <c r="AE126" s="141"/>
      <c r="AF126" s="141"/>
      <c r="AG126" s="141"/>
      <c r="AH126" s="141"/>
      <c r="AI126" s="103">
        <v>100</v>
      </c>
      <c r="AJ126" s="141"/>
      <c r="AK126" s="141"/>
      <c r="AL126" s="141"/>
      <c r="AM126" s="141"/>
      <c r="AN126" s="141"/>
      <c r="AO126" s="141"/>
      <c r="AP126" s="141"/>
      <c r="AQ126" s="141"/>
      <c r="AR126" s="103"/>
      <c r="AS126" s="145">
        <f t="shared" si="14"/>
        <v>0</v>
      </c>
      <c r="AT126" s="113">
        <f t="shared" si="15"/>
        <v>0</v>
      </c>
      <c r="AU126" s="113">
        <f t="shared" si="16"/>
        <v>2400</v>
      </c>
      <c r="AV126" s="114"/>
      <c r="AW126" s="99"/>
      <c r="AX126" s="98"/>
      <c r="AY126" s="98"/>
      <c r="AZ126" s="98"/>
      <c r="BA126" s="113">
        <f t="shared" si="17"/>
        <v>2400</v>
      </c>
      <c r="BB126" s="104"/>
      <c r="BC126" s="122" t="s">
        <v>85</v>
      </c>
      <c r="BD126" s="120" t="str">
        <f t="shared" si="18"/>
        <v>正确</v>
      </c>
      <c r="BE126" s="124"/>
      <c r="BF126" s="124"/>
      <c r="BG126" s="124"/>
      <c r="BH126" s="124"/>
      <c r="BI126" s="124"/>
      <c r="BJ126" s="124"/>
    </row>
    <row r="127" s="7" customFormat="1" ht="38" customHeight="1" spans="1:62">
      <c r="A127" s="38">
        <f t="shared" si="10"/>
        <v>123</v>
      </c>
      <c r="B127" s="40" t="s">
        <v>1042</v>
      </c>
      <c r="C127" s="40" t="s">
        <v>141</v>
      </c>
      <c r="D127" s="134">
        <v>45793</v>
      </c>
      <c r="E127" s="40" t="s">
        <v>78</v>
      </c>
      <c r="F127" s="47">
        <f t="shared" si="11"/>
        <v>30</v>
      </c>
      <c r="G127" s="44" t="s">
        <v>79</v>
      </c>
      <c r="H127" s="45"/>
      <c r="I127" s="45"/>
      <c r="J127" s="45"/>
      <c r="K127" s="45"/>
      <c r="L127" s="45"/>
      <c r="M127" s="45"/>
      <c r="N127" s="45"/>
      <c r="O127" s="63"/>
      <c r="P127" s="63"/>
      <c r="Q127" s="63"/>
      <c r="R127" s="63"/>
      <c r="S127" s="79">
        <f t="shared" si="12"/>
        <v>0</v>
      </c>
      <c r="T127" s="140"/>
      <c r="U127" s="81">
        <v>2400</v>
      </c>
      <c r="V127" s="82">
        <v>1200</v>
      </c>
      <c r="W127" s="82">
        <v>300</v>
      </c>
      <c r="X127" s="82">
        <v>300</v>
      </c>
      <c r="Y127" s="82">
        <v>200</v>
      </c>
      <c r="Z127" s="82">
        <v>200</v>
      </c>
      <c r="AA127" s="82">
        <v>100</v>
      </c>
      <c r="AB127" s="82">
        <v>100</v>
      </c>
      <c r="AC127" s="144">
        <f t="shared" si="13"/>
        <v>0</v>
      </c>
      <c r="AD127" s="141"/>
      <c r="AE127" s="141"/>
      <c r="AF127" s="141"/>
      <c r="AG127" s="141"/>
      <c r="AH127" s="141"/>
      <c r="AI127" s="103">
        <v>100</v>
      </c>
      <c r="AJ127" s="141"/>
      <c r="AK127" s="141"/>
      <c r="AL127" s="141"/>
      <c r="AM127" s="141"/>
      <c r="AN127" s="141"/>
      <c r="AO127" s="141"/>
      <c r="AP127" s="141"/>
      <c r="AQ127" s="141"/>
      <c r="AR127" s="103"/>
      <c r="AS127" s="145">
        <f t="shared" si="14"/>
        <v>0</v>
      </c>
      <c r="AT127" s="113">
        <f t="shared" si="15"/>
        <v>0</v>
      </c>
      <c r="AU127" s="113">
        <f t="shared" si="16"/>
        <v>2500</v>
      </c>
      <c r="AV127" s="114"/>
      <c r="AW127" s="99"/>
      <c r="AX127" s="98"/>
      <c r="AY127" s="98"/>
      <c r="AZ127" s="98"/>
      <c r="BA127" s="113">
        <f t="shared" si="17"/>
        <v>2500</v>
      </c>
      <c r="BB127" s="105"/>
      <c r="BC127" s="103" t="s">
        <v>85</v>
      </c>
      <c r="BD127" s="120" t="str">
        <f t="shared" si="18"/>
        <v>正确</v>
      </c>
      <c r="BE127" s="148"/>
      <c r="BF127" s="148"/>
      <c r="BG127" s="148"/>
      <c r="BH127" s="148"/>
      <c r="BI127" s="148"/>
      <c r="BJ127" s="148"/>
    </row>
    <row r="128" s="1" customFormat="1" ht="38" customHeight="1" spans="1:62">
      <c r="A128" s="38">
        <f t="shared" si="10"/>
        <v>124</v>
      </c>
      <c r="B128" s="135" t="s">
        <v>1043</v>
      </c>
      <c r="C128" s="40" t="s">
        <v>141</v>
      </c>
      <c r="D128" s="136">
        <v>45789</v>
      </c>
      <c r="E128" s="40" t="s">
        <v>78</v>
      </c>
      <c r="F128" s="47">
        <f t="shared" si="11"/>
        <v>30</v>
      </c>
      <c r="G128" s="44" t="s">
        <v>79</v>
      </c>
      <c r="H128" s="45"/>
      <c r="I128" s="45"/>
      <c r="J128" s="45"/>
      <c r="K128" s="45"/>
      <c r="L128" s="45"/>
      <c r="M128" s="45"/>
      <c r="N128" s="45"/>
      <c r="O128" s="63"/>
      <c r="P128" s="63"/>
      <c r="Q128" s="63"/>
      <c r="R128" s="63"/>
      <c r="S128" s="79">
        <f t="shared" si="12"/>
        <v>0</v>
      </c>
      <c r="T128" s="80"/>
      <c r="U128" s="81">
        <v>2300</v>
      </c>
      <c r="V128" s="82">
        <v>1200</v>
      </c>
      <c r="W128" s="82">
        <v>300</v>
      </c>
      <c r="X128" s="82">
        <v>200</v>
      </c>
      <c r="Y128" s="82">
        <v>200</v>
      </c>
      <c r="Z128" s="82">
        <v>200</v>
      </c>
      <c r="AA128" s="82">
        <v>100</v>
      </c>
      <c r="AB128" s="82">
        <v>100</v>
      </c>
      <c r="AC128" s="142">
        <f t="shared" si="13"/>
        <v>0</v>
      </c>
      <c r="AD128" s="141"/>
      <c r="AE128" s="141"/>
      <c r="AF128" s="141"/>
      <c r="AG128" s="141"/>
      <c r="AH128" s="141"/>
      <c r="AI128" s="103">
        <v>100</v>
      </c>
      <c r="AJ128" s="141"/>
      <c r="AK128" s="141"/>
      <c r="AL128" s="141"/>
      <c r="AM128" s="141"/>
      <c r="AN128" s="141"/>
      <c r="AO128" s="141"/>
      <c r="AP128" s="141"/>
      <c r="AQ128" s="141"/>
      <c r="AR128" s="103"/>
      <c r="AS128" s="145">
        <f t="shared" si="14"/>
        <v>0</v>
      </c>
      <c r="AT128" s="113">
        <f t="shared" si="15"/>
        <v>0</v>
      </c>
      <c r="AU128" s="113">
        <f t="shared" si="16"/>
        <v>2400</v>
      </c>
      <c r="AV128" s="114"/>
      <c r="AW128" s="99"/>
      <c r="AX128" s="98"/>
      <c r="AY128" s="98"/>
      <c r="AZ128" s="98"/>
      <c r="BA128" s="113">
        <f t="shared" si="17"/>
        <v>2400</v>
      </c>
      <c r="BB128" s="104"/>
      <c r="BC128" s="103" t="s">
        <v>85</v>
      </c>
      <c r="BD128" s="120" t="str">
        <f t="shared" si="18"/>
        <v>正确</v>
      </c>
      <c r="BE128" s="124"/>
      <c r="BF128" s="124"/>
      <c r="BG128" s="124"/>
      <c r="BH128" s="124"/>
      <c r="BI128" s="124"/>
      <c r="BJ128" s="124"/>
    </row>
    <row r="129" s="1" customFormat="1" ht="38" customHeight="1" spans="1:62">
      <c r="A129" s="38">
        <f t="shared" si="10"/>
        <v>125</v>
      </c>
      <c r="B129" s="40" t="s">
        <v>1044</v>
      </c>
      <c r="C129" s="40" t="s">
        <v>692</v>
      </c>
      <c r="D129" s="134">
        <v>45810</v>
      </c>
      <c r="E129" s="40" t="s">
        <v>78</v>
      </c>
      <c r="F129" s="47">
        <f t="shared" si="11"/>
        <v>30</v>
      </c>
      <c r="G129" s="44" t="s">
        <v>79</v>
      </c>
      <c r="H129" s="45"/>
      <c r="I129" s="45"/>
      <c r="J129" s="45"/>
      <c r="K129" s="45"/>
      <c r="L129" s="45"/>
      <c r="M129" s="45"/>
      <c r="N129" s="45"/>
      <c r="O129" s="63"/>
      <c r="P129" s="63"/>
      <c r="Q129" s="63"/>
      <c r="R129" s="63"/>
      <c r="S129" s="79">
        <f t="shared" si="12"/>
        <v>0</v>
      </c>
      <c r="T129" s="80"/>
      <c r="U129" s="81">
        <v>1600</v>
      </c>
      <c r="V129" s="82">
        <v>1000</v>
      </c>
      <c r="W129" s="82">
        <v>100</v>
      </c>
      <c r="X129" s="82">
        <v>100</v>
      </c>
      <c r="Y129" s="82">
        <v>100</v>
      </c>
      <c r="Z129" s="82">
        <v>100</v>
      </c>
      <c r="AA129" s="82">
        <v>100</v>
      </c>
      <c r="AB129" s="82">
        <v>100</v>
      </c>
      <c r="AC129" s="142">
        <f t="shared" si="13"/>
        <v>0</v>
      </c>
      <c r="AD129" s="141"/>
      <c r="AE129" s="141"/>
      <c r="AF129" s="141"/>
      <c r="AG129" s="141"/>
      <c r="AH129" s="141"/>
      <c r="AI129" s="103">
        <v>100</v>
      </c>
      <c r="AJ129" s="141"/>
      <c r="AK129" s="141"/>
      <c r="AL129" s="141"/>
      <c r="AM129" s="141"/>
      <c r="AN129" s="141"/>
      <c r="AO129" s="141"/>
      <c r="AP129" s="141"/>
      <c r="AQ129" s="141"/>
      <c r="AR129" s="103"/>
      <c r="AS129" s="145">
        <f t="shared" si="14"/>
        <v>0</v>
      </c>
      <c r="AT129" s="113">
        <f t="shared" si="15"/>
        <v>0</v>
      </c>
      <c r="AU129" s="113">
        <f t="shared" si="16"/>
        <v>1700</v>
      </c>
      <c r="AV129" s="114"/>
      <c r="AW129" s="99"/>
      <c r="AX129" s="98"/>
      <c r="AY129" s="98"/>
      <c r="AZ129" s="98"/>
      <c r="BA129" s="113">
        <f t="shared" si="17"/>
        <v>1700</v>
      </c>
      <c r="BB129" s="104"/>
      <c r="BC129" s="103" t="s">
        <v>85</v>
      </c>
      <c r="BD129" s="120" t="str">
        <f t="shared" si="18"/>
        <v>正确</v>
      </c>
      <c r="BE129" s="124"/>
      <c r="BF129" s="124"/>
      <c r="BG129" s="124"/>
      <c r="BH129" s="124"/>
      <c r="BI129" s="124"/>
      <c r="BJ129" s="124"/>
    </row>
    <row r="130" s="1" customFormat="1" ht="34" customHeight="1" spans="1:62">
      <c r="A130" s="38">
        <f t="shared" si="10"/>
        <v>126</v>
      </c>
      <c r="B130" s="49" t="s">
        <v>1045</v>
      </c>
      <c r="C130" s="40" t="s">
        <v>141</v>
      </c>
      <c r="D130" s="134">
        <v>45813</v>
      </c>
      <c r="E130" s="49" t="s">
        <v>200</v>
      </c>
      <c r="F130" s="47">
        <f t="shared" si="11"/>
        <v>30</v>
      </c>
      <c r="G130" s="44" t="s">
        <v>79</v>
      </c>
      <c r="H130" s="45"/>
      <c r="I130" s="45"/>
      <c r="J130" s="45"/>
      <c r="K130" s="45"/>
      <c r="L130" s="45"/>
      <c r="M130" s="45"/>
      <c r="N130" s="45"/>
      <c r="O130" s="65"/>
      <c r="P130" s="63"/>
      <c r="Q130" s="63"/>
      <c r="R130" s="63"/>
      <c r="S130" s="63">
        <f t="shared" si="12"/>
        <v>0</v>
      </c>
      <c r="T130" s="83" t="s">
        <v>1046</v>
      </c>
      <c r="U130" s="81">
        <v>2300</v>
      </c>
      <c r="V130" s="82">
        <v>1200</v>
      </c>
      <c r="W130" s="82">
        <v>300</v>
      </c>
      <c r="X130" s="82">
        <v>200</v>
      </c>
      <c r="Y130" s="82">
        <v>200</v>
      </c>
      <c r="Z130" s="82">
        <v>200</v>
      </c>
      <c r="AA130" s="82">
        <v>100</v>
      </c>
      <c r="AB130" s="82">
        <v>100</v>
      </c>
      <c r="AC130" s="142">
        <f t="shared" si="13"/>
        <v>0</v>
      </c>
      <c r="AD130" s="141"/>
      <c r="AE130" s="141"/>
      <c r="AF130" s="141"/>
      <c r="AG130" s="141"/>
      <c r="AH130" s="141"/>
      <c r="AI130" s="103">
        <f>50*6</f>
        <v>300</v>
      </c>
      <c r="AJ130" s="141"/>
      <c r="AK130" s="141"/>
      <c r="AL130" s="141"/>
      <c r="AM130" s="141"/>
      <c r="AN130" s="141"/>
      <c r="AO130" s="141"/>
      <c r="AP130" s="141"/>
      <c r="AQ130" s="141"/>
      <c r="AR130" s="103"/>
      <c r="AS130" s="145">
        <f t="shared" si="14"/>
        <v>0</v>
      </c>
      <c r="AT130" s="113">
        <f t="shared" si="15"/>
        <v>0</v>
      </c>
      <c r="AU130" s="113">
        <f t="shared" si="16"/>
        <v>2600</v>
      </c>
      <c r="AV130" s="114"/>
      <c r="AW130" s="99"/>
      <c r="AX130" s="98"/>
      <c r="AY130" s="98"/>
      <c r="AZ130" s="98"/>
      <c r="BA130" s="113">
        <f t="shared" si="17"/>
        <v>2600</v>
      </c>
      <c r="BB130" s="104"/>
      <c r="BC130" s="103" t="s">
        <v>1047</v>
      </c>
      <c r="BD130" s="120" t="str">
        <f t="shared" si="18"/>
        <v>正确</v>
      </c>
      <c r="BE130" s="124"/>
      <c r="BF130" s="124"/>
      <c r="BG130" s="124"/>
      <c r="BH130" s="124"/>
      <c r="BI130" s="124"/>
      <c r="BJ130" s="124"/>
    </row>
    <row r="131" s="1" customFormat="1" ht="34" customHeight="1" spans="1:62">
      <c r="A131" s="38">
        <f t="shared" si="10"/>
        <v>127</v>
      </c>
      <c r="B131" s="49" t="s">
        <v>1048</v>
      </c>
      <c r="C131" s="40" t="s">
        <v>141</v>
      </c>
      <c r="D131" s="134">
        <v>45819</v>
      </c>
      <c r="E131" s="49" t="s">
        <v>200</v>
      </c>
      <c r="F131" s="47">
        <f t="shared" si="11"/>
        <v>30</v>
      </c>
      <c r="G131" s="44" t="s">
        <v>79</v>
      </c>
      <c r="H131" s="45"/>
      <c r="I131" s="45"/>
      <c r="J131" s="45">
        <v>16</v>
      </c>
      <c r="K131" s="45"/>
      <c r="L131" s="45"/>
      <c r="M131" s="45"/>
      <c r="N131" s="45"/>
      <c r="O131" s="63"/>
      <c r="P131" s="63"/>
      <c r="Q131" s="63"/>
      <c r="R131" s="63"/>
      <c r="S131" s="79">
        <f t="shared" si="12"/>
        <v>0</v>
      </c>
      <c r="T131" s="83" t="s">
        <v>1049</v>
      </c>
      <c r="U131" s="81">
        <v>2300</v>
      </c>
      <c r="V131" s="82">
        <v>1200</v>
      </c>
      <c r="W131" s="82">
        <v>300</v>
      </c>
      <c r="X131" s="82">
        <v>200</v>
      </c>
      <c r="Y131" s="82">
        <v>200</v>
      </c>
      <c r="Z131" s="82">
        <v>200</v>
      </c>
      <c r="AA131" s="82">
        <v>100</v>
      </c>
      <c r="AB131" s="82">
        <v>100</v>
      </c>
      <c r="AC131" s="142">
        <f t="shared" si="13"/>
        <v>0</v>
      </c>
      <c r="AD131" s="141"/>
      <c r="AE131" s="141"/>
      <c r="AF131" s="141"/>
      <c r="AG131" s="141"/>
      <c r="AH131" s="141"/>
      <c r="AI131" s="103"/>
      <c r="AJ131" s="141"/>
      <c r="AK131" s="141"/>
      <c r="AL131" s="141"/>
      <c r="AM131" s="141"/>
      <c r="AN131" s="141"/>
      <c r="AO131" s="141"/>
      <c r="AP131" s="141"/>
      <c r="AQ131" s="141"/>
      <c r="AR131" s="103"/>
      <c r="AS131" s="145">
        <f t="shared" si="14"/>
        <v>0</v>
      </c>
      <c r="AT131" s="113">
        <f t="shared" si="15"/>
        <v>1226.66666666667</v>
      </c>
      <c r="AU131" s="113">
        <f t="shared" si="16"/>
        <v>1073.33</v>
      </c>
      <c r="AV131" s="114"/>
      <c r="AW131" s="99"/>
      <c r="AX131" s="98"/>
      <c r="AY131" s="98"/>
      <c r="AZ131" s="98"/>
      <c r="BA131" s="113">
        <f t="shared" si="17"/>
        <v>1073.33</v>
      </c>
      <c r="BB131" s="104"/>
      <c r="BC131" s="173"/>
      <c r="BD131" s="120" t="str">
        <f t="shared" si="18"/>
        <v>正确</v>
      </c>
      <c r="BE131" s="124"/>
      <c r="BF131" s="124"/>
      <c r="BG131" s="124"/>
      <c r="BH131" s="124"/>
      <c r="BI131" s="124"/>
      <c r="BJ131" s="124"/>
    </row>
    <row r="132" s="1" customFormat="1" ht="51" customHeight="1" spans="1:62">
      <c r="A132" s="38">
        <f t="shared" si="10"/>
        <v>128</v>
      </c>
      <c r="B132" s="40" t="s">
        <v>1050</v>
      </c>
      <c r="C132" s="40" t="s">
        <v>141</v>
      </c>
      <c r="D132" s="134">
        <v>45807</v>
      </c>
      <c r="E132" s="40" t="s">
        <v>78</v>
      </c>
      <c r="F132" s="47">
        <f t="shared" si="11"/>
        <v>30</v>
      </c>
      <c r="G132" s="44" t="s">
        <v>79</v>
      </c>
      <c r="H132" s="45"/>
      <c r="I132" s="45"/>
      <c r="J132" s="45"/>
      <c r="K132" s="45"/>
      <c r="L132" s="45"/>
      <c r="M132" s="45"/>
      <c r="N132" s="45"/>
      <c r="O132" s="63"/>
      <c r="P132" s="63"/>
      <c r="Q132" s="63"/>
      <c r="R132" s="63"/>
      <c r="S132" s="79">
        <f t="shared" si="12"/>
        <v>0</v>
      </c>
      <c r="T132" s="80"/>
      <c r="U132" s="81">
        <v>2400</v>
      </c>
      <c r="V132" s="82">
        <v>1200</v>
      </c>
      <c r="W132" s="82">
        <v>300</v>
      </c>
      <c r="X132" s="82">
        <v>300</v>
      </c>
      <c r="Y132" s="82">
        <v>200</v>
      </c>
      <c r="Z132" s="82">
        <v>200</v>
      </c>
      <c r="AA132" s="82">
        <v>100</v>
      </c>
      <c r="AB132" s="82">
        <v>100</v>
      </c>
      <c r="AC132" s="142">
        <f t="shared" si="13"/>
        <v>0</v>
      </c>
      <c r="AD132" s="141"/>
      <c r="AE132" s="141"/>
      <c r="AF132" s="141"/>
      <c r="AG132" s="141"/>
      <c r="AH132" s="141"/>
      <c r="AI132" s="103">
        <f>80*3+50*7+100</f>
        <v>690</v>
      </c>
      <c r="AJ132" s="141"/>
      <c r="AK132" s="141"/>
      <c r="AL132" s="141"/>
      <c r="AM132" s="141"/>
      <c r="AN132" s="141"/>
      <c r="AO132" s="141"/>
      <c r="AP132" s="141"/>
      <c r="AQ132" s="141"/>
      <c r="AR132" s="103"/>
      <c r="AS132" s="145">
        <f t="shared" si="14"/>
        <v>0</v>
      </c>
      <c r="AT132" s="113">
        <f t="shared" si="15"/>
        <v>0</v>
      </c>
      <c r="AU132" s="113">
        <f t="shared" si="16"/>
        <v>3090</v>
      </c>
      <c r="AV132" s="114"/>
      <c r="AW132" s="99"/>
      <c r="AX132" s="98"/>
      <c r="AY132" s="98"/>
      <c r="AZ132" s="98"/>
      <c r="BA132" s="113">
        <f t="shared" si="17"/>
        <v>3090</v>
      </c>
      <c r="BB132" s="104"/>
      <c r="BC132" s="173" t="s">
        <v>1051</v>
      </c>
      <c r="BD132" s="120" t="str">
        <f t="shared" si="18"/>
        <v>正确</v>
      </c>
      <c r="BE132" s="124"/>
      <c r="BF132" s="124"/>
      <c r="BG132" s="124"/>
      <c r="BH132" s="124"/>
      <c r="BI132" s="124"/>
      <c r="BJ132" s="124"/>
    </row>
    <row r="133" s="1" customFormat="1" ht="33" customHeight="1" spans="1:62">
      <c r="A133" s="38">
        <f t="shared" ref="A133:A166" si="19">ROW()-4</f>
        <v>129</v>
      </c>
      <c r="B133" s="128" t="s">
        <v>1052</v>
      </c>
      <c r="C133" s="40" t="s">
        <v>141</v>
      </c>
      <c r="D133" s="134">
        <v>45809</v>
      </c>
      <c r="E133" s="40" t="s">
        <v>78</v>
      </c>
      <c r="F133" s="47">
        <f t="shared" ref="F133:F166" si="20">IF($C$2-D133+1&lt;$E$2,$C$2-D133+1,$E$2)</f>
        <v>30</v>
      </c>
      <c r="G133" s="44" t="s">
        <v>79</v>
      </c>
      <c r="H133" s="45"/>
      <c r="I133" s="45"/>
      <c r="J133" s="45"/>
      <c r="K133" s="45"/>
      <c r="L133" s="45"/>
      <c r="M133" s="45"/>
      <c r="N133" s="45"/>
      <c r="O133" s="63"/>
      <c r="P133" s="63"/>
      <c r="Q133" s="63"/>
      <c r="R133" s="63"/>
      <c r="S133" s="79">
        <f t="shared" ref="S133:S156" si="21">P133+Q133-R133</f>
        <v>0</v>
      </c>
      <c r="T133" s="80"/>
      <c r="U133" s="81">
        <v>1600</v>
      </c>
      <c r="V133" s="82">
        <v>1000</v>
      </c>
      <c r="W133" s="82">
        <v>100</v>
      </c>
      <c r="X133" s="82">
        <v>100</v>
      </c>
      <c r="Y133" s="82">
        <v>100</v>
      </c>
      <c r="Z133" s="82">
        <v>100</v>
      </c>
      <c r="AA133" s="82">
        <v>100</v>
      </c>
      <c r="AB133" s="82">
        <v>100</v>
      </c>
      <c r="AC133" s="142">
        <f t="shared" ref="AC133:AC156" si="22">IF(G133="是",30,0)</f>
        <v>0</v>
      </c>
      <c r="AD133" s="141"/>
      <c r="AE133" s="141"/>
      <c r="AF133" s="141"/>
      <c r="AG133" s="141"/>
      <c r="AH133" s="141"/>
      <c r="AI133" s="103">
        <v>100</v>
      </c>
      <c r="AJ133" s="141"/>
      <c r="AK133" s="141"/>
      <c r="AL133" s="141"/>
      <c r="AM133" s="141"/>
      <c r="AN133" s="141"/>
      <c r="AO133" s="141"/>
      <c r="AP133" s="141"/>
      <c r="AQ133" s="141"/>
      <c r="AR133" s="103"/>
      <c r="AS133" s="145">
        <f t="shared" ref="AS133:AS156" si="23">IFERROR(U133/$E$2*2*H133+I133*2,0)</f>
        <v>0</v>
      </c>
      <c r="AT133" s="113">
        <f t="shared" ref="AT133:AT156" si="24">IFERROR(U133/$E$2*(J133+K133*0.2+L133+M133*0.5),0)</f>
        <v>0</v>
      </c>
      <c r="AU133" s="113">
        <f t="shared" ref="AU133:AU156" si="25">ROUND(SUM(V133:AP133)-SUM(AQ133:AT133),2)</f>
        <v>1700</v>
      </c>
      <c r="AV133" s="114"/>
      <c r="AW133" s="99"/>
      <c r="AX133" s="98"/>
      <c r="AY133" s="98"/>
      <c r="AZ133" s="98"/>
      <c r="BA133" s="113">
        <f t="shared" ref="BA133:BA156" si="26">ROUND(AU133-SUM(AV133:AZ133),2)</f>
        <v>1700</v>
      </c>
      <c r="BB133" s="104"/>
      <c r="BC133" s="173" t="s">
        <v>85</v>
      </c>
      <c r="BD133" s="120" t="str">
        <f t="shared" ref="BD133:BD166" si="27">IF(U133-SUM(V133:AB133)=0,"正确","错误")</f>
        <v>正确</v>
      </c>
      <c r="BE133" s="124"/>
      <c r="BF133" s="124"/>
      <c r="BG133" s="124"/>
      <c r="BH133" s="124"/>
      <c r="BI133" s="124"/>
      <c r="BJ133" s="124"/>
    </row>
    <row r="134" s="1" customFormat="1" ht="52.05" customHeight="1" spans="1:62">
      <c r="A134" s="38">
        <f t="shared" si="19"/>
        <v>130</v>
      </c>
      <c r="B134" s="40" t="s">
        <v>1053</v>
      </c>
      <c r="C134" s="40" t="s">
        <v>692</v>
      </c>
      <c r="D134" s="134">
        <v>45806</v>
      </c>
      <c r="E134" s="40" t="s">
        <v>78</v>
      </c>
      <c r="F134" s="47">
        <f t="shared" si="20"/>
        <v>30</v>
      </c>
      <c r="G134" s="44" t="s">
        <v>79</v>
      </c>
      <c r="H134" s="45"/>
      <c r="I134" s="45"/>
      <c r="J134" s="45"/>
      <c r="K134" s="45"/>
      <c r="L134" s="45"/>
      <c r="M134" s="45"/>
      <c r="N134" s="45"/>
      <c r="O134" s="63"/>
      <c r="P134" s="63"/>
      <c r="Q134" s="63"/>
      <c r="R134" s="63"/>
      <c r="S134" s="79">
        <f t="shared" si="21"/>
        <v>0</v>
      </c>
      <c r="T134" s="80"/>
      <c r="U134" s="87">
        <v>2300</v>
      </c>
      <c r="V134" s="82">
        <v>1500</v>
      </c>
      <c r="W134" s="82">
        <v>300</v>
      </c>
      <c r="X134" s="82">
        <v>100</v>
      </c>
      <c r="Y134" s="82">
        <v>100</v>
      </c>
      <c r="Z134" s="82">
        <v>100</v>
      </c>
      <c r="AA134" s="82">
        <v>100</v>
      </c>
      <c r="AB134" s="82">
        <v>100</v>
      </c>
      <c r="AC134" s="142">
        <f t="shared" si="22"/>
        <v>0</v>
      </c>
      <c r="AD134" s="141"/>
      <c r="AE134" s="141"/>
      <c r="AF134" s="141"/>
      <c r="AG134" s="141"/>
      <c r="AH134" s="141"/>
      <c r="AI134" s="103">
        <f>2300/31*7*0.5+100</f>
        <v>359.677419354839</v>
      </c>
      <c r="AJ134" s="141"/>
      <c r="AK134" s="141"/>
      <c r="AL134" s="141"/>
      <c r="AM134" s="141"/>
      <c r="AN134" s="141"/>
      <c r="AO134" s="141"/>
      <c r="AP134" s="141"/>
      <c r="AQ134" s="141"/>
      <c r="AR134" s="103"/>
      <c r="AS134" s="145">
        <f t="shared" si="23"/>
        <v>0</v>
      </c>
      <c r="AT134" s="113">
        <f t="shared" si="24"/>
        <v>0</v>
      </c>
      <c r="AU134" s="113">
        <f t="shared" si="25"/>
        <v>2659.68</v>
      </c>
      <c r="AV134" s="114"/>
      <c r="AW134" s="99"/>
      <c r="AX134" s="98"/>
      <c r="AY134" s="98"/>
      <c r="AZ134" s="98"/>
      <c r="BA134" s="113">
        <f t="shared" si="26"/>
        <v>2659.68</v>
      </c>
      <c r="BB134" s="104"/>
      <c r="BC134" s="121" t="s">
        <v>1054</v>
      </c>
      <c r="BD134" s="120" t="str">
        <f t="shared" si="27"/>
        <v>正确</v>
      </c>
      <c r="BE134" s="124"/>
      <c r="BF134" s="124"/>
      <c r="BG134" s="124"/>
      <c r="BH134" s="124"/>
      <c r="BI134" s="124"/>
      <c r="BJ134" s="124"/>
    </row>
    <row r="135" s="1" customFormat="1" ht="37.05" customHeight="1" spans="1:62">
      <c r="A135" s="38">
        <f t="shared" si="19"/>
        <v>131</v>
      </c>
      <c r="B135" s="103" t="s">
        <v>1055</v>
      </c>
      <c r="C135" s="40" t="s">
        <v>141</v>
      </c>
      <c r="D135" s="134">
        <v>45884</v>
      </c>
      <c r="E135" s="40" t="s">
        <v>78</v>
      </c>
      <c r="F135" s="47">
        <f t="shared" si="20"/>
        <v>30</v>
      </c>
      <c r="G135" s="44" t="s">
        <v>79</v>
      </c>
      <c r="H135" s="45"/>
      <c r="I135" s="45"/>
      <c r="J135" s="45"/>
      <c r="K135" s="45"/>
      <c r="L135" s="45"/>
      <c r="M135" s="45"/>
      <c r="N135" s="45"/>
      <c r="O135" s="63"/>
      <c r="P135" s="63"/>
      <c r="Q135" s="63"/>
      <c r="R135" s="63"/>
      <c r="S135" s="79">
        <f t="shared" si="21"/>
        <v>0</v>
      </c>
      <c r="T135" s="83"/>
      <c r="U135" s="81">
        <v>2300</v>
      </c>
      <c r="V135" s="82">
        <v>1500</v>
      </c>
      <c r="W135" s="82">
        <v>300</v>
      </c>
      <c r="X135" s="82">
        <v>100</v>
      </c>
      <c r="Y135" s="82">
        <v>100</v>
      </c>
      <c r="Z135" s="82">
        <v>100</v>
      </c>
      <c r="AA135" s="82">
        <v>100</v>
      </c>
      <c r="AB135" s="82">
        <v>100</v>
      </c>
      <c r="AC135" s="142">
        <f t="shared" si="22"/>
        <v>0</v>
      </c>
      <c r="AD135" s="141"/>
      <c r="AE135" s="141"/>
      <c r="AF135" s="141"/>
      <c r="AG135" s="141"/>
      <c r="AH135" s="141"/>
      <c r="AI135" s="103">
        <f>100*2+100</f>
        <v>300</v>
      </c>
      <c r="AJ135" s="141"/>
      <c r="AK135" s="141"/>
      <c r="AL135" s="141"/>
      <c r="AM135" s="141"/>
      <c r="AN135" s="141"/>
      <c r="AO135" s="141"/>
      <c r="AP135" s="141"/>
      <c r="AQ135" s="141"/>
      <c r="AR135" s="103"/>
      <c r="AS135" s="145">
        <f t="shared" si="23"/>
        <v>0</v>
      </c>
      <c r="AT135" s="113">
        <f t="shared" si="24"/>
        <v>0</v>
      </c>
      <c r="AU135" s="113">
        <f t="shared" si="25"/>
        <v>2600</v>
      </c>
      <c r="AV135" s="114"/>
      <c r="AW135" s="99"/>
      <c r="AX135" s="98"/>
      <c r="AY135" s="98"/>
      <c r="AZ135" s="98"/>
      <c r="BA135" s="113">
        <f t="shared" si="26"/>
        <v>2600</v>
      </c>
      <c r="BB135" s="104"/>
      <c r="BC135" s="103" t="s">
        <v>1056</v>
      </c>
      <c r="BD135" s="120" t="str">
        <f t="shared" si="27"/>
        <v>正确</v>
      </c>
      <c r="BE135" s="124"/>
      <c r="BF135" s="124"/>
      <c r="BG135" s="124"/>
      <c r="BH135" s="124"/>
      <c r="BI135" s="124"/>
      <c r="BJ135" s="124"/>
    </row>
    <row r="136" s="1" customFormat="1" ht="43.05" customHeight="1" spans="1:62">
      <c r="A136" s="38">
        <f t="shared" si="19"/>
        <v>132</v>
      </c>
      <c r="B136" s="103" t="s">
        <v>1057</v>
      </c>
      <c r="C136" s="40" t="s">
        <v>141</v>
      </c>
      <c r="D136" s="134">
        <v>45888</v>
      </c>
      <c r="E136" s="40" t="s">
        <v>78</v>
      </c>
      <c r="F136" s="47">
        <f t="shared" si="20"/>
        <v>30</v>
      </c>
      <c r="G136" s="44" t="s">
        <v>79</v>
      </c>
      <c r="H136" s="45"/>
      <c r="I136" s="45"/>
      <c r="J136" s="45"/>
      <c r="K136" s="45"/>
      <c r="L136" s="45"/>
      <c r="M136" s="45"/>
      <c r="N136" s="45"/>
      <c r="O136" s="63"/>
      <c r="P136" s="63"/>
      <c r="Q136" s="63"/>
      <c r="R136" s="63"/>
      <c r="S136" s="79">
        <f t="shared" si="21"/>
        <v>0</v>
      </c>
      <c r="T136" s="80"/>
      <c r="U136" s="81">
        <v>2300</v>
      </c>
      <c r="V136" s="82">
        <v>1500</v>
      </c>
      <c r="W136" s="82">
        <v>300</v>
      </c>
      <c r="X136" s="82">
        <v>100</v>
      </c>
      <c r="Y136" s="82">
        <v>100</v>
      </c>
      <c r="Z136" s="82">
        <v>100</v>
      </c>
      <c r="AA136" s="82">
        <v>100</v>
      </c>
      <c r="AB136" s="82">
        <v>100</v>
      </c>
      <c r="AC136" s="142">
        <f t="shared" si="22"/>
        <v>0</v>
      </c>
      <c r="AD136" s="141"/>
      <c r="AE136" s="141"/>
      <c r="AF136" s="141"/>
      <c r="AG136" s="141"/>
      <c r="AH136" s="141"/>
      <c r="AI136" s="103">
        <f>3*50+100</f>
        <v>250</v>
      </c>
      <c r="AJ136" s="141"/>
      <c r="AK136" s="141"/>
      <c r="AL136" s="141"/>
      <c r="AM136" s="141"/>
      <c r="AN136" s="141"/>
      <c r="AO136" s="141"/>
      <c r="AP136" s="141"/>
      <c r="AQ136" s="141"/>
      <c r="AR136" s="103"/>
      <c r="AS136" s="145">
        <f t="shared" si="23"/>
        <v>0</v>
      </c>
      <c r="AT136" s="113">
        <f t="shared" si="24"/>
        <v>0</v>
      </c>
      <c r="AU136" s="113">
        <f t="shared" si="25"/>
        <v>2550</v>
      </c>
      <c r="AV136" s="114"/>
      <c r="AW136" s="99"/>
      <c r="AX136" s="98"/>
      <c r="AY136" s="98"/>
      <c r="AZ136" s="98"/>
      <c r="BA136" s="113">
        <f t="shared" si="26"/>
        <v>2550</v>
      </c>
      <c r="BB136" s="104"/>
      <c r="BC136" s="103" t="s">
        <v>1058</v>
      </c>
      <c r="BD136" s="120" t="str">
        <f t="shared" si="27"/>
        <v>正确</v>
      </c>
      <c r="BE136" s="124"/>
      <c r="BF136" s="124"/>
      <c r="BG136" s="124"/>
      <c r="BH136" s="124"/>
      <c r="BI136" s="124"/>
      <c r="BJ136" s="124"/>
    </row>
    <row r="137" s="1" customFormat="1" ht="37.95" customHeight="1" spans="1:62">
      <c r="A137" s="38">
        <f t="shared" si="19"/>
        <v>133</v>
      </c>
      <c r="B137" s="147" t="s">
        <v>1059</v>
      </c>
      <c r="C137" s="40" t="s">
        <v>263</v>
      </c>
      <c r="D137" s="134">
        <v>45872</v>
      </c>
      <c r="E137" s="40" t="s">
        <v>78</v>
      </c>
      <c r="F137" s="47">
        <f t="shared" si="20"/>
        <v>30</v>
      </c>
      <c r="G137" s="44" t="s">
        <v>79</v>
      </c>
      <c r="H137" s="45"/>
      <c r="I137" s="45"/>
      <c r="J137" s="45"/>
      <c r="K137" s="45"/>
      <c r="L137" s="45"/>
      <c r="M137" s="45"/>
      <c r="N137" s="45"/>
      <c r="O137" s="63"/>
      <c r="P137" s="63"/>
      <c r="Q137" s="63"/>
      <c r="R137" s="63"/>
      <c r="S137" s="79">
        <f t="shared" si="21"/>
        <v>0</v>
      </c>
      <c r="T137" s="80" t="s">
        <v>1060</v>
      </c>
      <c r="U137" s="138">
        <v>1900</v>
      </c>
      <c r="V137" s="82">
        <v>800</v>
      </c>
      <c r="W137" s="82">
        <v>200</v>
      </c>
      <c r="X137" s="82">
        <v>200</v>
      </c>
      <c r="Y137" s="82">
        <v>300</v>
      </c>
      <c r="Z137" s="82">
        <v>200</v>
      </c>
      <c r="AA137" s="82">
        <v>100</v>
      </c>
      <c r="AB137" s="82">
        <v>100</v>
      </c>
      <c r="AC137" s="142">
        <f t="shared" si="22"/>
        <v>0</v>
      </c>
      <c r="AD137" s="141"/>
      <c r="AE137" s="141"/>
      <c r="AF137" s="141"/>
      <c r="AG137" s="141"/>
      <c r="AH137" s="141"/>
      <c r="AI137" s="103">
        <v>100</v>
      </c>
      <c r="AJ137" s="141"/>
      <c r="AK137" s="141"/>
      <c r="AL137" s="141"/>
      <c r="AM137" s="141"/>
      <c r="AN137" s="141"/>
      <c r="AO137" s="141"/>
      <c r="AP137" s="141"/>
      <c r="AQ137" s="141"/>
      <c r="AR137" s="103"/>
      <c r="AS137" s="145">
        <f t="shared" si="23"/>
        <v>0</v>
      </c>
      <c r="AT137" s="113">
        <f t="shared" si="24"/>
        <v>0</v>
      </c>
      <c r="AU137" s="113">
        <f t="shared" si="25"/>
        <v>2000</v>
      </c>
      <c r="AV137" s="114"/>
      <c r="AW137" s="99"/>
      <c r="AX137" s="98"/>
      <c r="AY137" s="98"/>
      <c r="AZ137" s="98"/>
      <c r="BA137" s="113">
        <f t="shared" si="26"/>
        <v>2000</v>
      </c>
      <c r="BB137" s="104"/>
      <c r="BC137" s="147" t="s">
        <v>1061</v>
      </c>
      <c r="BD137" s="120" t="str">
        <f t="shared" si="27"/>
        <v>正确</v>
      </c>
      <c r="BE137" s="124"/>
      <c r="BF137" s="124"/>
      <c r="BG137" s="124"/>
      <c r="BH137" s="124"/>
      <c r="BI137" s="124"/>
      <c r="BJ137" s="124"/>
    </row>
    <row r="138" s="1" customFormat="1" ht="42" customHeight="1" spans="1:62">
      <c r="A138" s="38">
        <f t="shared" si="19"/>
        <v>134</v>
      </c>
      <c r="B138" s="149" t="s">
        <v>1062</v>
      </c>
      <c r="C138" s="40" t="s">
        <v>263</v>
      </c>
      <c r="D138" s="134">
        <v>45892</v>
      </c>
      <c r="E138" s="150" t="s">
        <v>200</v>
      </c>
      <c r="F138" s="47">
        <f t="shared" si="20"/>
        <v>30</v>
      </c>
      <c r="G138" s="44" t="s">
        <v>79</v>
      </c>
      <c r="H138" s="45"/>
      <c r="I138" s="45"/>
      <c r="J138" s="45"/>
      <c r="K138" s="45"/>
      <c r="L138" s="45"/>
      <c r="M138" s="45"/>
      <c r="N138" s="45"/>
      <c r="O138" s="63"/>
      <c r="P138" s="63"/>
      <c r="Q138" s="63"/>
      <c r="R138" s="63"/>
      <c r="S138" s="79">
        <f t="shared" si="21"/>
        <v>0</v>
      </c>
      <c r="T138" s="83" t="s">
        <v>1063</v>
      </c>
      <c r="U138" s="81">
        <v>1900</v>
      </c>
      <c r="V138" s="82">
        <v>800</v>
      </c>
      <c r="W138" s="82">
        <v>200</v>
      </c>
      <c r="X138" s="82">
        <v>200</v>
      </c>
      <c r="Y138" s="82">
        <v>300</v>
      </c>
      <c r="Z138" s="82">
        <v>200</v>
      </c>
      <c r="AA138" s="82">
        <v>100</v>
      </c>
      <c r="AB138" s="82">
        <v>100</v>
      </c>
      <c r="AC138" s="142">
        <f t="shared" si="22"/>
        <v>0</v>
      </c>
      <c r="AD138" s="141"/>
      <c r="AE138" s="141"/>
      <c r="AF138" s="141"/>
      <c r="AG138" s="141"/>
      <c r="AH138" s="141"/>
      <c r="AI138" s="103"/>
      <c r="AJ138" s="141"/>
      <c r="AK138" s="141"/>
      <c r="AL138" s="141"/>
      <c r="AM138" s="141"/>
      <c r="AN138" s="141"/>
      <c r="AO138" s="141"/>
      <c r="AP138" s="141"/>
      <c r="AQ138" s="141"/>
      <c r="AR138" s="103"/>
      <c r="AS138" s="145">
        <f t="shared" si="23"/>
        <v>0</v>
      </c>
      <c r="AT138" s="113">
        <f t="shared" si="24"/>
        <v>0</v>
      </c>
      <c r="AU138" s="113">
        <f t="shared" si="25"/>
        <v>1900</v>
      </c>
      <c r="AV138" s="114"/>
      <c r="AW138" s="99"/>
      <c r="AX138" s="98"/>
      <c r="AY138" s="98"/>
      <c r="AZ138" s="98"/>
      <c r="BA138" s="113">
        <f t="shared" si="26"/>
        <v>1900</v>
      </c>
      <c r="BB138" s="104"/>
      <c r="BC138" s="103"/>
      <c r="BD138" s="120" t="str">
        <f t="shared" si="27"/>
        <v>正确</v>
      </c>
      <c r="BE138" s="124"/>
      <c r="BF138" s="124"/>
      <c r="BG138" s="124"/>
      <c r="BH138" s="124"/>
      <c r="BI138" s="124"/>
      <c r="BJ138" s="124"/>
    </row>
    <row r="139" s="1" customFormat="1" ht="42" customHeight="1" spans="1:62">
      <c r="A139" s="38">
        <f t="shared" si="19"/>
        <v>135</v>
      </c>
      <c r="B139" s="147" t="s">
        <v>1064</v>
      </c>
      <c r="C139" s="128" t="s">
        <v>141</v>
      </c>
      <c r="D139" s="134">
        <v>45894</v>
      </c>
      <c r="E139" s="103" t="s">
        <v>78</v>
      </c>
      <c r="F139" s="47">
        <f t="shared" si="20"/>
        <v>30</v>
      </c>
      <c r="G139" s="44" t="s">
        <v>79</v>
      </c>
      <c r="H139" s="45"/>
      <c r="I139" s="45"/>
      <c r="J139" s="45"/>
      <c r="K139" s="45"/>
      <c r="L139" s="45"/>
      <c r="M139" s="45"/>
      <c r="N139" s="45"/>
      <c r="O139" s="63"/>
      <c r="P139" s="63"/>
      <c r="Q139" s="63"/>
      <c r="R139" s="63"/>
      <c r="S139" s="79">
        <f t="shared" si="21"/>
        <v>0</v>
      </c>
      <c r="T139" s="80"/>
      <c r="U139" s="81">
        <v>2300</v>
      </c>
      <c r="V139" s="82">
        <v>1500</v>
      </c>
      <c r="W139" s="82">
        <v>300</v>
      </c>
      <c r="X139" s="82">
        <v>100</v>
      </c>
      <c r="Y139" s="82">
        <v>100</v>
      </c>
      <c r="Z139" s="82">
        <v>100</v>
      </c>
      <c r="AA139" s="82">
        <v>100</v>
      </c>
      <c r="AB139" s="82">
        <v>100</v>
      </c>
      <c r="AC139" s="142">
        <f t="shared" si="22"/>
        <v>0</v>
      </c>
      <c r="AD139" s="141"/>
      <c r="AE139" s="141"/>
      <c r="AF139" s="141"/>
      <c r="AG139" s="141"/>
      <c r="AH139" s="141"/>
      <c r="AI139" s="103">
        <v>100</v>
      </c>
      <c r="AJ139" s="141"/>
      <c r="AK139" s="141"/>
      <c r="AL139" s="141"/>
      <c r="AM139" s="141"/>
      <c r="AN139" s="141"/>
      <c r="AO139" s="141"/>
      <c r="AP139" s="141"/>
      <c r="AQ139" s="141"/>
      <c r="AR139" s="103"/>
      <c r="AS139" s="145">
        <f t="shared" si="23"/>
        <v>0</v>
      </c>
      <c r="AT139" s="113">
        <f t="shared" si="24"/>
        <v>0</v>
      </c>
      <c r="AU139" s="113">
        <f t="shared" si="25"/>
        <v>2400</v>
      </c>
      <c r="AV139" s="114"/>
      <c r="AW139" s="99"/>
      <c r="AX139" s="98"/>
      <c r="AY139" s="98"/>
      <c r="AZ139" s="98"/>
      <c r="BA139" s="113">
        <f t="shared" si="26"/>
        <v>2400</v>
      </c>
      <c r="BB139" s="104"/>
      <c r="BC139" s="174" t="s">
        <v>85</v>
      </c>
      <c r="BD139" s="120" t="str">
        <f t="shared" si="27"/>
        <v>正确</v>
      </c>
      <c r="BE139" s="124"/>
      <c r="BF139" s="124"/>
      <c r="BG139" s="124"/>
      <c r="BH139" s="124"/>
      <c r="BI139" s="124"/>
      <c r="BJ139" s="124"/>
    </row>
    <row r="140" s="1" customFormat="1" ht="42" customHeight="1" spans="1:62">
      <c r="A140" s="38">
        <f t="shared" si="19"/>
        <v>136</v>
      </c>
      <c r="B140" s="147" t="s">
        <v>1065</v>
      </c>
      <c r="C140" s="128" t="s">
        <v>141</v>
      </c>
      <c r="D140" s="134">
        <v>45892</v>
      </c>
      <c r="E140" s="103" t="s">
        <v>78</v>
      </c>
      <c r="F140" s="47">
        <f t="shared" si="20"/>
        <v>30</v>
      </c>
      <c r="G140" s="44" t="s">
        <v>79</v>
      </c>
      <c r="H140" s="45"/>
      <c r="I140" s="45"/>
      <c r="J140" s="45"/>
      <c r="K140" s="45"/>
      <c r="L140" s="45"/>
      <c r="M140" s="45"/>
      <c r="N140" s="45"/>
      <c r="O140" s="63"/>
      <c r="P140" s="63"/>
      <c r="Q140" s="63"/>
      <c r="R140" s="63"/>
      <c r="S140" s="79">
        <f t="shared" si="21"/>
        <v>0</v>
      </c>
      <c r="T140" s="80"/>
      <c r="U140" s="81">
        <v>2300</v>
      </c>
      <c r="V140" s="82">
        <v>800</v>
      </c>
      <c r="W140" s="82">
        <v>400</v>
      </c>
      <c r="X140" s="82">
        <v>200</v>
      </c>
      <c r="Y140" s="82">
        <v>300</v>
      </c>
      <c r="Z140" s="82">
        <v>200</v>
      </c>
      <c r="AA140" s="82">
        <v>300</v>
      </c>
      <c r="AB140" s="82">
        <v>100</v>
      </c>
      <c r="AC140" s="142">
        <f t="shared" si="22"/>
        <v>0</v>
      </c>
      <c r="AD140" s="141"/>
      <c r="AE140" s="141"/>
      <c r="AF140" s="141"/>
      <c r="AG140" s="141"/>
      <c r="AH140" s="141"/>
      <c r="AI140" s="103">
        <v>100</v>
      </c>
      <c r="AJ140" s="141"/>
      <c r="AK140" s="141"/>
      <c r="AL140" s="141"/>
      <c r="AM140" s="141"/>
      <c r="AN140" s="141"/>
      <c r="AO140" s="141"/>
      <c r="AP140" s="141"/>
      <c r="AQ140" s="141"/>
      <c r="AR140" s="103"/>
      <c r="AS140" s="145">
        <f t="shared" si="23"/>
        <v>0</v>
      </c>
      <c r="AT140" s="113">
        <f t="shared" si="24"/>
        <v>0</v>
      </c>
      <c r="AU140" s="113">
        <f t="shared" si="25"/>
        <v>2400</v>
      </c>
      <c r="AV140" s="114"/>
      <c r="AW140" s="99"/>
      <c r="AX140" s="98"/>
      <c r="AY140" s="98"/>
      <c r="AZ140" s="98"/>
      <c r="BA140" s="113">
        <f t="shared" si="26"/>
        <v>2400</v>
      </c>
      <c r="BB140" s="104"/>
      <c r="BC140" s="174" t="s">
        <v>85</v>
      </c>
      <c r="BD140" s="120" t="str">
        <f t="shared" si="27"/>
        <v>正确</v>
      </c>
      <c r="BE140" s="124"/>
      <c r="BF140" s="124"/>
      <c r="BG140" s="124"/>
      <c r="BH140" s="124"/>
      <c r="BI140" s="124"/>
      <c r="BJ140" s="124"/>
    </row>
    <row r="141" s="1" customFormat="1" ht="42" customHeight="1" spans="1:62">
      <c r="A141" s="38">
        <f t="shared" si="19"/>
        <v>137</v>
      </c>
      <c r="B141" s="147" t="s">
        <v>1066</v>
      </c>
      <c r="C141" s="128" t="s">
        <v>692</v>
      </c>
      <c r="D141" s="151">
        <v>45889</v>
      </c>
      <c r="E141" s="103" t="s">
        <v>78</v>
      </c>
      <c r="F141" s="47">
        <f t="shared" si="20"/>
        <v>30</v>
      </c>
      <c r="G141" s="44" t="s">
        <v>79</v>
      </c>
      <c r="H141" s="45"/>
      <c r="I141" s="45"/>
      <c r="J141" s="45"/>
      <c r="K141" s="45"/>
      <c r="L141" s="45"/>
      <c r="M141" s="45"/>
      <c r="N141" s="45"/>
      <c r="O141" s="103"/>
      <c r="P141" s="63"/>
      <c r="Q141" s="63"/>
      <c r="R141" s="63"/>
      <c r="S141" s="79">
        <f t="shared" si="21"/>
        <v>0</v>
      </c>
      <c r="T141" s="164"/>
      <c r="U141" s="165" t="s">
        <v>799</v>
      </c>
      <c r="V141" s="166">
        <v>500</v>
      </c>
      <c r="W141" s="103">
        <v>200</v>
      </c>
      <c r="X141" s="103">
        <v>200</v>
      </c>
      <c r="Y141" s="103">
        <v>300</v>
      </c>
      <c r="Z141" s="103">
        <v>100</v>
      </c>
      <c r="AA141" s="103">
        <v>100</v>
      </c>
      <c r="AB141" s="104">
        <v>200</v>
      </c>
      <c r="AC141" s="142">
        <f t="shared" si="22"/>
        <v>0</v>
      </c>
      <c r="AD141" s="141"/>
      <c r="AE141" s="141"/>
      <c r="AF141" s="141"/>
      <c r="AG141" s="141"/>
      <c r="AH141" s="141"/>
      <c r="AI141" s="103">
        <v>100</v>
      </c>
      <c r="AJ141" s="141"/>
      <c r="AK141" s="141"/>
      <c r="AL141" s="141"/>
      <c r="AM141" s="141"/>
      <c r="AN141" s="141"/>
      <c r="AO141" s="141"/>
      <c r="AP141" s="141"/>
      <c r="AQ141" s="141"/>
      <c r="AR141" s="104"/>
      <c r="AS141" s="145">
        <f t="shared" si="23"/>
        <v>0</v>
      </c>
      <c r="AT141" s="113">
        <f t="shared" si="24"/>
        <v>0</v>
      </c>
      <c r="AU141" s="113">
        <f t="shared" si="25"/>
        <v>1700</v>
      </c>
      <c r="AV141" s="114"/>
      <c r="AW141" s="99"/>
      <c r="AX141" s="98"/>
      <c r="AY141" s="98"/>
      <c r="AZ141" s="98"/>
      <c r="BA141" s="113">
        <f t="shared" si="26"/>
        <v>1700</v>
      </c>
      <c r="BB141" s="104"/>
      <c r="BC141" s="175" t="s">
        <v>85</v>
      </c>
      <c r="BD141" s="120" t="str">
        <f t="shared" si="27"/>
        <v>正确</v>
      </c>
      <c r="BE141" s="124"/>
      <c r="BF141" s="124"/>
      <c r="BG141" s="124"/>
      <c r="BH141" s="124"/>
      <c r="BI141" s="124"/>
      <c r="BJ141" s="124"/>
    </row>
    <row r="142" s="1" customFormat="1" ht="42" customHeight="1" spans="1:62">
      <c r="A142" s="38">
        <f t="shared" si="19"/>
        <v>138</v>
      </c>
      <c r="B142" s="103" t="s">
        <v>1067</v>
      </c>
      <c r="C142" s="128" t="s">
        <v>141</v>
      </c>
      <c r="D142" s="134">
        <v>45882</v>
      </c>
      <c r="E142" s="103" t="s">
        <v>78</v>
      </c>
      <c r="F142" s="47">
        <f t="shared" si="20"/>
        <v>30</v>
      </c>
      <c r="G142" s="44" t="s">
        <v>79</v>
      </c>
      <c r="H142" s="45"/>
      <c r="I142" s="45"/>
      <c r="J142" s="45"/>
      <c r="K142" s="45"/>
      <c r="L142" s="45"/>
      <c r="M142" s="45"/>
      <c r="N142" s="45"/>
      <c r="O142" s="103"/>
      <c r="P142" s="63"/>
      <c r="Q142" s="63"/>
      <c r="R142" s="63"/>
      <c r="S142" s="79">
        <f t="shared" si="21"/>
        <v>0</v>
      </c>
      <c r="T142" s="164"/>
      <c r="U142" s="165" t="s">
        <v>758</v>
      </c>
      <c r="V142" s="82">
        <v>800</v>
      </c>
      <c r="W142" s="82">
        <v>400</v>
      </c>
      <c r="X142" s="82">
        <v>200</v>
      </c>
      <c r="Y142" s="82">
        <v>300</v>
      </c>
      <c r="Z142" s="82">
        <v>200</v>
      </c>
      <c r="AA142" s="82">
        <v>300</v>
      </c>
      <c r="AB142" s="82">
        <v>100</v>
      </c>
      <c r="AC142" s="142">
        <f t="shared" si="22"/>
        <v>0</v>
      </c>
      <c r="AD142" s="141"/>
      <c r="AE142" s="141"/>
      <c r="AF142" s="141"/>
      <c r="AG142" s="141"/>
      <c r="AH142" s="141"/>
      <c r="AI142" s="103">
        <v>100</v>
      </c>
      <c r="AJ142" s="141"/>
      <c r="AK142" s="141"/>
      <c r="AL142" s="141"/>
      <c r="AM142" s="141"/>
      <c r="AN142" s="141"/>
      <c r="AO142" s="141"/>
      <c r="AP142" s="141"/>
      <c r="AQ142" s="141"/>
      <c r="AR142" s="104"/>
      <c r="AS142" s="145">
        <f t="shared" si="23"/>
        <v>0</v>
      </c>
      <c r="AT142" s="113">
        <f t="shared" si="24"/>
        <v>0</v>
      </c>
      <c r="AU142" s="113">
        <f t="shared" si="25"/>
        <v>2400</v>
      </c>
      <c r="AV142" s="114"/>
      <c r="AW142" s="99"/>
      <c r="AX142" s="98"/>
      <c r="AY142" s="98"/>
      <c r="AZ142" s="98"/>
      <c r="BA142" s="113">
        <f t="shared" si="26"/>
        <v>2400</v>
      </c>
      <c r="BB142" s="104"/>
      <c r="BC142" s="173" t="s">
        <v>85</v>
      </c>
      <c r="BD142" s="120" t="str">
        <f t="shared" si="27"/>
        <v>正确</v>
      </c>
      <c r="BE142" s="124"/>
      <c r="BF142" s="124"/>
      <c r="BG142" s="124"/>
      <c r="BH142" s="124"/>
      <c r="BI142" s="124"/>
      <c r="BJ142" s="124"/>
    </row>
    <row r="143" s="1" customFormat="1" ht="42" customHeight="1" spans="1:62">
      <c r="A143" s="38">
        <f t="shared" si="19"/>
        <v>139</v>
      </c>
      <c r="B143" s="103" t="s">
        <v>1068</v>
      </c>
      <c r="C143" s="128" t="s">
        <v>692</v>
      </c>
      <c r="D143" s="134">
        <v>45889</v>
      </c>
      <c r="E143" s="103" t="s">
        <v>78</v>
      </c>
      <c r="F143" s="47">
        <f t="shared" si="20"/>
        <v>30</v>
      </c>
      <c r="G143" s="44" t="s">
        <v>79</v>
      </c>
      <c r="H143" s="45"/>
      <c r="I143" s="45"/>
      <c r="J143" s="45"/>
      <c r="K143" s="45"/>
      <c r="L143" s="45"/>
      <c r="M143" s="45"/>
      <c r="N143" s="45"/>
      <c r="O143" s="103"/>
      <c r="P143" s="63"/>
      <c r="Q143" s="63"/>
      <c r="R143" s="63"/>
      <c r="S143" s="79">
        <f t="shared" si="21"/>
        <v>0</v>
      </c>
      <c r="T143" s="164"/>
      <c r="U143" s="165" t="s">
        <v>799</v>
      </c>
      <c r="V143" s="166">
        <v>500</v>
      </c>
      <c r="W143" s="103">
        <v>200</v>
      </c>
      <c r="X143" s="103">
        <v>200</v>
      </c>
      <c r="Y143" s="103">
        <v>300</v>
      </c>
      <c r="Z143" s="103">
        <v>100</v>
      </c>
      <c r="AA143" s="103">
        <v>100</v>
      </c>
      <c r="AB143" s="104">
        <v>200</v>
      </c>
      <c r="AC143" s="142">
        <f t="shared" si="22"/>
        <v>0</v>
      </c>
      <c r="AD143" s="141"/>
      <c r="AE143" s="141"/>
      <c r="AF143" s="141"/>
      <c r="AG143" s="141"/>
      <c r="AH143" s="141"/>
      <c r="AI143" s="103">
        <v>100</v>
      </c>
      <c r="AJ143" s="141"/>
      <c r="AK143" s="141"/>
      <c r="AL143" s="141"/>
      <c r="AM143" s="141"/>
      <c r="AN143" s="141"/>
      <c r="AO143" s="141"/>
      <c r="AP143" s="141"/>
      <c r="AQ143" s="141"/>
      <c r="AR143" s="104"/>
      <c r="AS143" s="145">
        <f t="shared" si="23"/>
        <v>0</v>
      </c>
      <c r="AT143" s="113">
        <f t="shared" si="24"/>
        <v>0</v>
      </c>
      <c r="AU143" s="113">
        <f t="shared" si="25"/>
        <v>1700</v>
      </c>
      <c r="AV143" s="114"/>
      <c r="AW143" s="99"/>
      <c r="AX143" s="98"/>
      <c r="AY143" s="98"/>
      <c r="AZ143" s="98"/>
      <c r="BA143" s="113">
        <f t="shared" si="26"/>
        <v>1700</v>
      </c>
      <c r="BB143" s="104"/>
      <c r="BC143" s="176" t="s">
        <v>85</v>
      </c>
      <c r="BD143" s="120" t="str">
        <f t="shared" si="27"/>
        <v>正确</v>
      </c>
      <c r="BE143" s="180"/>
      <c r="BF143" s="180"/>
      <c r="BG143" s="124"/>
      <c r="BH143" s="124"/>
      <c r="BI143" s="124"/>
      <c r="BJ143" s="124"/>
    </row>
    <row r="144" s="1" customFormat="1" ht="42" customHeight="1" spans="1:62">
      <c r="A144" s="38">
        <f t="shared" si="19"/>
        <v>140</v>
      </c>
      <c r="B144" s="103" t="s">
        <v>1069</v>
      </c>
      <c r="C144" s="128" t="s">
        <v>692</v>
      </c>
      <c r="D144" s="134">
        <v>45886</v>
      </c>
      <c r="E144" s="103" t="s">
        <v>78</v>
      </c>
      <c r="F144" s="47">
        <f t="shared" si="20"/>
        <v>30</v>
      </c>
      <c r="G144" s="44" t="s">
        <v>79</v>
      </c>
      <c r="H144" s="45"/>
      <c r="I144" s="45"/>
      <c r="J144" s="45"/>
      <c r="K144" s="45"/>
      <c r="L144" s="45"/>
      <c r="M144" s="45"/>
      <c r="N144" s="45"/>
      <c r="O144" s="103"/>
      <c r="P144" s="63"/>
      <c r="Q144" s="63"/>
      <c r="R144" s="63"/>
      <c r="S144" s="79">
        <f t="shared" si="21"/>
        <v>0</v>
      </c>
      <c r="T144" s="164"/>
      <c r="U144" s="165" t="s">
        <v>799</v>
      </c>
      <c r="V144" s="166">
        <v>500</v>
      </c>
      <c r="W144" s="103">
        <v>200</v>
      </c>
      <c r="X144" s="103">
        <v>200</v>
      </c>
      <c r="Y144" s="103">
        <v>300</v>
      </c>
      <c r="Z144" s="103">
        <v>100</v>
      </c>
      <c r="AA144" s="103">
        <v>100</v>
      </c>
      <c r="AB144" s="104">
        <v>200</v>
      </c>
      <c r="AC144" s="142">
        <f t="shared" si="22"/>
        <v>0</v>
      </c>
      <c r="AD144" s="141"/>
      <c r="AE144" s="141"/>
      <c r="AF144" s="141"/>
      <c r="AG144" s="141"/>
      <c r="AH144" s="141"/>
      <c r="AI144" s="103">
        <v>100</v>
      </c>
      <c r="AJ144" s="141"/>
      <c r="AK144" s="141"/>
      <c r="AL144" s="141"/>
      <c r="AM144" s="141"/>
      <c r="AN144" s="141"/>
      <c r="AO144" s="141"/>
      <c r="AP144" s="141"/>
      <c r="AQ144" s="141"/>
      <c r="AR144" s="104"/>
      <c r="AS144" s="145">
        <f t="shared" si="23"/>
        <v>0</v>
      </c>
      <c r="AT144" s="113">
        <f t="shared" si="24"/>
        <v>0</v>
      </c>
      <c r="AU144" s="113">
        <f t="shared" si="25"/>
        <v>1700</v>
      </c>
      <c r="AV144" s="114"/>
      <c r="AW144" s="99"/>
      <c r="AX144" s="98"/>
      <c r="AY144" s="98"/>
      <c r="AZ144" s="98"/>
      <c r="BA144" s="113">
        <f t="shared" si="26"/>
        <v>1700</v>
      </c>
      <c r="BB144" s="104"/>
      <c r="BC144" s="176" t="s">
        <v>85</v>
      </c>
      <c r="BD144" s="120" t="str">
        <f t="shared" si="27"/>
        <v>正确</v>
      </c>
      <c r="BE144" s="124"/>
      <c r="BF144" s="124"/>
      <c r="BG144" s="124"/>
      <c r="BH144" s="124"/>
      <c r="BI144" s="124"/>
      <c r="BJ144" s="124"/>
    </row>
    <row r="145" s="1" customFormat="1" ht="42" customHeight="1" spans="1:62">
      <c r="A145" s="38">
        <f t="shared" si="19"/>
        <v>141</v>
      </c>
      <c r="B145" s="103" t="s">
        <v>1070</v>
      </c>
      <c r="C145" s="128" t="s">
        <v>692</v>
      </c>
      <c r="D145" s="134">
        <v>45893</v>
      </c>
      <c r="E145" s="103" t="s">
        <v>78</v>
      </c>
      <c r="F145" s="47">
        <f t="shared" si="20"/>
        <v>30</v>
      </c>
      <c r="G145" s="44" t="s">
        <v>79</v>
      </c>
      <c r="H145" s="45"/>
      <c r="I145" s="45"/>
      <c r="J145" s="45"/>
      <c r="K145" s="45"/>
      <c r="L145" s="45"/>
      <c r="M145" s="45"/>
      <c r="N145" s="45"/>
      <c r="O145" s="103"/>
      <c r="P145" s="63"/>
      <c r="Q145" s="63"/>
      <c r="R145" s="63"/>
      <c r="S145" s="79">
        <f t="shared" si="21"/>
        <v>0</v>
      </c>
      <c r="T145" s="164"/>
      <c r="U145" s="165" t="s">
        <v>799</v>
      </c>
      <c r="V145" s="166">
        <v>500</v>
      </c>
      <c r="W145" s="103">
        <v>200</v>
      </c>
      <c r="X145" s="103">
        <v>200</v>
      </c>
      <c r="Y145" s="103">
        <v>300</v>
      </c>
      <c r="Z145" s="103">
        <v>100</v>
      </c>
      <c r="AA145" s="103">
        <v>100</v>
      </c>
      <c r="AB145" s="104">
        <v>200</v>
      </c>
      <c r="AC145" s="142">
        <f t="shared" si="22"/>
        <v>0</v>
      </c>
      <c r="AD145" s="141"/>
      <c r="AE145" s="141"/>
      <c r="AF145" s="141"/>
      <c r="AG145" s="141"/>
      <c r="AH145" s="141"/>
      <c r="AI145" s="103">
        <v>100</v>
      </c>
      <c r="AJ145" s="141"/>
      <c r="AK145" s="141"/>
      <c r="AL145" s="141"/>
      <c r="AM145" s="141"/>
      <c r="AN145" s="141"/>
      <c r="AO145" s="141"/>
      <c r="AP145" s="141"/>
      <c r="AQ145" s="141"/>
      <c r="AR145" s="104"/>
      <c r="AS145" s="145">
        <f t="shared" si="23"/>
        <v>0</v>
      </c>
      <c r="AT145" s="113">
        <f t="shared" si="24"/>
        <v>0</v>
      </c>
      <c r="AU145" s="113">
        <f t="shared" si="25"/>
        <v>1700</v>
      </c>
      <c r="AV145" s="114"/>
      <c r="AW145" s="99"/>
      <c r="AX145" s="98"/>
      <c r="AY145" s="98"/>
      <c r="AZ145" s="98"/>
      <c r="BA145" s="113">
        <f t="shared" si="26"/>
        <v>1700</v>
      </c>
      <c r="BB145" s="104"/>
      <c r="BC145" s="176" t="s">
        <v>85</v>
      </c>
      <c r="BD145" s="120" t="str">
        <f t="shared" si="27"/>
        <v>正确</v>
      </c>
      <c r="BE145" s="124"/>
      <c r="BF145" s="124"/>
      <c r="BG145" s="124"/>
      <c r="BH145" s="124"/>
      <c r="BI145" s="124"/>
      <c r="BJ145" s="124"/>
    </row>
    <row r="146" s="1" customFormat="1" ht="68" customHeight="1" spans="1:62">
      <c r="A146" s="38">
        <f t="shared" si="19"/>
        <v>142</v>
      </c>
      <c r="B146" s="103" t="s">
        <v>1071</v>
      </c>
      <c r="C146" s="128" t="s">
        <v>141</v>
      </c>
      <c r="D146" s="134">
        <v>45898</v>
      </c>
      <c r="E146" s="103" t="s">
        <v>78</v>
      </c>
      <c r="F146" s="47">
        <f t="shared" si="20"/>
        <v>30</v>
      </c>
      <c r="G146" s="44" t="s">
        <v>79</v>
      </c>
      <c r="H146" s="45"/>
      <c r="I146" s="45"/>
      <c r="J146" s="45"/>
      <c r="K146" s="45"/>
      <c r="L146" s="45"/>
      <c r="M146" s="45"/>
      <c r="N146" s="45"/>
      <c r="O146" s="63"/>
      <c r="P146" s="63"/>
      <c r="Q146" s="63"/>
      <c r="R146" s="63"/>
      <c r="S146" s="79">
        <f t="shared" si="21"/>
        <v>0</v>
      </c>
      <c r="T146" s="164"/>
      <c r="U146" s="165" t="s">
        <v>789</v>
      </c>
      <c r="V146" s="166">
        <v>1200</v>
      </c>
      <c r="W146" s="82">
        <v>300</v>
      </c>
      <c r="X146" s="82">
        <v>300</v>
      </c>
      <c r="Y146" s="82">
        <v>200</v>
      </c>
      <c r="Z146" s="82">
        <v>200</v>
      </c>
      <c r="AA146" s="82">
        <v>100</v>
      </c>
      <c r="AB146" s="82">
        <v>100</v>
      </c>
      <c r="AC146" s="142">
        <f t="shared" si="22"/>
        <v>0</v>
      </c>
      <c r="AD146" s="141"/>
      <c r="AE146" s="141"/>
      <c r="AF146" s="141"/>
      <c r="AG146" s="141"/>
      <c r="AH146" s="141"/>
      <c r="AI146" s="103">
        <f>80*9/30*3+80*5/30*27+100</f>
        <v>532</v>
      </c>
      <c r="AJ146" s="141"/>
      <c r="AK146" s="141"/>
      <c r="AL146" s="141"/>
      <c r="AM146" s="141"/>
      <c r="AN146" s="141"/>
      <c r="AO146" s="141"/>
      <c r="AP146" s="141"/>
      <c r="AQ146" s="141"/>
      <c r="AR146" s="104"/>
      <c r="AS146" s="145">
        <f t="shared" si="23"/>
        <v>0</v>
      </c>
      <c r="AT146" s="113">
        <f t="shared" si="24"/>
        <v>0</v>
      </c>
      <c r="AU146" s="113">
        <f t="shared" si="25"/>
        <v>2932</v>
      </c>
      <c r="AV146" s="114"/>
      <c r="AW146" s="99"/>
      <c r="AX146" s="98"/>
      <c r="AY146" s="98"/>
      <c r="AZ146" s="98"/>
      <c r="BA146" s="113">
        <f t="shared" si="26"/>
        <v>2932</v>
      </c>
      <c r="BB146" s="104"/>
      <c r="BC146" s="103" t="s">
        <v>1072</v>
      </c>
      <c r="BD146" s="120" t="str">
        <f t="shared" si="27"/>
        <v>正确</v>
      </c>
      <c r="BE146" s="124"/>
      <c r="BF146" s="124"/>
      <c r="BG146" s="124"/>
      <c r="BH146" s="124"/>
      <c r="BI146" s="124"/>
      <c r="BJ146" s="124"/>
    </row>
    <row r="147" s="1" customFormat="1" ht="37.95" customHeight="1" spans="1:62">
      <c r="A147" s="38">
        <f t="shared" si="19"/>
        <v>143</v>
      </c>
      <c r="B147" s="40" t="s">
        <v>1073</v>
      </c>
      <c r="C147" s="128" t="s">
        <v>141</v>
      </c>
      <c r="D147" s="41">
        <v>45712</v>
      </c>
      <c r="E147" s="111" t="s">
        <v>78</v>
      </c>
      <c r="F147" s="47">
        <f t="shared" si="20"/>
        <v>30</v>
      </c>
      <c r="G147" s="44" t="s">
        <v>79</v>
      </c>
      <c r="H147" s="152"/>
      <c r="I147" s="152"/>
      <c r="J147" s="152"/>
      <c r="K147" s="152"/>
      <c r="L147" s="152"/>
      <c r="M147" s="152"/>
      <c r="N147" s="152"/>
      <c r="O147" s="163"/>
      <c r="P147" s="152"/>
      <c r="Q147" s="152"/>
      <c r="R147" s="152"/>
      <c r="S147" s="79">
        <f t="shared" si="21"/>
        <v>0</v>
      </c>
      <c r="T147" s="85" t="s">
        <v>1074</v>
      </c>
      <c r="U147" s="167" t="s">
        <v>758</v>
      </c>
      <c r="V147" s="166">
        <v>800</v>
      </c>
      <c r="W147" s="168">
        <v>300</v>
      </c>
      <c r="X147" s="168">
        <v>200</v>
      </c>
      <c r="Y147" s="168">
        <v>300</v>
      </c>
      <c r="Z147" s="168">
        <v>100</v>
      </c>
      <c r="AA147" s="168">
        <v>400</v>
      </c>
      <c r="AB147" s="171">
        <v>200</v>
      </c>
      <c r="AC147" s="142">
        <f t="shared" si="22"/>
        <v>0</v>
      </c>
      <c r="AD147" s="171"/>
      <c r="AE147" s="171"/>
      <c r="AF147" s="171"/>
      <c r="AG147" s="171"/>
      <c r="AH147" s="171"/>
      <c r="AI147" s="103">
        <v>100</v>
      </c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45">
        <f t="shared" si="23"/>
        <v>0</v>
      </c>
      <c r="AT147" s="113">
        <f t="shared" si="24"/>
        <v>0</v>
      </c>
      <c r="AU147" s="113">
        <f t="shared" si="25"/>
        <v>2400</v>
      </c>
      <c r="AV147" s="114"/>
      <c r="AW147" s="99"/>
      <c r="AX147" s="177"/>
      <c r="AY147" s="177"/>
      <c r="AZ147" s="98"/>
      <c r="BA147" s="113">
        <f t="shared" si="26"/>
        <v>2400</v>
      </c>
      <c r="BB147" s="104"/>
      <c r="BC147" s="176" t="s">
        <v>85</v>
      </c>
      <c r="BD147" s="120" t="str">
        <f t="shared" si="27"/>
        <v>正确</v>
      </c>
      <c r="BE147" s="124"/>
      <c r="BF147" s="124"/>
      <c r="BG147" s="124"/>
      <c r="BH147" s="124"/>
      <c r="BI147" s="124"/>
      <c r="BJ147" s="124"/>
    </row>
    <row r="148" s="1" customFormat="1" ht="46" customHeight="1" spans="1:62">
      <c r="A148" s="38">
        <f t="shared" si="19"/>
        <v>144</v>
      </c>
      <c r="B148" s="128" t="s">
        <v>1075</v>
      </c>
      <c r="C148" s="128" t="s">
        <v>141</v>
      </c>
      <c r="D148" s="153">
        <v>45715</v>
      </c>
      <c r="E148" s="154" t="s">
        <v>78</v>
      </c>
      <c r="F148" s="47">
        <f t="shared" si="20"/>
        <v>30</v>
      </c>
      <c r="G148" s="44" t="s">
        <v>79</v>
      </c>
      <c r="H148" s="152"/>
      <c r="I148" s="152"/>
      <c r="J148" s="152"/>
      <c r="K148" s="152"/>
      <c r="L148" s="152"/>
      <c r="M148" s="152"/>
      <c r="N148" s="152"/>
      <c r="O148" s="163"/>
      <c r="P148" s="152"/>
      <c r="Q148" s="152"/>
      <c r="R148" s="152"/>
      <c r="S148" s="79">
        <f t="shared" si="21"/>
        <v>0</v>
      </c>
      <c r="T148" s="85" t="s">
        <v>1076</v>
      </c>
      <c r="U148" s="169" t="s">
        <v>1077</v>
      </c>
      <c r="V148" s="166">
        <f>2500/30*22+2300/30*8</f>
        <v>2446.66666666667</v>
      </c>
      <c r="W148" s="82"/>
      <c r="X148" s="82"/>
      <c r="Y148" s="82"/>
      <c r="Z148" s="82"/>
      <c r="AA148" s="82"/>
      <c r="AB148" s="82"/>
      <c r="AC148" s="142">
        <f t="shared" si="22"/>
        <v>0</v>
      </c>
      <c r="AD148" s="171"/>
      <c r="AE148" s="171"/>
      <c r="AF148" s="171"/>
      <c r="AG148" s="171"/>
      <c r="AH148" s="171"/>
      <c r="AI148" s="103">
        <v>100</v>
      </c>
      <c r="AJ148" s="172"/>
      <c r="AK148" s="171"/>
      <c r="AL148" s="171"/>
      <c r="AM148" s="171"/>
      <c r="AN148" s="171"/>
      <c r="AO148" s="171"/>
      <c r="AP148" s="171"/>
      <c r="AQ148" s="171"/>
      <c r="AR148" s="171"/>
      <c r="AS148" s="145">
        <f t="shared" si="23"/>
        <v>0</v>
      </c>
      <c r="AT148" s="113">
        <f t="shared" si="24"/>
        <v>0</v>
      </c>
      <c r="AU148" s="113">
        <f t="shared" si="25"/>
        <v>2546.67</v>
      </c>
      <c r="AV148" s="114"/>
      <c r="AW148" s="99"/>
      <c r="AX148" s="178"/>
      <c r="AY148" s="178"/>
      <c r="AZ148" s="98"/>
      <c r="BA148" s="113">
        <f t="shared" si="26"/>
        <v>2546.67</v>
      </c>
      <c r="BB148" s="104"/>
      <c r="BC148" s="176" t="s">
        <v>85</v>
      </c>
      <c r="BD148" s="120" t="e">
        <f t="shared" si="27"/>
        <v>#VALUE!</v>
      </c>
      <c r="BE148" s="124"/>
      <c r="BF148" s="124"/>
      <c r="BG148" s="124"/>
      <c r="BH148" s="124"/>
      <c r="BI148" s="124"/>
      <c r="BJ148" s="124"/>
    </row>
    <row r="149" s="1" customFormat="1" ht="40.05" customHeight="1" spans="1:62">
      <c r="A149" s="38">
        <f t="shared" si="19"/>
        <v>145</v>
      </c>
      <c r="B149" s="155" t="s">
        <v>1078</v>
      </c>
      <c r="C149" s="128" t="s">
        <v>141</v>
      </c>
      <c r="D149" s="153">
        <v>45924</v>
      </c>
      <c r="E149" s="155" t="s">
        <v>114</v>
      </c>
      <c r="F149" s="47">
        <f t="shared" si="20"/>
        <v>7</v>
      </c>
      <c r="G149" s="44" t="s">
        <v>79</v>
      </c>
      <c r="H149" s="45"/>
      <c r="I149" s="45"/>
      <c r="J149" s="45"/>
      <c r="K149" s="45"/>
      <c r="L149" s="45"/>
      <c r="M149" s="45"/>
      <c r="N149" s="45"/>
      <c r="O149" s="63"/>
      <c r="P149" s="63"/>
      <c r="Q149" s="63"/>
      <c r="R149" s="63"/>
      <c r="S149" s="79">
        <f t="shared" si="21"/>
        <v>0</v>
      </c>
      <c r="T149" s="164" t="s">
        <v>1079</v>
      </c>
      <c r="U149" s="165" t="s">
        <v>758</v>
      </c>
      <c r="V149" s="166">
        <f>U149/30*F149</f>
        <v>536.666666666667</v>
      </c>
      <c r="W149" s="103"/>
      <c r="X149" s="103"/>
      <c r="Y149" s="103"/>
      <c r="Z149" s="103"/>
      <c r="AA149" s="103"/>
      <c r="AB149" s="104"/>
      <c r="AC149" s="142">
        <f t="shared" si="22"/>
        <v>0</v>
      </c>
      <c r="AD149" s="141"/>
      <c r="AE149" s="141"/>
      <c r="AF149" s="141"/>
      <c r="AG149" s="141"/>
      <c r="AH149" s="141"/>
      <c r="AI149" s="103"/>
      <c r="AJ149" s="141"/>
      <c r="AK149" s="141"/>
      <c r="AL149" s="141"/>
      <c r="AM149" s="141"/>
      <c r="AN149" s="141"/>
      <c r="AO149" s="141"/>
      <c r="AP149" s="141"/>
      <c r="AQ149" s="141"/>
      <c r="AR149" s="104"/>
      <c r="AS149" s="145">
        <f t="shared" si="23"/>
        <v>0</v>
      </c>
      <c r="AT149" s="113">
        <f t="shared" si="24"/>
        <v>0</v>
      </c>
      <c r="AU149" s="113">
        <f t="shared" si="25"/>
        <v>536.67</v>
      </c>
      <c r="AV149" s="114"/>
      <c r="AW149" s="99"/>
      <c r="AX149" s="98"/>
      <c r="AY149" s="98"/>
      <c r="AZ149" s="98"/>
      <c r="BA149" s="113">
        <f t="shared" si="26"/>
        <v>536.67</v>
      </c>
      <c r="BB149" s="104"/>
      <c r="BC149" s="175"/>
      <c r="BD149" s="120" t="str">
        <f t="shared" si="27"/>
        <v>错误</v>
      </c>
      <c r="BE149" s="124"/>
      <c r="BF149" s="124"/>
      <c r="BG149" s="124"/>
      <c r="BH149" s="124"/>
      <c r="BI149" s="124"/>
      <c r="BJ149" s="124"/>
    </row>
    <row r="150" s="1" customFormat="1" ht="33" customHeight="1" spans="1:62">
      <c r="A150" s="156">
        <f t="shared" si="19"/>
        <v>146</v>
      </c>
      <c r="B150" s="155" t="s">
        <v>1080</v>
      </c>
      <c r="C150" s="128" t="s">
        <v>141</v>
      </c>
      <c r="D150" s="153">
        <v>45918</v>
      </c>
      <c r="E150" s="155" t="s">
        <v>114</v>
      </c>
      <c r="F150" s="47">
        <f t="shared" si="20"/>
        <v>13</v>
      </c>
      <c r="G150" s="44" t="s">
        <v>79</v>
      </c>
      <c r="H150" s="45"/>
      <c r="I150" s="45"/>
      <c r="J150" s="45"/>
      <c r="K150" s="45"/>
      <c r="L150" s="45"/>
      <c r="M150" s="45"/>
      <c r="N150" s="45"/>
      <c r="O150" s="63"/>
      <c r="P150" s="63"/>
      <c r="Q150" s="63"/>
      <c r="R150" s="63"/>
      <c r="S150" s="79">
        <f t="shared" si="21"/>
        <v>0</v>
      </c>
      <c r="T150" s="164" t="s">
        <v>1081</v>
      </c>
      <c r="U150" s="165" t="s">
        <v>789</v>
      </c>
      <c r="V150" s="166">
        <f>U150/30*13</f>
        <v>1040</v>
      </c>
      <c r="W150" s="103"/>
      <c r="X150" s="103"/>
      <c r="Y150" s="103"/>
      <c r="Z150" s="103"/>
      <c r="AA150" s="103"/>
      <c r="AB150" s="104"/>
      <c r="AC150" s="142">
        <f t="shared" si="22"/>
        <v>0</v>
      </c>
      <c r="AD150" s="141"/>
      <c r="AE150" s="141"/>
      <c r="AF150" s="141"/>
      <c r="AG150" s="141"/>
      <c r="AH150" s="141"/>
      <c r="AI150" s="103"/>
      <c r="AJ150" s="141"/>
      <c r="AK150" s="141"/>
      <c r="AL150" s="141"/>
      <c r="AM150" s="141"/>
      <c r="AN150" s="141"/>
      <c r="AO150" s="141"/>
      <c r="AP150" s="141"/>
      <c r="AQ150" s="141"/>
      <c r="AR150" s="104"/>
      <c r="AS150" s="145">
        <f t="shared" si="23"/>
        <v>0</v>
      </c>
      <c r="AT150" s="113">
        <f t="shared" si="24"/>
        <v>0</v>
      </c>
      <c r="AU150" s="113">
        <f t="shared" si="25"/>
        <v>1040</v>
      </c>
      <c r="AV150" s="114"/>
      <c r="AW150" s="99"/>
      <c r="AX150" s="98"/>
      <c r="AY150" s="98"/>
      <c r="AZ150" s="98"/>
      <c r="BA150" s="113">
        <f t="shared" si="26"/>
        <v>1040</v>
      </c>
      <c r="BB150" s="104"/>
      <c r="BC150" s="175"/>
      <c r="BD150" s="120" t="str">
        <f t="shared" si="27"/>
        <v>错误</v>
      </c>
      <c r="BE150" s="124"/>
      <c r="BF150" s="124"/>
      <c r="BG150" s="124"/>
      <c r="BH150" s="124"/>
      <c r="BI150" s="124"/>
      <c r="BJ150" s="124"/>
    </row>
    <row r="151" s="1" customFormat="1" ht="33" customHeight="1" spans="1:62">
      <c r="A151" s="156">
        <f t="shared" si="19"/>
        <v>147</v>
      </c>
      <c r="B151" s="155" t="s">
        <v>1082</v>
      </c>
      <c r="C151" s="128" t="s">
        <v>141</v>
      </c>
      <c r="D151" s="157">
        <v>45909</v>
      </c>
      <c r="E151" s="158" t="s">
        <v>114</v>
      </c>
      <c r="F151" s="47">
        <f t="shared" si="20"/>
        <v>22</v>
      </c>
      <c r="G151" s="44" t="s">
        <v>79</v>
      </c>
      <c r="H151" s="152"/>
      <c r="I151" s="152"/>
      <c r="J151" s="152"/>
      <c r="K151" s="152"/>
      <c r="L151" s="152"/>
      <c r="M151" s="152"/>
      <c r="N151" s="152"/>
      <c r="O151" s="163"/>
      <c r="P151" s="152"/>
      <c r="Q151" s="152"/>
      <c r="R151" s="152"/>
      <c r="S151" s="79">
        <f t="shared" si="21"/>
        <v>0</v>
      </c>
      <c r="T151" s="164" t="s">
        <v>1083</v>
      </c>
      <c r="U151" s="170" t="s">
        <v>758</v>
      </c>
      <c r="V151" s="166">
        <f>U151/30*22</f>
        <v>1686.66666666667</v>
      </c>
      <c r="W151" s="168"/>
      <c r="X151" s="168"/>
      <c r="Y151" s="168"/>
      <c r="Z151" s="168"/>
      <c r="AA151" s="168"/>
      <c r="AB151" s="171"/>
      <c r="AC151" s="142">
        <f t="shared" si="22"/>
        <v>0</v>
      </c>
      <c r="AD151" s="171"/>
      <c r="AE151" s="171"/>
      <c r="AF151" s="171"/>
      <c r="AG151" s="171"/>
      <c r="AH151" s="171"/>
      <c r="AI151" s="103">
        <v>100</v>
      </c>
      <c r="AJ151" s="171"/>
      <c r="AK151" s="171"/>
      <c r="AL151" s="171"/>
      <c r="AM151" s="171"/>
      <c r="AN151" s="171"/>
      <c r="AO151" s="171"/>
      <c r="AP151" s="171"/>
      <c r="AQ151" s="171"/>
      <c r="AR151" s="171"/>
      <c r="AS151" s="145">
        <f t="shared" si="23"/>
        <v>0</v>
      </c>
      <c r="AT151" s="113">
        <f t="shared" si="24"/>
        <v>0</v>
      </c>
      <c r="AU151" s="113">
        <f t="shared" si="25"/>
        <v>1786.67</v>
      </c>
      <c r="AV151" s="114"/>
      <c r="AW151" s="99"/>
      <c r="AX151" s="177"/>
      <c r="AY151" s="177"/>
      <c r="AZ151" s="98"/>
      <c r="BA151" s="113">
        <f t="shared" si="26"/>
        <v>1786.67</v>
      </c>
      <c r="BB151" s="104"/>
      <c r="BC151" s="176" t="s">
        <v>85</v>
      </c>
      <c r="BD151" s="120" t="str">
        <f t="shared" si="27"/>
        <v>错误</v>
      </c>
      <c r="BE151" s="124"/>
      <c r="BF151" s="124"/>
      <c r="BG151" s="124"/>
      <c r="BH151" s="124"/>
      <c r="BI151" s="124"/>
      <c r="BJ151" s="124"/>
    </row>
    <row r="152" s="1" customFormat="1" ht="33" customHeight="1" spans="1:62">
      <c r="A152" s="38">
        <f t="shared" si="19"/>
        <v>148</v>
      </c>
      <c r="B152" s="159" t="s">
        <v>1084</v>
      </c>
      <c r="C152" s="40" t="s">
        <v>263</v>
      </c>
      <c r="D152" s="134">
        <v>45913</v>
      </c>
      <c r="E152" s="160" t="s">
        <v>114</v>
      </c>
      <c r="F152" s="47">
        <f t="shared" si="20"/>
        <v>18</v>
      </c>
      <c r="G152" s="44" t="s">
        <v>79</v>
      </c>
      <c r="H152" s="45"/>
      <c r="I152" s="45"/>
      <c r="J152" s="45"/>
      <c r="K152" s="45"/>
      <c r="L152" s="45"/>
      <c r="M152" s="45"/>
      <c r="N152" s="45"/>
      <c r="O152" s="63"/>
      <c r="P152" s="63"/>
      <c r="Q152" s="63"/>
      <c r="R152" s="63"/>
      <c r="S152" s="79">
        <f t="shared" si="21"/>
        <v>0</v>
      </c>
      <c r="T152" s="140" t="s">
        <v>1085</v>
      </c>
      <c r="U152" s="81">
        <v>1400</v>
      </c>
      <c r="V152" s="166">
        <f>U152/30*18</f>
        <v>840</v>
      </c>
      <c r="W152" s="82"/>
      <c r="X152" s="82"/>
      <c r="Y152" s="82"/>
      <c r="Z152" s="82"/>
      <c r="AA152" s="82"/>
      <c r="AB152" s="82"/>
      <c r="AC152" s="142">
        <f t="shared" si="22"/>
        <v>0</v>
      </c>
      <c r="AD152" s="141"/>
      <c r="AE152" s="141"/>
      <c r="AF152" s="141"/>
      <c r="AG152" s="141"/>
      <c r="AH152" s="141"/>
      <c r="AI152" s="103">
        <v>100</v>
      </c>
      <c r="AJ152" s="141"/>
      <c r="AK152" s="141"/>
      <c r="AL152" s="141"/>
      <c r="AM152" s="141"/>
      <c r="AN152" s="141"/>
      <c r="AO152" s="141"/>
      <c r="AP152" s="141"/>
      <c r="AQ152" s="141"/>
      <c r="AR152" s="103"/>
      <c r="AS152" s="145">
        <f t="shared" si="23"/>
        <v>0</v>
      </c>
      <c r="AT152" s="113">
        <f t="shared" si="24"/>
        <v>0</v>
      </c>
      <c r="AU152" s="113">
        <f t="shared" si="25"/>
        <v>940</v>
      </c>
      <c r="AV152" s="114"/>
      <c r="AW152" s="99"/>
      <c r="AX152" s="98"/>
      <c r="AY152" s="98"/>
      <c r="AZ152" s="98"/>
      <c r="BA152" s="113">
        <f t="shared" si="26"/>
        <v>940</v>
      </c>
      <c r="BB152" s="104"/>
      <c r="BC152" s="176" t="s">
        <v>85</v>
      </c>
      <c r="BD152" s="120" t="str">
        <f t="shared" si="27"/>
        <v>错误</v>
      </c>
      <c r="BE152" s="124"/>
      <c r="BF152" s="124"/>
      <c r="BG152" s="124"/>
      <c r="BH152" s="124"/>
      <c r="BI152" s="124"/>
      <c r="BJ152" s="124"/>
    </row>
    <row r="153" s="1" customFormat="1" ht="33" customHeight="1" spans="1:62">
      <c r="A153" s="156">
        <f t="shared" si="19"/>
        <v>149</v>
      </c>
      <c r="B153" s="103"/>
      <c r="C153" s="128"/>
      <c r="D153" s="134"/>
      <c r="E153" s="103"/>
      <c r="F153" s="47">
        <f t="shared" si="20"/>
        <v>30</v>
      </c>
      <c r="G153" s="44"/>
      <c r="H153" s="45"/>
      <c r="I153" s="45"/>
      <c r="J153" s="45"/>
      <c r="K153" s="45"/>
      <c r="L153" s="45"/>
      <c r="M153" s="45"/>
      <c r="N153" s="45"/>
      <c r="O153" s="103"/>
      <c r="P153" s="63"/>
      <c r="Q153" s="63"/>
      <c r="R153" s="63"/>
      <c r="S153" s="79">
        <f t="shared" si="21"/>
        <v>0</v>
      </c>
      <c r="T153" s="164"/>
      <c r="U153" s="165"/>
      <c r="V153" s="166"/>
      <c r="W153" s="103"/>
      <c r="X153" s="103"/>
      <c r="Y153" s="103"/>
      <c r="Z153" s="103"/>
      <c r="AA153" s="103"/>
      <c r="AB153" s="104"/>
      <c r="AC153" s="142">
        <f t="shared" si="22"/>
        <v>0</v>
      </c>
      <c r="AD153" s="141"/>
      <c r="AE153" s="141"/>
      <c r="AF153" s="141"/>
      <c r="AG153" s="141"/>
      <c r="AH153" s="141"/>
      <c r="AI153" s="103"/>
      <c r="AJ153" s="141"/>
      <c r="AK153" s="141"/>
      <c r="AL153" s="141"/>
      <c r="AM153" s="141"/>
      <c r="AN153" s="141"/>
      <c r="AO153" s="141"/>
      <c r="AP153" s="141"/>
      <c r="AQ153" s="141"/>
      <c r="AR153" s="104"/>
      <c r="AS153" s="145">
        <f t="shared" si="23"/>
        <v>0</v>
      </c>
      <c r="AT153" s="113">
        <f t="shared" si="24"/>
        <v>0</v>
      </c>
      <c r="AU153" s="113">
        <f t="shared" si="25"/>
        <v>0</v>
      </c>
      <c r="AV153" s="114"/>
      <c r="AW153" s="99"/>
      <c r="AX153" s="98"/>
      <c r="AY153" s="98"/>
      <c r="AZ153" s="98"/>
      <c r="BA153" s="113">
        <f t="shared" si="26"/>
        <v>0</v>
      </c>
      <c r="BB153" s="104"/>
      <c r="BC153" s="179"/>
      <c r="BD153" s="120" t="str">
        <f t="shared" si="27"/>
        <v>正确</v>
      </c>
      <c r="BE153" s="124"/>
      <c r="BF153" s="124"/>
      <c r="BG153" s="124"/>
      <c r="BH153" s="124"/>
      <c r="BI153" s="124"/>
      <c r="BJ153" s="124"/>
    </row>
    <row r="154" s="1" customFormat="1" ht="33" customHeight="1" spans="1:62">
      <c r="A154" s="156">
        <f t="shared" si="19"/>
        <v>150</v>
      </c>
      <c r="B154" s="103"/>
      <c r="C154" s="128"/>
      <c r="D154" s="134"/>
      <c r="E154" s="103"/>
      <c r="F154" s="47">
        <f t="shared" si="20"/>
        <v>30</v>
      </c>
      <c r="G154" s="44"/>
      <c r="H154" s="45"/>
      <c r="I154" s="45"/>
      <c r="J154" s="45"/>
      <c r="K154" s="45"/>
      <c r="L154" s="45"/>
      <c r="M154" s="45"/>
      <c r="N154" s="45"/>
      <c r="O154" s="103"/>
      <c r="P154" s="63"/>
      <c r="Q154" s="63"/>
      <c r="R154" s="63"/>
      <c r="S154" s="79">
        <f t="shared" si="21"/>
        <v>0</v>
      </c>
      <c r="T154" s="164"/>
      <c r="U154" s="165"/>
      <c r="V154" s="166"/>
      <c r="W154" s="103"/>
      <c r="X154" s="103"/>
      <c r="Y154" s="103"/>
      <c r="Z154" s="103"/>
      <c r="AA154" s="103"/>
      <c r="AB154" s="104"/>
      <c r="AC154" s="142">
        <f t="shared" si="22"/>
        <v>0</v>
      </c>
      <c r="AD154" s="141"/>
      <c r="AE154" s="141"/>
      <c r="AF154" s="141"/>
      <c r="AG154" s="141"/>
      <c r="AH154" s="141"/>
      <c r="AI154" s="103"/>
      <c r="AJ154" s="141"/>
      <c r="AK154" s="141"/>
      <c r="AL154" s="141"/>
      <c r="AM154" s="141"/>
      <c r="AN154" s="141"/>
      <c r="AO154" s="141"/>
      <c r="AP154" s="141"/>
      <c r="AQ154" s="141"/>
      <c r="AR154" s="104"/>
      <c r="AS154" s="145">
        <f t="shared" si="23"/>
        <v>0</v>
      </c>
      <c r="AT154" s="113">
        <f t="shared" si="24"/>
        <v>0</v>
      </c>
      <c r="AU154" s="113">
        <f t="shared" si="25"/>
        <v>0</v>
      </c>
      <c r="AV154" s="114"/>
      <c r="AW154" s="99"/>
      <c r="AX154" s="98"/>
      <c r="AY154" s="98"/>
      <c r="AZ154" s="98"/>
      <c r="BA154" s="113">
        <f t="shared" si="26"/>
        <v>0</v>
      </c>
      <c r="BB154" s="104"/>
      <c r="BC154" s="103"/>
      <c r="BD154" s="120" t="str">
        <f t="shared" si="27"/>
        <v>正确</v>
      </c>
      <c r="BE154" s="124"/>
      <c r="BF154" s="124"/>
      <c r="BG154" s="124"/>
      <c r="BH154" s="124"/>
      <c r="BI154" s="124"/>
      <c r="BJ154" s="124"/>
    </row>
    <row r="155" s="1" customFormat="1" ht="33" customHeight="1" spans="1:62">
      <c r="A155" s="156">
        <f t="shared" si="19"/>
        <v>151</v>
      </c>
      <c r="B155" s="103"/>
      <c r="C155" s="128"/>
      <c r="D155" s="134"/>
      <c r="E155" s="103"/>
      <c r="F155" s="47">
        <f t="shared" si="20"/>
        <v>30</v>
      </c>
      <c r="G155" s="44"/>
      <c r="H155" s="45"/>
      <c r="I155" s="45"/>
      <c r="J155" s="45"/>
      <c r="K155" s="45"/>
      <c r="L155" s="45"/>
      <c r="M155" s="45"/>
      <c r="N155" s="45"/>
      <c r="O155" s="103"/>
      <c r="P155" s="63"/>
      <c r="Q155" s="63"/>
      <c r="R155" s="63"/>
      <c r="S155" s="79">
        <f t="shared" si="21"/>
        <v>0</v>
      </c>
      <c r="T155" s="164"/>
      <c r="U155" s="165"/>
      <c r="V155" s="166"/>
      <c r="W155" s="103"/>
      <c r="X155" s="103"/>
      <c r="Y155" s="103"/>
      <c r="Z155" s="103"/>
      <c r="AA155" s="103"/>
      <c r="AB155" s="104"/>
      <c r="AC155" s="142">
        <f t="shared" si="22"/>
        <v>0</v>
      </c>
      <c r="AD155" s="141"/>
      <c r="AE155" s="141"/>
      <c r="AF155" s="141"/>
      <c r="AG155" s="141"/>
      <c r="AH155" s="141"/>
      <c r="AI155" s="103"/>
      <c r="AJ155" s="141"/>
      <c r="AK155" s="141"/>
      <c r="AL155" s="141"/>
      <c r="AM155" s="141"/>
      <c r="AN155" s="141"/>
      <c r="AO155" s="141"/>
      <c r="AP155" s="141"/>
      <c r="AQ155" s="141"/>
      <c r="AR155" s="104"/>
      <c r="AS155" s="145">
        <f t="shared" si="23"/>
        <v>0</v>
      </c>
      <c r="AT155" s="113">
        <f t="shared" si="24"/>
        <v>0</v>
      </c>
      <c r="AU155" s="113">
        <f t="shared" si="25"/>
        <v>0</v>
      </c>
      <c r="AV155" s="114"/>
      <c r="AW155" s="99"/>
      <c r="AX155" s="98"/>
      <c r="AY155" s="98"/>
      <c r="AZ155" s="98"/>
      <c r="BA155" s="113">
        <f t="shared" si="26"/>
        <v>0</v>
      </c>
      <c r="BB155" s="104"/>
      <c r="BC155" s="103"/>
      <c r="BD155" s="120" t="str">
        <f t="shared" si="27"/>
        <v>正确</v>
      </c>
      <c r="BE155" s="124"/>
      <c r="BF155" s="124"/>
      <c r="BG155" s="124"/>
      <c r="BH155" s="124"/>
      <c r="BI155" s="124"/>
      <c r="BJ155" s="124"/>
    </row>
    <row r="156" s="1" customFormat="1" ht="33" customHeight="1" spans="1:62">
      <c r="A156" s="156">
        <f t="shared" si="19"/>
        <v>152</v>
      </c>
      <c r="B156" s="103"/>
      <c r="C156" s="128"/>
      <c r="D156" s="134"/>
      <c r="E156" s="103"/>
      <c r="F156" s="47">
        <f t="shared" si="20"/>
        <v>30</v>
      </c>
      <c r="G156" s="44"/>
      <c r="H156" s="45"/>
      <c r="I156" s="45"/>
      <c r="J156" s="45"/>
      <c r="K156" s="45"/>
      <c r="L156" s="45"/>
      <c r="M156" s="45"/>
      <c r="N156" s="45"/>
      <c r="O156" s="63"/>
      <c r="P156" s="63"/>
      <c r="Q156" s="63"/>
      <c r="R156" s="63"/>
      <c r="S156" s="79">
        <f t="shared" si="21"/>
        <v>0</v>
      </c>
      <c r="T156" s="164"/>
      <c r="U156" s="165"/>
      <c r="V156" s="166"/>
      <c r="W156" s="103"/>
      <c r="X156" s="103"/>
      <c r="Y156" s="103"/>
      <c r="Z156" s="103"/>
      <c r="AA156" s="103"/>
      <c r="AB156" s="104"/>
      <c r="AC156" s="142">
        <f t="shared" si="22"/>
        <v>0</v>
      </c>
      <c r="AD156" s="141"/>
      <c r="AE156" s="141"/>
      <c r="AF156" s="141"/>
      <c r="AG156" s="141"/>
      <c r="AH156" s="141"/>
      <c r="AI156" s="103"/>
      <c r="AJ156" s="141"/>
      <c r="AK156" s="141"/>
      <c r="AL156" s="141"/>
      <c r="AM156" s="141"/>
      <c r="AN156" s="141"/>
      <c r="AO156" s="141"/>
      <c r="AP156" s="141"/>
      <c r="AQ156" s="141"/>
      <c r="AR156" s="104"/>
      <c r="AS156" s="145">
        <f t="shared" si="23"/>
        <v>0</v>
      </c>
      <c r="AT156" s="113">
        <f t="shared" si="24"/>
        <v>0</v>
      </c>
      <c r="AU156" s="113">
        <f t="shared" si="25"/>
        <v>0</v>
      </c>
      <c r="AV156" s="114"/>
      <c r="AW156" s="99"/>
      <c r="AX156" s="98"/>
      <c r="AY156" s="98"/>
      <c r="AZ156" s="98"/>
      <c r="BA156" s="113">
        <f t="shared" si="26"/>
        <v>0</v>
      </c>
      <c r="BB156" s="104"/>
      <c r="BC156" s="103"/>
      <c r="BD156" s="120" t="str">
        <f t="shared" si="27"/>
        <v>正确</v>
      </c>
      <c r="BE156" s="124"/>
      <c r="BF156" s="124"/>
      <c r="BG156" s="124"/>
      <c r="BH156" s="124"/>
      <c r="BI156" s="124"/>
      <c r="BJ156" s="124"/>
    </row>
    <row r="157" s="1" customFormat="1" ht="33" customHeight="1" spans="1:62">
      <c r="A157" s="156">
        <f t="shared" si="19"/>
        <v>153</v>
      </c>
      <c r="B157" s="103"/>
      <c r="C157" s="128"/>
      <c r="D157" s="134"/>
      <c r="E157" s="103"/>
      <c r="F157" s="47">
        <f t="shared" si="20"/>
        <v>30</v>
      </c>
      <c r="G157" s="44"/>
      <c r="H157" s="45"/>
      <c r="I157" s="45"/>
      <c r="J157" s="45"/>
      <c r="K157" s="45"/>
      <c r="L157" s="45"/>
      <c r="M157" s="45"/>
      <c r="N157" s="45"/>
      <c r="O157" s="63"/>
      <c r="P157" s="63"/>
      <c r="Q157" s="63"/>
      <c r="R157" s="63"/>
      <c r="S157" s="79"/>
      <c r="T157" s="164"/>
      <c r="U157" s="165"/>
      <c r="V157" s="166"/>
      <c r="W157" s="103"/>
      <c r="X157" s="103"/>
      <c r="Y157" s="103"/>
      <c r="Z157" s="103"/>
      <c r="AA157" s="103"/>
      <c r="AB157" s="104"/>
      <c r="AC157" s="142"/>
      <c r="AD157" s="141"/>
      <c r="AE157" s="141"/>
      <c r="AF157" s="141"/>
      <c r="AG157" s="141"/>
      <c r="AH157" s="141"/>
      <c r="AI157" s="103"/>
      <c r="AJ157" s="141"/>
      <c r="AK157" s="141"/>
      <c r="AL157" s="141"/>
      <c r="AM157" s="141"/>
      <c r="AN157" s="141"/>
      <c r="AO157" s="141"/>
      <c r="AP157" s="141"/>
      <c r="AQ157" s="141"/>
      <c r="AR157" s="104"/>
      <c r="AS157" s="145"/>
      <c r="AT157" s="113"/>
      <c r="AU157" s="113"/>
      <c r="AV157" s="114"/>
      <c r="AW157" s="99"/>
      <c r="AX157" s="98"/>
      <c r="AY157" s="98"/>
      <c r="AZ157" s="98"/>
      <c r="BA157" s="113"/>
      <c r="BB157" s="104"/>
      <c r="BC157" s="103"/>
      <c r="BD157" s="120" t="str">
        <f t="shared" si="27"/>
        <v>正确</v>
      </c>
      <c r="BE157" s="124"/>
      <c r="BF157" s="124"/>
      <c r="BG157" s="124"/>
      <c r="BH157" s="124"/>
      <c r="BI157" s="124"/>
      <c r="BJ157" s="124"/>
    </row>
    <row r="158" s="1" customFormat="1" ht="33" customHeight="1" spans="1:62">
      <c r="A158" s="156">
        <f t="shared" si="19"/>
        <v>154</v>
      </c>
      <c r="B158" s="103"/>
      <c r="C158" s="128"/>
      <c r="D158" s="134"/>
      <c r="E158" s="103"/>
      <c r="F158" s="47">
        <f t="shared" si="20"/>
        <v>30</v>
      </c>
      <c r="G158" s="44"/>
      <c r="H158" s="45"/>
      <c r="I158" s="45"/>
      <c r="J158" s="45"/>
      <c r="K158" s="45"/>
      <c r="L158" s="45"/>
      <c r="M158" s="45"/>
      <c r="N158" s="45"/>
      <c r="O158" s="63"/>
      <c r="P158" s="63"/>
      <c r="Q158" s="63"/>
      <c r="R158" s="63"/>
      <c r="S158" s="79"/>
      <c r="T158" s="164"/>
      <c r="U158" s="165"/>
      <c r="V158" s="166"/>
      <c r="W158" s="103"/>
      <c r="X158" s="103"/>
      <c r="Y158" s="103"/>
      <c r="Z158" s="103"/>
      <c r="AA158" s="103"/>
      <c r="AB158" s="104"/>
      <c r="AC158" s="142"/>
      <c r="AD158" s="141"/>
      <c r="AE158" s="141"/>
      <c r="AF158" s="141"/>
      <c r="AG158" s="141"/>
      <c r="AH158" s="141"/>
      <c r="AI158" s="103"/>
      <c r="AJ158" s="141"/>
      <c r="AK158" s="141"/>
      <c r="AL158" s="141"/>
      <c r="AM158" s="141"/>
      <c r="AN158" s="141"/>
      <c r="AO158" s="141"/>
      <c r="AP158" s="141"/>
      <c r="AQ158" s="141"/>
      <c r="AR158" s="104"/>
      <c r="AS158" s="145"/>
      <c r="AT158" s="113"/>
      <c r="AU158" s="113"/>
      <c r="AV158" s="114"/>
      <c r="AW158" s="99"/>
      <c r="AX158" s="98"/>
      <c r="AY158" s="98"/>
      <c r="AZ158" s="98"/>
      <c r="BA158" s="113"/>
      <c r="BB158" s="104"/>
      <c r="BC158" s="103"/>
      <c r="BD158" s="120" t="str">
        <f t="shared" si="27"/>
        <v>正确</v>
      </c>
      <c r="BE158" s="124"/>
      <c r="BF158" s="124"/>
      <c r="BG158" s="124"/>
      <c r="BH158" s="124"/>
      <c r="BI158" s="124"/>
      <c r="BJ158" s="124"/>
    </row>
    <row r="159" s="1" customFormat="1" ht="33" customHeight="1" spans="1:62">
      <c r="A159" s="156">
        <f t="shared" si="19"/>
        <v>155</v>
      </c>
      <c r="B159" s="103"/>
      <c r="C159" s="128"/>
      <c r="D159" s="134"/>
      <c r="E159" s="103"/>
      <c r="F159" s="47">
        <f t="shared" si="20"/>
        <v>30</v>
      </c>
      <c r="G159" s="44"/>
      <c r="H159" s="45"/>
      <c r="I159" s="45"/>
      <c r="J159" s="45"/>
      <c r="K159" s="45"/>
      <c r="L159" s="45"/>
      <c r="M159" s="45"/>
      <c r="N159" s="45"/>
      <c r="O159" s="63"/>
      <c r="P159" s="63"/>
      <c r="Q159" s="63"/>
      <c r="R159" s="63"/>
      <c r="S159" s="79"/>
      <c r="T159" s="164"/>
      <c r="U159" s="165"/>
      <c r="V159" s="166"/>
      <c r="W159" s="103"/>
      <c r="X159" s="103"/>
      <c r="Y159" s="103"/>
      <c r="Z159" s="103"/>
      <c r="AA159" s="103"/>
      <c r="AB159" s="104"/>
      <c r="AC159" s="142"/>
      <c r="AD159" s="141"/>
      <c r="AE159" s="141"/>
      <c r="AF159" s="141"/>
      <c r="AG159" s="141"/>
      <c r="AH159" s="141"/>
      <c r="AI159" s="103"/>
      <c r="AJ159" s="141"/>
      <c r="AK159" s="141"/>
      <c r="AL159" s="141"/>
      <c r="AM159" s="141"/>
      <c r="AN159" s="141"/>
      <c r="AO159" s="141"/>
      <c r="AP159" s="141"/>
      <c r="AQ159" s="141"/>
      <c r="AR159" s="104"/>
      <c r="AS159" s="145"/>
      <c r="AT159" s="113"/>
      <c r="AU159" s="113"/>
      <c r="AV159" s="114"/>
      <c r="AW159" s="99"/>
      <c r="AX159" s="98"/>
      <c r="AY159" s="98"/>
      <c r="AZ159" s="98"/>
      <c r="BA159" s="113"/>
      <c r="BB159" s="104"/>
      <c r="BC159" s="103"/>
      <c r="BD159" s="120" t="str">
        <f t="shared" si="27"/>
        <v>正确</v>
      </c>
      <c r="BE159" s="124"/>
      <c r="BF159" s="124"/>
      <c r="BG159" s="124"/>
      <c r="BH159" s="124"/>
      <c r="BI159" s="124"/>
      <c r="BJ159" s="124"/>
    </row>
    <row r="160" s="1" customFormat="1" ht="33" customHeight="1" spans="1:62">
      <c r="A160" s="156">
        <f t="shared" si="19"/>
        <v>156</v>
      </c>
      <c r="B160" s="103"/>
      <c r="C160" s="128"/>
      <c r="D160" s="134"/>
      <c r="E160" s="103"/>
      <c r="F160" s="47">
        <f t="shared" si="20"/>
        <v>30</v>
      </c>
      <c r="G160" s="44"/>
      <c r="H160" s="45"/>
      <c r="I160" s="45"/>
      <c r="J160" s="45"/>
      <c r="K160" s="45"/>
      <c r="L160" s="45"/>
      <c r="M160" s="45"/>
      <c r="N160" s="45"/>
      <c r="O160" s="63"/>
      <c r="P160" s="63"/>
      <c r="Q160" s="63"/>
      <c r="R160" s="63"/>
      <c r="S160" s="79"/>
      <c r="T160" s="164"/>
      <c r="U160" s="165"/>
      <c r="V160" s="166"/>
      <c r="W160" s="103"/>
      <c r="X160" s="103"/>
      <c r="Y160" s="103"/>
      <c r="Z160" s="103"/>
      <c r="AA160" s="103"/>
      <c r="AB160" s="104"/>
      <c r="AC160" s="142"/>
      <c r="AD160" s="141"/>
      <c r="AE160" s="141"/>
      <c r="AF160" s="141"/>
      <c r="AG160" s="141"/>
      <c r="AH160" s="141"/>
      <c r="AI160" s="103"/>
      <c r="AJ160" s="141"/>
      <c r="AK160" s="141"/>
      <c r="AL160" s="141"/>
      <c r="AM160" s="141"/>
      <c r="AN160" s="141"/>
      <c r="AO160" s="141"/>
      <c r="AP160" s="141"/>
      <c r="AQ160" s="141"/>
      <c r="AR160" s="104"/>
      <c r="AS160" s="145"/>
      <c r="AT160" s="113"/>
      <c r="AU160" s="113"/>
      <c r="AV160" s="114"/>
      <c r="AW160" s="99"/>
      <c r="AX160" s="98"/>
      <c r="AY160" s="98"/>
      <c r="AZ160" s="98"/>
      <c r="BA160" s="113"/>
      <c r="BB160" s="104"/>
      <c r="BC160" s="103"/>
      <c r="BD160" s="120" t="str">
        <f t="shared" si="27"/>
        <v>正确</v>
      </c>
      <c r="BE160" s="124"/>
      <c r="BF160" s="124"/>
      <c r="BG160" s="124"/>
      <c r="BH160" s="124"/>
      <c r="BI160" s="124"/>
      <c r="BJ160" s="124"/>
    </row>
    <row r="161" s="1" customFormat="1" ht="33" customHeight="1" spans="1:62">
      <c r="A161" s="156">
        <f t="shared" si="19"/>
        <v>157</v>
      </c>
      <c r="B161" s="103"/>
      <c r="C161" s="128"/>
      <c r="D161" s="134"/>
      <c r="E161" s="103"/>
      <c r="F161" s="47">
        <f t="shared" si="20"/>
        <v>30</v>
      </c>
      <c r="G161" s="44"/>
      <c r="H161" s="45"/>
      <c r="I161" s="45"/>
      <c r="J161" s="45"/>
      <c r="K161" s="45"/>
      <c r="L161" s="45"/>
      <c r="M161" s="45"/>
      <c r="N161" s="45"/>
      <c r="O161" s="63"/>
      <c r="P161" s="63"/>
      <c r="Q161" s="63"/>
      <c r="R161" s="63"/>
      <c r="S161" s="79"/>
      <c r="T161" s="164"/>
      <c r="U161" s="165"/>
      <c r="V161" s="166"/>
      <c r="W161" s="103"/>
      <c r="X161" s="103"/>
      <c r="Y161" s="103"/>
      <c r="Z161" s="103"/>
      <c r="AA161" s="103"/>
      <c r="AB161" s="104"/>
      <c r="AC161" s="142"/>
      <c r="AD161" s="141"/>
      <c r="AE161" s="141"/>
      <c r="AF161" s="141"/>
      <c r="AG161" s="141"/>
      <c r="AH161" s="141"/>
      <c r="AI161" s="103"/>
      <c r="AJ161" s="141"/>
      <c r="AK161" s="141"/>
      <c r="AL161" s="141"/>
      <c r="AM161" s="141"/>
      <c r="AN161" s="141"/>
      <c r="AO161" s="141"/>
      <c r="AP161" s="141"/>
      <c r="AQ161" s="141"/>
      <c r="AR161" s="104"/>
      <c r="AS161" s="145"/>
      <c r="AT161" s="113"/>
      <c r="AU161" s="113"/>
      <c r="AV161" s="114"/>
      <c r="AW161" s="99"/>
      <c r="AX161" s="98"/>
      <c r="AY161" s="98"/>
      <c r="AZ161" s="98"/>
      <c r="BA161" s="113"/>
      <c r="BB161" s="104"/>
      <c r="BC161" s="103"/>
      <c r="BD161" s="120" t="str">
        <f t="shared" si="27"/>
        <v>正确</v>
      </c>
      <c r="BE161" s="124"/>
      <c r="BF161" s="124"/>
      <c r="BG161" s="124"/>
      <c r="BH161" s="124"/>
      <c r="BI161" s="124"/>
      <c r="BJ161" s="124"/>
    </row>
    <row r="162" s="1" customFormat="1" ht="33" customHeight="1" spans="1:62">
      <c r="A162" s="156">
        <f t="shared" si="19"/>
        <v>158</v>
      </c>
      <c r="B162" s="103"/>
      <c r="C162" s="128"/>
      <c r="D162" s="134"/>
      <c r="E162" s="103"/>
      <c r="F162" s="47">
        <f t="shared" si="20"/>
        <v>30</v>
      </c>
      <c r="G162" s="44"/>
      <c r="H162" s="45"/>
      <c r="I162" s="45"/>
      <c r="J162" s="45"/>
      <c r="K162" s="45"/>
      <c r="L162" s="45"/>
      <c r="M162" s="45"/>
      <c r="N162" s="45"/>
      <c r="O162" s="63"/>
      <c r="P162" s="63"/>
      <c r="Q162" s="63"/>
      <c r="R162" s="63"/>
      <c r="S162" s="79"/>
      <c r="T162" s="164"/>
      <c r="U162" s="165"/>
      <c r="V162" s="166"/>
      <c r="W162" s="103"/>
      <c r="X162" s="103"/>
      <c r="Y162" s="103"/>
      <c r="Z162" s="103"/>
      <c r="AA162" s="103"/>
      <c r="AB162" s="104"/>
      <c r="AC162" s="142"/>
      <c r="AD162" s="141"/>
      <c r="AE162" s="141"/>
      <c r="AF162" s="141"/>
      <c r="AG162" s="141"/>
      <c r="AH162" s="141"/>
      <c r="AI162" s="103"/>
      <c r="AJ162" s="141"/>
      <c r="AK162" s="141"/>
      <c r="AL162" s="141"/>
      <c r="AM162" s="141"/>
      <c r="AN162" s="141"/>
      <c r="AO162" s="141"/>
      <c r="AP162" s="141"/>
      <c r="AQ162" s="141"/>
      <c r="AR162" s="104"/>
      <c r="AS162" s="145"/>
      <c r="AT162" s="113"/>
      <c r="AU162" s="113"/>
      <c r="AV162" s="114"/>
      <c r="AW162" s="99"/>
      <c r="AX162" s="98"/>
      <c r="AY162" s="98"/>
      <c r="AZ162" s="98"/>
      <c r="BA162" s="113"/>
      <c r="BB162" s="104"/>
      <c r="BC162" s="103"/>
      <c r="BD162" s="120" t="str">
        <f t="shared" si="27"/>
        <v>正确</v>
      </c>
      <c r="BE162" s="124"/>
      <c r="BF162" s="124"/>
      <c r="BG162" s="124"/>
      <c r="BH162" s="124"/>
      <c r="BI162" s="124"/>
      <c r="BJ162" s="124"/>
    </row>
    <row r="163" s="1" customFormat="1" ht="33" customHeight="1" spans="1:62">
      <c r="A163" s="156">
        <f t="shared" si="19"/>
        <v>159</v>
      </c>
      <c r="B163" s="103"/>
      <c r="C163" s="161"/>
      <c r="D163" s="151"/>
      <c r="E163" s="103"/>
      <c r="F163" s="47">
        <f t="shared" si="20"/>
        <v>30</v>
      </c>
      <c r="G163" s="162"/>
      <c r="H163" s="45"/>
      <c r="I163" s="45"/>
      <c r="J163" s="45"/>
      <c r="K163" s="45"/>
      <c r="L163" s="45"/>
      <c r="M163" s="45"/>
      <c r="N163" s="45"/>
      <c r="O163" s="63"/>
      <c r="P163" s="63"/>
      <c r="Q163" s="63"/>
      <c r="R163" s="63"/>
      <c r="S163" s="79">
        <f t="shared" ref="S163:S166" si="28">P163+Q163-R163</f>
        <v>0</v>
      </c>
      <c r="T163" s="164"/>
      <c r="U163" s="165"/>
      <c r="V163" s="166"/>
      <c r="W163" s="103"/>
      <c r="X163" s="103"/>
      <c r="Y163" s="103"/>
      <c r="Z163" s="103"/>
      <c r="AA163" s="103"/>
      <c r="AB163" s="104"/>
      <c r="AC163" s="142">
        <f t="shared" ref="AC163:AC166" si="29">IF(G163="是",30,0)</f>
        <v>0</v>
      </c>
      <c r="AD163" s="141"/>
      <c r="AE163" s="141"/>
      <c r="AF163" s="141"/>
      <c r="AG163" s="141"/>
      <c r="AH163" s="141"/>
      <c r="AI163" s="103"/>
      <c r="AJ163" s="141"/>
      <c r="AK163" s="141"/>
      <c r="AL163" s="141"/>
      <c r="AM163" s="141"/>
      <c r="AN163" s="141"/>
      <c r="AO163" s="141"/>
      <c r="AP163" s="141"/>
      <c r="AQ163" s="141"/>
      <c r="AR163" s="104"/>
      <c r="AS163" s="145">
        <f t="shared" ref="AS163:AS166" si="30">IFERROR(U163/$E$2*2*H163+I163*2,0)</f>
        <v>0</v>
      </c>
      <c r="AT163" s="113">
        <f t="shared" ref="AT163:AT166" si="31">IFERROR(U163/$E$2*(J163+K163*0.2+L163+M163*0.5),0)</f>
        <v>0</v>
      </c>
      <c r="AU163" s="113">
        <f t="shared" ref="AU163:AU166" si="32">ROUND(SUM(V163:AP163)-SUM(AQ163:AT163),2)</f>
        <v>0</v>
      </c>
      <c r="AV163" s="114"/>
      <c r="AW163" s="99"/>
      <c r="AX163" s="98"/>
      <c r="AY163" s="98"/>
      <c r="AZ163" s="98"/>
      <c r="BA163" s="113">
        <f t="shared" ref="BA163:BA166" si="33">ROUND(AU163-SUM(AV163:AZ163),2)</f>
        <v>0</v>
      </c>
      <c r="BB163" s="104"/>
      <c r="BC163" s="103"/>
      <c r="BD163" s="120" t="str">
        <f t="shared" si="27"/>
        <v>正确</v>
      </c>
      <c r="BE163" s="124"/>
      <c r="BF163" s="124"/>
      <c r="BG163" s="124"/>
      <c r="BH163" s="124"/>
      <c r="BI163" s="124"/>
      <c r="BJ163" s="124"/>
    </row>
    <row r="164" s="1" customFormat="1" ht="33" customHeight="1" spans="1:62">
      <c r="A164" s="156">
        <f t="shared" si="19"/>
        <v>160</v>
      </c>
      <c r="B164" s="103"/>
      <c r="C164" s="161"/>
      <c r="D164" s="151"/>
      <c r="E164" s="103"/>
      <c r="F164" s="47">
        <f t="shared" si="20"/>
        <v>30</v>
      </c>
      <c r="G164" s="162"/>
      <c r="H164" s="45"/>
      <c r="I164" s="45"/>
      <c r="J164" s="45"/>
      <c r="K164" s="45"/>
      <c r="L164" s="45"/>
      <c r="M164" s="45"/>
      <c r="N164" s="45"/>
      <c r="O164" s="63"/>
      <c r="P164" s="63"/>
      <c r="Q164" s="63"/>
      <c r="R164" s="63"/>
      <c r="S164" s="79">
        <f t="shared" si="28"/>
        <v>0</v>
      </c>
      <c r="T164" s="164"/>
      <c r="U164" s="165"/>
      <c r="V164" s="166"/>
      <c r="W164" s="103"/>
      <c r="X164" s="103"/>
      <c r="Y164" s="103"/>
      <c r="Z164" s="103"/>
      <c r="AA164" s="103"/>
      <c r="AB164" s="104"/>
      <c r="AC164" s="142">
        <f t="shared" si="29"/>
        <v>0</v>
      </c>
      <c r="AD164" s="141"/>
      <c r="AE164" s="141"/>
      <c r="AF164" s="141"/>
      <c r="AG164" s="141"/>
      <c r="AH164" s="141"/>
      <c r="AI164" s="103"/>
      <c r="AJ164" s="141"/>
      <c r="AK164" s="141"/>
      <c r="AL164" s="141"/>
      <c r="AM164" s="141"/>
      <c r="AN164" s="141"/>
      <c r="AO164" s="141"/>
      <c r="AP164" s="141"/>
      <c r="AQ164" s="141"/>
      <c r="AR164" s="104"/>
      <c r="AS164" s="145">
        <f t="shared" si="30"/>
        <v>0</v>
      </c>
      <c r="AT164" s="113">
        <f t="shared" si="31"/>
        <v>0</v>
      </c>
      <c r="AU164" s="113">
        <f t="shared" si="32"/>
        <v>0</v>
      </c>
      <c r="AV164" s="114"/>
      <c r="AW164" s="99"/>
      <c r="AX164" s="98"/>
      <c r="AY164" s="98"/>
      <c r="AZ164" s="98"/>
      <c r="BA164" s="113">
        <f t="shared" si="33"/>
        <v>0</v>
      </c>
      <c r="BB164" s="104"/>
      <c r="BC164" s="103"/>
      <c r="BD164" s="120" t="str">
        <f t="shared" si="27"/>
        <v>正确</v>
      </c>
      <c r="BE164" s="124"/>
      <c r="BF164" s="124"/>
      <c r="BG164" s="124"/>
      <c r="BH164" s="124"/>
      <c r="BI164" s="124"/>
      <c r="BJ164" s="124"/>
    </row>
    <row r="165" s="1" customFormat="1" ht="33" customHeight="1" spans="1:62">
      <c r="A165" s="156">
        <f t="shared" si="19"/>
        <v>161</v>
      </c>
      <c r="B165" s="103"/>
      <c r="C165" s="161"/>
      <c r="D165" s="151"/>
      <c r="E165" s="103"/>
      <c r="F165" s="47">
        <f t="shared" si="20"/>
        <v>30</v>
      </c>
      <c r="G165" s="162"/>
      <c r="H165" s="45"/>
      <c r="I165" s="45"/>
      <c r="J165" s="45"/>
      <c r="K165" s="45"/>
      <c r="L165" s="45"/>
      <c r="M165" s="45"/>
      <c r="N165" s="45"/>
      <c r="O165" s="63"/>
      <c r="P165" s="63"/>
      <c r="Q165" s="63"/>
      <c r="R165" s="63"/>
      <c r="S165" s="79">
        <f t="shared" si="28"/>
        <v>0</v>
      </c>
      <c r="T165" s="164"/>
      <c r="U165" s="165"/>
      <c r="V165" s="166"/>
      <c r="W165" s="103"/>
      <c r="X165" s="103"/>
      <c r="Y165" s="103"/>
      <c r="Z165" s="103"/>
      <c r="AA165" s="103"/>
      <c r="AB165" s="104"/>
      <c r="AC165" s="142">
        <f t="shared" si="29"/>
        <v>0</v>
      </c>
      <c r="AD165" s="141"/>
      <c r="AE165" s="141"/>
      <c r="AF165" s="141"/>
      <c r="AG165" s="141"/>
      <c r="AH165" s="141"/>
      <c r="AI165" s="103"/>
      <c r="AJ165" s="141"/>
      <c r="AK165" s="141"/>
      <c r="AL165" s="141"/>
      <c r="AM165" s="141"/>
      <c r="AN165" s="141"/>
      <c r="AO165" s="141"/>
      <c r="AP165" s="141"/>
      <c r="AQ165" s="141"/>
      <c r="AR165" s="104"/>
      <c r="AS165" s="145">
        <f t="shared" si="30"/>
        <v>0</v>
      </c>
      <c r="AT165" s="113">
        <f t="shared" si="31"/>
        <v>0</v>
      </c>
      <c r="AU165" s="113">
        <f t="shared" si="32"/>
        <v>0</v>
      </c>
      <c r="AV165" s="114"/>
      <c r="AW165" s="99"/>
      <c r="AX165" s="98"/>
      <c r="AY165" s="98"/>
      <c r="AZ165" s="98"/>
      <c r="BA165" s="113">
        <f t="shared" si="33"/>
        <v>0</v>
      </c>
      <c r="BB165" s="104"/>
      <c r="BC165" s="103"/>
      <c r="BD165" s="120" t="str">
        <f t="shared" si="27"/>
        <v>正确</v>
      </c>
      <c r="BE165" s="124"/>
      <c r="BF165" s="124"/>
      <c r="BG165" s="124"/>
      <c r="BH165" s="124"/>
      <c r="BI165" s="124"/>
      <c r="BJ165" s="124"/>
    </row>
    <row r="166" s="1" customFormat="1" ht="49.05" customHeight="1" spans="1:62">
      <c r="A166" s="156">
        <f t="shared" si="19"/>
        <v>162</v>
      </c>
      <c r="B166" s="103"/>
      <c r="C166" s="161"/>
      <c r="D166" s="151"/>
      <c r="E166" s="103"/>
      <c r="F166" s="47">
        <f t="shared" si="20"/>
        <v>30</v>
      </c>
      <c r="G166" s="162"/>
      <c r="H166" s="45"/>
      <c r="I166" s="45"/>
      <c r="J166" s="45"/>
      <c r="K166" s="45"/>
      <c r="L166" s="45"/>
      <c r="M166" s="45"/>
      <c r="N166" s="45"/>
      <c r="O166" s="63"/>
      <c r="P166" s="63"/>
      <c r="Q166" s="63"/>
      <c r="R166" s="63"/>
      <c r="S166" s="79">
        <f t="shared" si="28"/>
        <v>0</v>
      </c>
      <c r="T166" s="164"/>
      <c r="U166" s="165"/>
      <c r="V166" s="166"/>
      <c r="W166" s="103"/>
      <c r="X166" s="103"/>
      <c r="Y166" s="103"/>
      <c r="Z166" s="103"/>
      <c r="AA166" s="103"/>
      <c r="AB166" s="104"/>
      <c r="AC166" s="142">
        <f t="shared" si="29"/>
        <v>0</v>
      </c>
      <c r="AD166" s="141"/>
      <c r="AE166" s="141"/>
      <c r="AF166" s="141"/>
      <c r="AG166" s="141"/>
      <c r="AH166" s="141"/>
      <c r="AI166" s="103"/>
      <c r="AJ166" s="141"/>
      <c r="AK166" s="141"/>
      <c r="AL166" s="141"/>
      <c r="AM166" s="141"/>
      <c r="AN166" s="141"/>
      <c r="AO166" s="141"/>
      <c r="AP166" s="141"/>
      <c r="AQ166" s="141"/>
      <c r="AR166" s="104"/>
      <c r="AS166" s="145">
        <f t="shared" si="30"/>
        <v>0</v>
      </c>
      <c r="AT166" s="113">
        <f t="shared" si="31"/>
        <v>0</v>
      </c>
      <c r="AU166" s="113">
        <f t="shared" si="32"/>
        <v>0</v>
      </c>
      <c r="AV166" s="114"/>
      <c r="AW166" s="99"/>
      <c r="AX166" s="98"/>
      <c r="AY166" s="98"/>
      <c r="AZ166" s="98"/>
      <c r="BA166" s="113">
        <f t="shared" si="33"/>
        <v>0</v>
      </c>
      <c r="BB166" s="104"/>
      <c r="BC166" s="103"/>
      <c r="BD166" s="120" t="str">
        <f t="shared" si="27"/>
        <v>正确</v>
      </c>
      <c r="BE166" s="124"/>
      <c r="BF166" s="124"/>
      <c r="BG166" s="124"/>
      <c r="BH166" s="124"/>
      <c r="BI166" s="124"/>
      <c r="BJ166" s="124"/>
    </row>
  </sheetData>
  <sheetProtection formatCells="0" formatRows="0" deleteRows="0" autoFilter="0"/>
  <autoFilter xmlns:etc="http://www.wps.cn/officeDocument/2017/etCustomData" ref="A3:BJ166" etc:filterBottomFollowUsedRange="0">
    <extLst/>
  </autoFilter>
  <mergeCells count="3">
    <mergeCell ref="A1:BB1"/>
    <mergeCell ref="A4:E4"/>
    <mergeCell ref="BE143:BF143"/>
  </mergeCells>
  <conditionalFormatting sqref="B5">
    <cfRule type="duplicateValues" dxfId="0" priority="30"/>
  </conditionalFormatting>
  <conditionalFormatting sqref="B137">
    <cfRule type="duplicateValues" dxfId="0" priority="26"/>
  </conditionalFormatting>
  <conditionalFormatting sqref="B138">
    <cfRule type="duplicateValues" dxfId="0" priority="24"/>
  </conditionalFormatting>
  <conditionalFormatting sqref="B147">
    <cfRule type="duplicateValues" dxfId="0" priority="19"/>
  </conditionalFormatting>
  <conditionalFormatting sqref="B151">
    <cfRule type="duplicateValues" dxfId="0" priority="18"/>
  </conditionalFormatting>
  <conditionalFormatting sqref="C151">
    <cfRule type="duplicateValues" dxfId="0" priority="17"/>
  </conditionalFormatting>
  <conditionalFormatting sqref="B152">
    <cfRule type="duplicateValues" dxfId="0" priority="16"/>
  </conditionalFormatting>
  <conditionalFormatting sqref="B12:B69">
    <cfRule type="duplicateValues" dxfId="0" priority="31"/>
  </conditionalFormatting>
  <conditionalFormatting sqref="B70:B134">
    <cfRule type="duplicateValues" dxfId="0" priority="32"/>
  </conditionalFormatting>
  <conditionalFormatting sqref="B139:B140">
    <cfRule type="duplicateValues" dxfId="0" priority="22"/>
  </conditionalFormatting>
  <conditionalFormatting sqref="B142:B144">
    <cfRule type="duplicateValues" dxfId="0" priority="20"/>
  </conditionalFormatting>
  <conditionalFormatting sqref="B153:B154">
    <cfRule type="duplicateValues" dxfId="0" priority="33"/>
  </conditionalFormatting>
  <conditionalFormatting sqref="B155:B162">
    <cfRule type="duplicateValues" dxfId="0" priority="34"/>
  </conditionalFormatting>
  <conditionalFormatting sqref="B163:B166">
    <cfRule type="duplicateValues" dxfId="0" priority="37"/>
  </conditionalFormatting>
  <conditionalFormatting sqref="C163:C166">
    <cfRule type="duplicateValues" dxfId="0" priority="36"/>
  </conditionalFormatting>
  <conditionalFormatting sqref="B1:B10 B12:B1048576">
    <cfRule type="duplicateValues" dxfId="0" priority="14"/>
  </conditionalFormatting>
  <conditionalFormatting sqref="B1:B4 B163:B1048576">
    <cfRule type="duplicateValues" dxfId="0" priority="35"/>
  </conditionalFormatting>
  <conditionalFormatting sqref="B5:B10 B12:B134">
    <cfRule type="duplicateValues" dxfId="0" priority="29"/>
  </conditionalFormatting>
  <conditionalFormatting sqref="B135:B136 B141">
    <cfRule type="duplicateValues" dxfId="0" priority="28"/>
  </conditionalFormatting>
  <conditionalFormatting sqref="B135:B136 B141 B149:B150 B145:B146">
    <cfRule type="duplicateValues" dxfId="0" priority="2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  <rangeList sheetStid="14" master="" otherUserPermission="visible"/>
  <rangeList sheetStid="15" master="" otherUserPermission="visible"/>
  <rangeList sheetStid="1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总部</vt:lpstr>
      <vt:lpstr>八一中学</vt:lpstr>
      <vt:lpstr>昌吉学院</vt:lpstr>
      <vt:lpstr>昌吉州一中</vt:lpstr>
      <vt:lpstr>救助站</vt:lpstr>
      <vt:lpstr>师专安保</vt:lpstr>
      <vt:lpstr>师专物业</vt:lpstr>
      <vt:lpstr>图书馆</vt:lpstr>
      <vt:lpstr>新大保洁</vt:lpstr>
      <vt:lpstr>新大绿化</vt:lpstr>
      <vt:lpstr>非遗文化馆</vt:lpstr>
      <vt:lpstr>总工会</vt:lpstr>
      <vt:lpstr>石河子管理员</vt:lpstr>
      <vt:lpstr>石河子南区</vt:lpstr>
      <vt:lpstr>石河子新北区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Ting.</cp:lastModifiedBy>
  <dcterms:created xsi:type="dcterms:W3CDTF">2025-09-15T09:28:00Z</dcterms:created>
  <dcterms:modified xsi:type="dcterms:W3CDTF">2025-10-13T10:20:53Z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81001180DE4B46A89C26F96C20CE5011_13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