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3"/>
  </bookViews>
  <sheets>
    <sheet name="昌吉学院" sheetId="2" r:id="rId1"/>
    <sheet name="业务部" sheetId="3" r:id="rId2"/>
    <sheet name="图书馆" sheetId="4" r:id="rId3"/>
    <sheet name="八一中学" sheetId="5" r:id="rId4"/>
  </sheets>
  <externalReferences>
    <externalReference r:id="rId5"/>
    <externalReference r:id="rId6"/>
  </externalReferences>
  <definedNames>
    <definedName name="_xlnm._FilterDatabase" localSheetId="0" hidden="1">昌吉学院!$A$1:$F$23</definedName>
    <definedName name="_xlnm._FilterDatabase" localSheetId="1" hidden="1">业务部!$A$1:$G$7</definedName>
    <definedName name="_xlnm._FilterDatabase" localSheetId="2" hidden="1">图书馆!$A$1:$F$39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<sst xmlns="http://schemas.openxmlformats.org/spreadsheetml/2006/main" count="414" uniqueCount="286">
  <si>
    <t>*账号</t>
  </si>
  <si>
    <t>*户名</t>
  </si>
  <si>
    <t>*金额</t>
  </si>
  <si>
    <t>开户行</t>
  </si>
  <si>
    <t>开户地</t>
  </si>
  <si>
    <t>委托部分-志云服务费</t>
  </si>
  <si>
    <t>6228233015132534866</t>
  </si>
  <si>
    <t>卢占勇</t>
  </si>
  <si>
    <t>中国农业行昌吉市绿洲路支行营业室</t>
  </si>
  <si>
    <t>6228483018774054273</t>
  </si>
  <si>
    <t>班德山</t>
  </si>
  <si>
    <t>中国农业银行昌吉延安北路198号昌吉宾馆支行</t>
  </si>
  <si>
    <t>6212872037681197</t>
  </si>
  <si>
    <t>冯俊跃</t>
  </si>
  <si>
    <t>新疆昌吉农村商业银行北京路支行</t>
  </si>
  <si>
    <t>6214851950029442</t>
  </si>
  <si>
    <t>哈力木努尔·阿达克</t>
  </si>
  <si>
    <t>招商银行乌鲁木齐米东支行</t>
  </si>
  <si>
    <t>6214831950188885</t>
  </si>
  <si>
    <t>胡树平</t>
  </si>
  <si>
    <t>6217004350005300156</t>
  </si>
  <si>
    <t>姜天旭</t>
  </si>
  <si>
    <t>中国建设银行昌吉市中山路支行</t>
  </si>
  <si>
    <t>6212872095739432</t>
  </si>
  <si>
    <t>马建锋</t>
  </si>
  <si>
    <t>农村信用社新疆昌吉建国西路支行</t>
  </si>
  <si>
    <t>6228483017100937078</t>
  </si>
  <si>
    <t>赛秀萍</t>
  </si>
  <si>
    <t>中国农业银行昌吉建国西路支行</t>
  </si>
  <si>
    <t>6214674550003298908</t>
  </si>
  <si>
    <t>张立新</t>
  </si>
  <si>
    <t>中国建社银行昌吉回族自治州分行经济开发区支行</t>
  </si>
  <si>
    <t>6212872146079507</t>
  </si>
  <si>
    <t>张泽年</t>
  </si>
  <si>
    <t>农村商业银行中山南路支行</t>
  </si>
  <si>
    <t>6228483018546775775</t>
  </si>
  <si>
    <t>张子留</t>
  </si>
  <si>
    <t>中国农业银行昌吉市新城支行</t>
  </si>
  <si>
    <t>6212872095096486</t>
  </si>
  <si>
    <t>叶尔德别克·沙依兰别克</t>
  </si>
  <si>
    <t>农村信用社新疆昌吉宁边西路</t>
  </si>
  <si>
    <t>6212872114154318</t>
  </si>
  <si>
    <t>李勇才</t>
  </si>
  <si>
    <t>玛纳斯农村商业银行新湖支行</t>
  </si>
  <si>
    <t>6228483698167385572</t>
  </si>
  <si>
    <t>李清</t>
  </si>
  <si>
    <t>中国农业银行鄯善新城东路支行</t>
  </si>
  <si>
    <t>6212253004000725995</t>
  </si>
  <si>
    <t>潘风琴</t>
  </si>
  <si>
    <t>工商银行昌吉宁边路支行</t>
  </si>
  <si>
    <t>6228453018061145673</t>
  </si>
  <si>
    <t>杨德兵</t>
  </si>
  <si>
    <t>中国农业银行昌吉新城支行</t>
  </si>
  <si>
    <t>6222083004000853347</t>
  </si>
  <si>
    <t>杨文军</t>
  </si>
  <si>
    <t>工商银行昌吉市长宁南路营业部</t>
  </si>
  <si>
    <t>6214831950188901</t>
  </si>
  <si>
    <t>陈百久</t>
  </si>
  <si>
    <t>6228233015132766567</t>
  </si>
  <si>
    <t>聂建芬</t>
  </si>
  <si>
    <t>中国农业银行昌吉市乌伊西路支行</t>
  </si>
  <si>
    <t>6228233015132767664</t>
  </si>
  <si>
    <t>郑玉平</t>
  </si>
  <si>
    <t>中国农业银行股份有限公司昌吉支行</t>
  </si>
  <si>
    <t>6228233015132770064</t>
  </si>
  <si>
    <t>蒋金环</t>
  </si>
  <si>
    <t>中国农业银行昌吉市支行</t>
  </si>
  <si>
    <t>序号</t>
  </si>
  <si>
    <t>姓名</t>
  </si>
  <si>
    <t>身份证号</t>
  </si>
  <si>
    <t>银行卡号</t>
  </si>
  <si>
    <t>开户行信息</t>
  </si>
  <si>
    <t>工资（单位：元）</t>
  </si>
  <si>
    <t>转志云服务费</t>
  </si>
  <si>
    <t>徐德胜</t>
  </si>
  <si>
    <t>652323197012142635</t>
  </si>
  <si>
    <t>6214831952758073</t>
  </si>
  <si>
    <t>招商银行</t>
  </si>
  <si>
    <t>叶相薇</t>
  </si>
  <si>
    <t>652323197402172661</t>
  </si>
  <si>
    <t>6214851950368832</t>
  </si>
  <si>
    <t>甄彪</t>
  </si>
  <si>
    <t>652323196207012676</t>
  </si>
  <si>
    <t>6214851950368857</t>
  </si>
  <si>
    <t>吕燕鸣</t>
  </si>
  <si>
    <t>652827196503093610</t>
  </si>
  <si>
    <t>6212253010000580587</t>
  </si>
  <si>
    <t>中国工商银行</t>
  </si>
  <si>
    <t>汤小兰</t>
  </si>
  <si>
    <t>512301197103051545</t>
  </si>
  <si>
    <t>621225 3010000580595</t>
  </si>
  <si>
    <t>6217004530009842911</t>
  </si>
  <si>
    <t>买尔哈巴·阿扎提</t>
  </si>
  <si>
    <t>中国建设银行乌鲁木齐阿勒泰路南支行</t>
  </si>
  <si>
    <t>6217004530005201252</t>
  </si>
  <si>
    <t>陈孝义</t>
  </si>
  <si>
    <t>中国建设银行乌鲁木齐市南湖东路建设银行支行</t>
  </si>
  <si>
    <t>6214831950362357</t>
  </si>
  <si>
    <t>石成盛</t>
  </si>
  <si>
    <t>招商银行乌鲁木齐分行营业部</t>
  </si>
  <si>
    <t>6228480898204848474</t>
  </si>
  <si>
    <t>高军</t>
  </si>
  <si>
    <t>中国农业银行乌鲁木齐西虹路支行</t>
  </si>
  <si>
    <t>6228480898485380676</t>
  </si>
  <si>
    <t>杨秀云</t>
  </si>
  <si>
    <t>中国农业银行新疆乌鲁木齐新技术产业开发区新市区苏州东街642号</t>
  </si>
  <si>
    <t>6222033002007422307</t>
  </si>
  <si>
    <t>刘强</t>
  </si>
  <si>
    <t>中国工商银行乌鲁木齐北京南路支行</t>
  </si>
  <si>
    <t>6212253002001528624</t>
  </si>
  <si>
    <t>刘国全</t>
  </si>
  <si>
    <t>中国工商银行乌鲁木齐市新市区北京南路88号</t>
  </si>
  <si>
    <t>6217004530013199738</t>
  </si>
  <si>
    <t>吴盛新</t>
  </si>
  <si>
    <t>中国建设银行股份有限公司乌鲁木齐北京路支行北京南路467号</t>
  </si>
  <si>
    <t>6214831950569969</t>
  </si>
  <si>
    <t>谢武</t>
  </si>
  <si>
    <t>招商银行乌鲁木齐北京路支行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</si>
  <si>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</si>
  <si>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</si>
  <si>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</si>
  <si>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</si>
  <si>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</si>
  <si>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</si>
  <si>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</si>
  <si>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</si>
  <si>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</si>
  <si>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</si>
  <si>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</si>
  <si>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</si>
  <si>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6217004530012133464</t>
  </si>
  <si>
    <t>叶红</t>
  </si>
  <si>
    <t>中国建设银行股份有限公司乌鲁木齐阿勒泰路南支行</t>
  </si>
  <si>
    <t>6227004530305890274</t>
  </si>
  <si>
    <t>高畅</t>
  </si>
  <si>
    <t>中国建设银行股份有限公司乌鲁木齐解放北路支行</t>
  </si>
  <si>
    <t>6217004540008952751</t>
  </si>
  <si>
    <t>舒新涛</t>
  </si>
  <si>
    <t>中国建设银行股份有限公司乌鲁木齐青年路支行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</si>
  <si>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</si>
  <si>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</si>
  <si>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</si>
  <si>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</si>
  <si>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</si>
  <si>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</si>
  <si>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</si>
  <si>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</si>
  <si>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</si>
  <si>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</si>
  <si>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</si>
  <si>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 xml:space="preserve">中国建设银行股份有限公司玛纳斯支行 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</si>
  <si>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</si>
  <si>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</si>
  <si>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</si>
  <si>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</si>
  <si>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</si>
  <si>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</si>
  <si>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</si>
  <si>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</si>
  <si>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</si>
  <si>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6236684540000084196</t>
  </si>
  <si>
    <t>吴改华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</si>
  <si>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</si>
  <si>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</si>
  <si>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</si>
  <si>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</si>
  <si>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</si>
  <si>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</si>
  <si>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</si>
  <si>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</si>
  <si>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</si>
  <si>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</si>
  <si>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</si>
  <si>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</si>
  <si>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</si>
  <si>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</si>
  <si>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</si>
  <si>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</si>
  <si>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</si>
  <si>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</si>
  <si>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</si>
  <si>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</si>
  <si>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</si>
  <si>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</si>
  <si>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6214836223627908</t>
  </si>
  <si>
    <t>杨全江</t>
  </si>
  <si>
    <t>秦玉良</t>
  </si>
  <si>
    <t>中国建设银行股份有限公司乌鲁木齐河南路支行</t>
  </si>
  <si>
    <t>迪丽热巴·尼牙孜</t>
  </si>
  <si>
    <t>中国工商银行乌鲁木齐胜利路支行</t>
  </si>
  <si>
    <t>何有情</t>
  </si>
  <si>
    <t>中国工商银行西虹东路支行</t>
  </si>
  <si>
    <t>6217211716008306284</t>
  </si>
  <si>
    <t>崔孝贞</t>
  </si>
  <si>
    <t>中国工商银行河南商丘睢县支行营业室</t>
  </si>
  <si>
    <t>6214839919281956</t>
  </si>
  <si>
    <t>曹新春</t>
  </si>
  <si>
    <t>6214839919107813</t>
  </si>
  <si>
    <t>张文梅</t>
  </si>
  <si>
    <t>招商银行乌鲁木齐光明路支行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</si>
  <si>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</si>
  <si>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</si>
  <si>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</si>
  <si>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</si>
  <si>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</si>
  <si>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</si>
  <si>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</si>
  <si>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</si>
  <si>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</si>
  <si>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</si>
  <si>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</si>
  <si>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</si>
  <si>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</si>
  <si>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</si>
  <si>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</si>
  <si>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</si>
  <si>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6214836224574083</t>
  </si>
  <si>
    <t>陈永兰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</si>
  <si>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</si>
  <si>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</si>
  <si>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</si>
  <si>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</si>
  <si>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</si>
  <si>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</si>
  <si>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</si>
  <si>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</si>
  <si>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</si>
  <si>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</si>
  <si>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</si>
  <si>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</si>
  <si>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</si>
  <si>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</si>
  <si>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</si>
  <si>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</si>
  <si>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</si>
  <si>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</si>
  <si>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6214831952082151</t>
  </si>
  <si>
    <t>夏冬华</t>
  </si>
  <si>
    <t>6214831952779863</t>
  </si>
  <si>
    <t>任月玲</t>
  </si>
  <si>
    <t>6214836220161562</t>
  </si>
  <si>
    <t>彭水芹</t>
  </si>
  <si>
    <t>招商银行乌鲁木齐经济技术开发区玄武湖路自贸支行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</si>
  <si>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</si>
  <si>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</si>
  <si>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</si>
  <si>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</si>
  <si>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</si>
  <si>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</si>
  <si>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</si>
  <si>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</si>
  <si>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</si>
  <si>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</si>
  <si>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</si>
  <si>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</si>
  <si>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</si>
  <si>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</si>
  <si>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</si>
  <si>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</si>
  <si>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</si>
  <si>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</si>
  <si>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</si>
  <si>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</si>
  <si>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</si>
  <si>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</si>
  <si>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</si>
  <si>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</si>
  <si>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</si>
  <si>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</si>
  <si>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6227003675080219461</t>
  </si>
  <si>
    <t>陈德琼</t>
  </si>
  <si>
    <t>四川省阆中支行</t>
  </si>
  <si>
    <t>6214839928805142</t>
  </si>
  <si>
    <t>裴秋月</t>
  </si>
  <si>
    <t>招生银行乌鲁木齐中山路支行</t>
  </si>
  <si>
    <t>6229478310030593847</t>
  </si>
  <si>
    <t>陈凤琴</t>
  </si>
  <si>
    <t>黄河农村商业银行灵武农村商业银行磁窑堡支行</t>
  </si>
  <si>
    <t>6214831951192969</t>
  </si>
  <si>
    <t>朱玉林</t>
  </si>
  <si>
    <t>招商银行友好北路支行</t>
  </si>
  <si>
    <t>6217213002006722857</t>
  </si>
  <si>
    <t>郑秀</t>
  </si>
  <si>
    <t>工商银行西大桥支行</t>
  </si>
  <si>
    <t>6214831951362091</t>
  </si>
  <si>
    <t>高国喜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</si>
</sst>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2"/>
      <color rgb="FFE40D1B"/>
      <name val="微软雅黑"/>
      <charset val="134"/>
    </font>
    <font>
      <sz val="12"/>
      <color theme="1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1"/>
      <color theme="1"/>
      <name val="微软雅黑"/>
      <charset val="134"/>
    </font>
    <font>
      <sz val="12"/>
      <name val="微软雅黑"/>
      <charset val="134"/>
    </font>
    <font>
      <sz val="11"/>
      <color rgb="FFFF0000"/>
      <name val="微软雅黑"/>
      <charset val="134"/>
    </font>
    <font>
      <b/>
      <sz val="1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" fillId="0" borderId="0" xfId="0" applyNumberFormat="1" applyFont="1" applyAlignment="1" quotePrefix="1">
      <alignment horizontal="left" vertical="center"/>
    </xf>
    <xf numFmtId="0" fontId="6" fillId="0" borderId="0" xfId="0" applyNumberFormat="1" applyFont="1" applyAlignment="1" quotePrefix="1">
      <alignment horizontal="left" vertical="center"/>
    </xf>
    <xf numFmtId="0" fontId="3" fillId="0" borderId="3" xfId="0" applyFont="1" applyBorder="1" applyAlignment="1" quotePrefix="1">
      <alignment horizontal="center" vertical="center"/>
    </xf>
    <xf numFmtId="0" fontId="6" fillId="0" borderId="0" xfId="0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2270;&#20070;&#39302;&#20154;&#21592;&#22522;&#26412;&#20449;&#24687;10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入职"/>
      <sheetName val="离职"/>
      <sheetName val="Sheet1"/>
    </sheetNames>
    <sheetDataSet>
      <sheetData sheetId="0"/>
      <sheetData sheetId="1">
        <row r="1">
          <cell r="A1" t="str">
            <v>姓名</v>
          </cell>
          <cell r="B1" t="str">
            <v>部门/服务中心</v>
          </cell>
          <cell r="C1" t="str">
            <v>职位</v>
          </cell>
          <cell r="D1" t="str">
            <v>入职时间</v>
          </cell>
          <cell r="E1" t="str">
            <v>合同类型</v>
          </cell>
          <cell r="F1" t="str">
            <v>离职时间</v>
          </cell>
          <cell r="G1" t="str">
            <v>员工状态</v>
          </cell>
          <cell r="H1" t="str">
            <v>转正日期</v>
          </cell>
          <cell r="I1" t="str">
            <v>年龄</v>
          </cell>
          <cell r="J1" t="str">
            <v>性别</v>
          </cell>
          <cell r="K1" t="str">
            <v>政治面貌</v>
          </cell>
          <cell r="L1" t="str">
            <v>婚姻状况</v>
          </cell>
          <cell r="M1" t="str">
            <v>民族</v>
          </cell>
          <cell r="N1" t="str">
            <v>身份证号</v>
          </cell>
          <cell r="O1" t="str">
            <v>身份证有效期起始日期</v>
          </cell>
          <cell r="P1" t="str">
            <v>身份证有效期终止日期</v>
          </cell>
          <cell r="Q1" t="str">
            <v>出生年月日</v>
          </cell>
          <cell r="R1" t="str">
            <v>身份证住址</v>
          </cell>
          <cell r="S1" t="str">
            <v>现住址</v>
          </cell>
          <cell r="T1" t="str">
            <v>联系电话</v>
          </cell>
        </row>
        <row r="2">
          <cell r="A2" t="str">
            <v>袁冰</v>
          </cell>
          <cell r="B2" t="str">
            <v>新疆图书馆</v>
          </cell>
          <cell r="C2" t="str">
            <v>排架员</v>
          </cell>
          <cell r="D2">
            <v>45842</v>
          </cell>
          <cell r="E2" t="str">
            <v>劳动合同</v>
          </cell>
          <cell r="F2">
            <v>45848</v>
          </cell>
          <cell r="G2" t="str">
            <v>离职</v>
          </cell>
          <cell r="H2">
            <v>23</v>
          </cell>
          <cell r="I2" t="str">
            <v>女</v>
          </cell>
          <cell r="J2" t="str">
            <v>群众</v>
          </cell>
          <cell r="K2" t="str">
            <v>未婚</v>
          </cell>
          <cell r="L2" t="str">
            <v>汉族</v>
          </cell>
          <cell r="M2" t="str">
            <v>650103200203210625</v>
          </cell>
        </row>
        <row r="2">
          <cell r="P2">
            <v>37336</v>
          </cell>
          <cell r="Q2" t="str">
            <v>乌鲁木齐市沙依巴克区钱塘江路38号西区67号楼3单元601号</v>
          </cell>
          <cell r="R2" t="str">
            <v>乌鲁木齐市沙依巴克区钱塘江路38号</v>
          </cell>
          <cell r="S2">
            <v>18195877820</v>
          </cell>
          <cell r="T2" t="str">
            <v>6236684530000932965</v>
          </cell>
        </row>
        <row r="3">
          <cell r="A3" t="str">
            <v>魏晓华</v>
          </cell>
          <cell r="B3" t="str">
            <v>新疆图书馆</v>
          </cell>
          <cell r="C3" t="str">
            <v>保洁</v>
          </cell>
          <cell r="D3">
            <v>45842</v>
          </cell>
          <cell r="E3" t="str">
            <v>劳务协议</v>
          </cell>
          <cell r="F3">
            <v>45848</v>
          </cell>
          <cell r="G3" t="str">
            <v>离职</v>
          </cell>
          <cell r="H3">
            <v>57</v>
          </cell>
          <cell r="I3" t="str">
            <v>女</v>
          </cell>
          <cell r="J3" t="str">
            <v>群众</v>
          </cell>
          <cell r="K3" t="str">
            <v>已婚</v>
          </cell>
          <cell r="L3" t="str">
            <v>汉族</v>
          </cell>
          <cell r="M3" t="str">
            <v>654201196812223226</v>
          </cell>
        </row>
        <row r="3">
          <cell r="P3">
            <v>25194</v>
          </cell>
          <cell r="Q3" t="str">
            <v>郑州市中原区颐和路172号4单元6号</v>
          </cell>
          <cell r="R3" t="str">
            <v>广汇京都小区</v>
          </cell>
          <cell r="S3">
            <v>18599096928</v>
          </cell>
          <cell r="T3" t="str">
            <v>6212263002009633473</v>
          </cell>
        </row>
        <row r="4">
          <cell r="A4" t="str">
            <v>吴淑艳</v>
          </cell>
          <cell r="B4" t="str">
            <v>新疆图书馆</v>
          </cell>
          <cell r="C4" t="str">
            <v>保洁</v>
          </cell>
          <cell r="D4">
            <v>45849</v>
          </cell>
          <cell r="E4" t="str">
            <v>劳务协议</v>
          </cell>
          <cell r="F4">
            <v>45861</v>
          </cell>
          <cell r="G4" t="str">
            <v>离职</v>
          </cell>
          <cell r="H4">
            <v>60</v>
          </cell>
          <cell r="I4" t="str">
            <v>女</v>
          </cell>
          <cell r="J4" t="str">
            <v>群众</v>
          </cell>
          <cell r="K4" t="str">
            <v>已婚</v>
          </cell>
          <cell r="L4" t="str">
            <v>蒙古</v>
          </cell>
          <cell r="M4" t="str">
            <v>216724146503071245</v>
          </cell>
        </row>
        <row r="4">
          <cell r="P4">
            <v>23808</v>
          </cell>
          <cell r="Q4" t="str">
            <v>辽宁省凌海市白台子乡王家窝铺村90号</v>
          </cell>
          <cell r="R4" t="str">
            <v>新市区第一网格上庄一巷105号</v>
          </cell>
          <cell r="S4">
            <v>18047606882</v>
          </cell>
          <cell r="T4" t="str">
            <v>6217213002016555883</v>
          </cell>
        </row>
        <row r="5">
          <cell r="A5" t="str">
            <v>杨才波</v>
          </cell>
          <cell r="B5" t="str">
            <v>新疆图书馆</v>
          </cell>
          <cell r="C5" t="str">
            <v>保安</v>
          </cell>
          <cell r="D5">
            <v>45842</v>
          </cell>
          <cell r="E5" t="str">
            <v>劳务承揽协议</v>
          </cell>
          <cell r="F5">
            <v>45856</v>
          </cell>
          <cell r="G5" t="str">
            <v>离职</v>
          </cell>
          <cell r="H5">
            <v>58</v>
          </cell>
          <cell r="I5" t="str">
            <v>男</v>
          </cell>
          <cell r="J5" t="str">
            <v>群众</v>
          </cell>
          <cell r="K5" t="str">
            <v>已婚</v>
          </cell>
          <cell r="L5" t="str">
            <v>汉族</v>
          </cell>
          <cell r="M5" t="str">
            <v>51012719671103127X</v>
          </cell>
        </row>
        <row r="5">
          <cell r="P5">
            <v>24779</v>
          </cell>
          <cell r="Q5" t="str">
            <v>乌鲁木齐市新市区北京南路1号21号楼2单元0202号</v>
          </cell>
          <cell r="R5" t="str">
            <v>乌鲁木齐沙依巴克区阿勒泰路30号附7号金川小区1号楼2单元601</v>
          </cell>
          <cell r="S5">
            <v>15292866139</v>
          </cell>
          <cell r="T5" t="str">
            <v>6214674540001687012</v>
          </cell>
        </row>
        <row r="6">
          <cell r="A6" t="str">
            <v>效继红</v>
          </cell>
          <cell r="B6" t="str">
            <v>新疆图书馆</v>
          </cell>
          <cell r="C6" t="str">
            <v>保安</v>
          </cell>
          <cell r="D6">
            <v>45842</v>
          </cell>
          <cell r="E6" t="str">
            <v>劳务承揽协议</v>
          </cell>
          <cell r="F6">
            <v>45863</v>
          </cell>
          <cell r="G6" t="str">
            <v>离职</v>
          </cell>
          <cell r="H6">
            <v>52</v>
          </cell>
          <cell r="I6" t="str">
            <v>女</v>
          </cell>
          <cell r="J6" t="str">
            <v>群众</v>
          </cell>
          <cell r="K6" t="str">
            <v>已婚</v>
          </cell>
          <cell r="L6" t="str">
            <v>汉族</v>
          </cell>
          <cell r="M6" t="str">
            <v>650106197310310028</v>
          </cell>
        </row>
        <row r="6">
          <cell r="P6">
            <v>26968</v>
          </cell>
          <cell r="Q6" t="str">
            <v>乌鲁木齐市头屯河区魏泸滩路131号楼3单元402号</v>
          </cell>
          <cell r="R6" t="str">
            <v>乌鲁木齐沙区红庙子路8号栋501</v>
          </cell>
          <cell r="S6">
            <v>18160695191</v>
          </cell>
          <cell r="T6" t="str">
            <v>6227004530305096773</v>
          </cell>
        </row>
        <row r="7">
          <cell r="A7" t="str">
            <v>赵华</v>
          </cell>
          <cell r="B7" t="str">
            <v>新疆图书馆</v>
          </cell>
          <cell r="C7" t="str">
            <v>保洁</v>
          </cell>
          <cell r="D7">
            <v>45842</v>
          </cell>
          <cell r="E7" t="str">
            <v>劳务承揽协议</v>
          </cell>
          <cell r="F7">
            <v>45861</v>
          </cell>
          <cell r="G7" t="str">
            <v>离职</v>
          </cell>
          <cell r="H7">
            <v>57</v>
          </cell>
          <cell r="I7" t="str">
            <v>女</v>
          </cell>
          <cell r="J7" t="str">
            <v>群众</v>
          </cell>
          <cell r="K7" t="str">
            <v>已婚</v>
          </cell>
          <cell r="L7" t="str">
            <v>汉族</v>
          </cell>
          <cell r="M7" t="str">
            <v>652322196808174025</v>
          </cell>
        </row>
        <row r="7">
          <cell r="P7">
            <v>25067</v>
          </cell>
          <cell r="Q7" t="str">
            <v>乌鲁木齐市新市区北京南路3号5号楼3单元203号</v>
          </cell>
          <cell r="R7" t="str">
            <v>乌鲁木齐市新市区北京南路3号5号楼3单元203号</v>
          </cell>
          <cell r="S7">
            <v>15699168536</v>
          </cell>
          <cell r="T7" t="str">
            <v>6214674550002051118</v>
          </cell>
        </row>
        <row r="8">
          <cell r="A8" t="str">
            <v>冯福德</v>
          </cell>
          <cell r="B8" t="str">
            <v>新疆图书馆</v>
          </cell>
          <cell r="C8" t="str">
            <v>保安</v>
          </cell>
          <cell r="D8">
            <v>45841</v>
          </cell>
          <cell r="E8" t="str">
            <v>劳务承揽协议</v>
          </cell>
          <cell r="F8">
            <v>45842</v>
          </cell>
          <cell r="G8" t="str">
            <v>离职</v>
          </cell>
          <cell r="H8">
            <v>56</v>
          </cell>
          <cell r="I8" t="str">
            <v>男</v>
          </cell>
          <cell r="J8" t="str">
            <v>群众</v>
          </cell>
          <cell r="K8" t="str">
            <v>已婚</v>
          </cell>
          <cell r="L8" t="str">
            <v>汉族</v>
          </cell>
          <cell r="M8" t="str">
            <v>622627196910232618</v>
          </cell>
        </row>
        <row r="8">
          <cell r="P8">
            <v>25499</v>
          </cell>
          <cell r="Q8" t="str">
            <v>甘肃省西和县西高山乡冯坪村27号</v>
          </cell>
          <cell r="R8" t="str">
            <v>乌鲁木齐新市区春天雅居一期10号楼104房</v>
          </cell>
          <cell r="S8">
            <v>13579239278</v>
          </cell>
          <cell r="T8" t="str">
            <v>6214831950306735</v>
          </cell>
        </row>
        <row r="9">
          <cell r="A9" t="str">
            <v>孙小莉</v>
          </cell>
          <cell r="B9" t="str">
            <v>新疆图书馆</v>
          </cell>
          <cell r="C9" t="str">
            <v>保洁</v>
          </cell>
          <cell r="D9">
            <v>45860</v>
          </cell>
          <cell r="E9" t="str">
            <v>劳务协议</v>
          </cell>
          <cell r="F9">
            <v>45880</v>
          </cell>
          <cell r="G9" t="str">
            <v>离职</v>
          </cell>
          <cell r="H9">
            <v>55</v>
          </cell>
          <cell r="I9" t="str">
            <v>女</v>
          </cell>
          <cell r="J9" t="str">
            <v>群众</v>
          </cell>
          <cell r="K9" t="str">
            <v>已婚</v>
          </cell>
          <cell r="L9" t="str">
            <v>汉族</v>
          </cell>
          <cell r="M9" t="str">
            <v>650104196912133324</v>
          </cell>
        </row>
        <row r="9">
          <cell r="P9">
            <v>25550</v>
          </cell>
          <cell r="Q9" t="str">
            <v>乌鲁木齐市天山区瓷厂巷34号楼1单元302号</v>
          </cell>
          <cell r="R9" t="str">
            <v>乌鲁木齐市新市区四平路锦绣年华小区</v>
          </cell>
          <cell r="S9">
            <v>18709917638</v>
          </cell>
          <cell r="T9" t="str">
            <v>6214839922083472</v>
          </cell>
        </row>
        <row r="10">
          <cell r="A10" t="str">
            <v>祖丽胡玛尔·艾力</v>
          </cell>
          <cell r="B10" t="str">
            <v>新疆图书馆</v>
          </cell>
          <cell r="C10" t="str">
            <v>排架员</v>
          </cell>
          <cell r="D10">
            <v>45864</v>
          </cell>
          <cell r="E10" t="str">
            <v>劳务协议</v>
          </cell>
          <cell r="F10">
            <v>45901</v>
          </cell>
          <cell r="G10" t="str">
            <v>离职</v>
          </cell>
          <cell r="H10">
            <v>23</v>
          </cell>
          <cell r="I10" t="str">
            <v>女</v>
          </cell>
          <cell r="J10" t="str">
            <v>群众</v>
          </cell>
          <cell r="K10" t="str">
            <v>未婚</v>
          </cell>
          <cell r="L10" t="str">
            <v>维吾尔族</v>
          </cell>
          <cell r="M10" t="str">
            <v>652923200207244129</v>
          </cell>
        </row>
        <row r="10">
          <cell r="P10">
            <v>37461</v>
          </cell>
          <cell r="Q10" t="str">
            <v>新疆库车县墩阔坦镇央艾日客村二组008号</v>
          </cell>
          <cell r="R10" t="str">
            <v>新疆农业厅家属院</v>
          </cell>
          <cell r="S10">
            <v>18197602903</v>
          </cell>
          <cell r="T10" t="str">
            <v>6212263012006169660</v>
          </cell>
        </row>
        <row r="11">
          <cell r="A11" t="str">
            <v>苑枫翎</v>
          </cell>
          <cell r="B11" t="str">
            <v>新疆图书馆</v>
          </cell>
          <cell r="C11" t="str">
            <v>保洁</v>
          </cell>
          <cell r="D11">
            <v>45839</v>
          </cell>
          <cell r="E11" t="str">
            <v>劳务协议</v>
          </cell>
          <cell r="F11">
            <v>45901</v>
          </cell>
          <cell r="G11" t="str">
            <v>离职</v>
          </cell>
          <cell r="H11">
            <v>57</v>
          </cell>
          <cell r="I11" t="str">
            <v>女</v>
          </cell>
          <cell r="J11" t="str">
            <v>群众</v>
          </cell>
          <cell r="K11" t="str">
            <v>已婚</v>
          </cell>
          <cell r="L11" t="str">
            <v>汉族</v>
          </cell>
          <cell r="M11" t="str">
            <v>650102196809200629</v>
          </cell>
        </row>
        <row r="11">
          <cell r="P11">
            <v>25101</v>
          </cell>
          <cell r="Q11" t="str">
            <v>乌鲁木齐市沙依巴克区巴州路8号6号楼6单元201号</v>
          </cell>
          <cell r="R11" t="str">
            <v>乌鲁木齐市沙依巴克区巴州路8号6号楼6单元201号</v>
          </cell>
          <cell r="S11">
            <v>15276739870</v>
          </cell>
          <cell r="T11" t="str">
            <v>6217518820000130393</v>
          </cell>
        </row>
        <row r="12">
          <cell r="A12" t="str">
            <v>周强</v>
          </cell>
          <cell r="B12" t="str">
            <v>新疆图书馆</v>
          </cell>
          <cell r="C12" t="str">
            <v>保安</v>
          </cell>
          <cell r="D12">
            <v>45839</v>
          </cell>
          <cell r="E12" t="str">
            <v>劳务承揽协议</v>
          </cell>
          <cell r="F12">
            <v>45895</v>
          </cell>
          <cell r="G12" t="str">
            <v>离职</v>
          </cell>
          <cell r="H12">
            <v>56</v>
          </cell>
          <cell r="I12" t="str">
            <v>男</v>
          </cell>
          <cell r="J12" t="str">
            <v>群众</v>
          </cell>
          <cell r="K12" t="str">
            <v>已婚</v>
          </cell>
          <cell r="L12" t="str">
            <v>汉族</v>
          </cell>
          <cell r="M12" t="str">
            <v>650106196910020011</v>
          </cell>
        </row>
        <row r="12">
          <cell r="P12">
            <v>25478</v>
          </cell>
          <cell r="Q12" t="str">
            <v>乌鲁木齐沙依巴克区阿勒泰路2号附2号2号楼1单元502</v>
          </cell>
          <cell r="R12" t="str">
            <v>乌鲁木齐沙依巴克区阿勒泰路2号附2号2号楼1单元502</v>
          </cell>
          <cell r="S12">
            <v>17726832118</v>
          </cell>
          <cell r="T12" t="str">
            <v>6227004540302607753</v>
          </cell>
        </row>
        <row r="13">
          <cell r="A13" t="str">
            <v>王东生</v>
          </cell>
          <cell r="B13" t="str">
            <v>新疆图书馆</v>
          </cell>
          <cell r="C13" t="str">
            <v>保洁</v>
          </cell>
          <cell r="D13">
            <v>45838</v>
          </cell>
          <cell r="E13" t="str">
            <v>劳务协议</v>
          </cell>
          <cell r="F13">
            <v>45882</v>
          </cell>
          <cell r="G13" t="str">
            <v>离职</v>
          </cell>
          <cell r="H13">
            <v>62</v>
          </cell>
          <cell r="I13" t="str">
            <v>男</v>
          </cell>
          <cell r="J13" t="str">
            <v>群众</v>
          </cell>
          <cell r="K13" t="str">
            <v>已婚</v>
          </cell>
          <cell r="L13" t="str">
            <v>汉族</v>
          </cell>
          <cell r="M13" t="str">
            <v>65010219631224161X</v>
          </cell>
        </row>
        <row r="13">
          <cell r="P13">
            <v>23369</v>
          </cell>
          <cell r="Q13" t="str">
            <v>乌鲁木齐市水磨沟区红山路一巷900号附253号</v>
          </cell>
          <cell r="R13" t="str">
            <v>天山区河滩南路1310号</v>
          </cell>
          <cell r="S13">
            <v>18167978981</v>
          </cell>
          <cell r="T13" t="str">
            <v>6214831952591532</v>
          </cell>
        </row>
        <row r="14">
          <cell r="A14" t="str">
            <v>顾辉</v>
          </cell>
          <cell r="B14" t="str">
            <v>新疆图书馆</v>
          </cell>
          <cell r="C14" t="str">
            <v>保安</v>
          </cell>
          <cell r="D14">
            <v>45842</v>
          </cell>
          <cell r="E14" t="str">
            <v>劳务承揽协议</v>
          </cell>
          <cell r="F14">
            <v>45894</v>
          </cell>
          <cell r="G14" t="str">
            <v>离职</v>
          </cell>
          <cell r="H14">
            <v>56</v>
          </cell>
          <cell r="I14" t="str">
            <v>男</v>
          </cell>
          <cell r="J14" t="str">
            <v>群众</v>
          </cell>
          <cell r="K14" t="str">
            <v>已婚</v>
          </cell>
          <cell r="L14" t="str">
            <v>汉族</v>
          </cell>
          <cell r="M14" t="str">
            <v>652101196907280936</v>
          </cell>
        </row>
        <row r="14">
          <cell r="P14">
            <v>25412</v>
          </cell>
          <cell r="Q14" t="str">
            <v>新疆吐鲁番市七泉湖镇车站社区共建路</v>
          </cell>
          <cell r="R14" t="str">
            <v>新疆乌鲁木齐市沙依巴克区泰翔夏小区</v>
          </cell>
          <cell r="S14">
            <v>15739529037</v>
          </cell>
          <cell r="T14" t="str">
            <v>6217898300001112351</v>
          </cell>
        </row>
        <row r="15">
          <cell r="A15" t="str">
            <v>安建梅</v>
          </cell>
          <cell r="B15" t="str">
            <v>新疆图书馆</v>
          </cell>
          <cell r="C15" t="str">
            <v>保洁</v>
          </cell>
          <cell r="D15">
            <v>45842</v>
          </cell>
          <cell r="E15" t="str">
            <v>劳动合同</v>
          </cell>
          <cell r="F15">
            <v>45889</v>
          </cell>
          <cell r="G15" t="str">
            <v>离职</v>
          </cell>
          <cell r="H15">
            <v>52</v>
          </cell>
          <cell r="I15" t="str">
            <v>女</v>
          </cell>
          <cell r="J15" t="str">
            <v>群众</v>
          </cell>
          <cell r="K15" t="str">
            <v>已婚</v>
          </cell>
          <cell r="L15" t="str">
            <v>汉族</v>
          </cell>
          <cell r="M15" t="str">
            <v>65410119730124098X</v>
          </cell>
        </row>
        <row r="15">
          <cell r="P15">
            <v>26688</v>
          </cell>
          <cell r="Q15" t="str">
            <v>乌鲁木齐市新市区北京南路86号政府家属院5号楼2单元501</v>
          </cell>
          <cell r="R15" t="str">
            <v>乌鲁木齐市新市区北京南路86号政府家属院5号楼2单元501</v>
          </cell>
          <cell r="S15">
            <v>13689933891</v>
          </cell>
          <cell r="T15" t="str">
            <v>6214674530001411380</v>
          </cell>
        </row>
        <row r="16">
          <cell r="A16" t="str">
            <v>谢武</v>
          </cell>
          <cell r="B16" t="str">
            <v>新疆图书馆</v>
          </cell>
          <cell r="C16" t="str">
            <v>保安</v>
          </cell>
          <cell r="D16">
            <v>45847</v>
          </cell>
          <cell r="E16" t="str">
            <v>劳务承揽协议</v>
          </cell>
          <cell r="F16">
            <v>45904</v>
          </cell>
          <cell r="G16" t="str">
            <v>离职</v>
          </cell>
          <cell r="H16">
            <v>54</v>
          </cell>
          <cell r="I16" t="str">
            <v>男</v>
          </cell>
          <cell r="J16" t="str">
            <v>群众</v>
          </cell>
          <cell r="K16" t="str">
            <v>已婚</v>
          </cell>
          <cell r="L16" t="str">
            <v>汉族</v>
          </cell>
          <cell r="M16" t="str">
            <v>650104197106282514</v>
          </cell>
        </row>
        <row r="16">
          <cell r="P16">
            <v>26112</v>
          </cell>
          <cell r="Q16" t="str">
            <v>乌鲁木齐市新市区北京北路48号1号楼4单元602</v>
          </cell>
          <cell r="R16" t="str">
            <v>乌鲁木齐市新市区北京北路48号1号楼4单元602</v>
          </cell>
          <cell r="S16">
            <v>13609928170</v>
          </cell>
          <cell r="T16" t="str">
            <v>6214831950569969</v>
          </cell>
        </row>
        <row r="17">
          <cell r="A17" t="str">
            <v>柔鲜古丽·图尔荪</v>
          </cell>
          <cell r="B17" t="str">
            <v>新疆图书馆</v>
          </cell>
          <cell r="C17" t="str">
            <v>排架员</v>
          </cell>
          <cell r="D17">
            <v>45842</v>
          </cell>
          <cell r="E17" t="str">
            <v>劳动合同</v>
          </cell>
          <cell r="F17">
            <v>45911</v>
          </cell>
          <cell r="G17" t="str">
            <v>离职</v>
          </cell>
          <cell r="H17">
            <v>33</v>
          </cell>
          <cell r="I17" t="str">
            <v>女</v>
          </cell>
          <cell r="J17" t="str">
            <v>群众</v>
          </cell>
          <cell r="K17" t="str">
            <v>已婚</v>
          </cell>
          <cell r="L17" t="str">
            <v>维吾尔族</v>
          </cell>
          <cell r="M17" t="str">
            <v>65292719920503358X</v>
          </cell>
        </row>
        <row r="17">
          <cell r="P17">
            <v>33727</v>
          </cell>
          <cell r="Q17" t="str">
            <v>新疆乌什县依麻木镇托万克麦盖提村4组060号</v>
          </cell>
          <cell r="R17" t="str">
            <v>天山区乌鲁木齐民主路山西巷子17号4单元402</v>
          </cell>
          <cell r="S17">
            <v>15209970869</v>
          </cell>
          <cell r="T17" t="str">
            <v>6217004530014928648</v>
          </cell>
        </row>
        <row r="18">
          <cell r="A18" t="str">
            <v>秦玉良</v>
          </cell>
          <cell r="B18" t="str">
            <v>新疆图书馆</v>
          </cell>
          <cell r="C18" t="str">
            <v>保安</v>
          </cell>
          <cell r="D18">
            <v>45901</v>
          </cell>
          <cell r="E18" t="str">
            <v>劳务承揽协议</v>
          </cell>
          <cell r="F18">
            <v>45921</v>
          </cell>
          <cell r="G18" t="str">
            <v>离职</v>
          </cell>
          <cell r="H18">
            <v>57</v>
          </cell>
          <cell r="I18" t="str">
            <v>男</v>
          </cell>
          <cell r="J18" t="str">
            <v>群众</v>
          </cell>
          <cell r="K18" t="str">
            <v>已婚</v>
          </cell>
          <cell r="L18" t="str">
            <v>汉族</v>
          </cell>
          <cell r="M18" t="str">
            <v>652301196808176475</v>
          </cell>
        </row>
        <row r="18">
          <cell r="P18">
            <v>25067</v>
          </cell>
          <cell r="Q18" t="str">
            <v>新疆五家渠市103团驻乌市三宫建材化工厂250号</v>
          </cell>
          <cell r="R18" t="str">
            <v>新疆五家渠市103团驻乌市三宫建材化工厂250号</v>
          </cell>
          <cell r="S18">
            <v>18195902510</v>
          </cell>
          <cell r="T18" t="str">
            <v>6217004530012541450</v>
          </cell>
        </row>
        <row r="19">
          <cell r="A19" t="str">
            <v>陈孝义</v>
          </cell>
          <cell r="B19" t="str">
            <v>新疆图书馆</v>
          </cell>
          <cell r="C19" t="str">
            <v>保安</v>
          </cell>
          <cell r="D19">
            <v>45838</v>
          </cell>
          <cell r="E19" t="str">
            <v>劳务承揽协议</v>
          </cell>
          <cell r="F19">
            <v>45922</v>
          </cell>
          <cell r="G19" t="str">
            <v>离职</v>
          </cell>
          <cell r="H19">
            <v>57</v>
          </cell>
          <cell r="I19" t="str">
            <v>男</v>
          </cell>
          <cell r="J19" t="str">
            <v>群众</v>
          </cell>
          <cell r="K19" t="str">
            <v>已婚</v>
          </cell>
          <cell r="L19" t="str">
            <v>汉族</v>
          </cell>
          <cell r="M19" t="str">
            <v>152824196803183610</v>
          </cell>
        </row>
        <row r="19">
          <cell r="P19">
            <v>24915</v>
          </cell>
          <cell r="Q19" t="str">
            <v>乌鲁木齐市沙依巴克区平顶山东二路00号附46号</v>
          </cell>
          <cell r="R19" t="str">
            <v>乌鲁木齐市沙依巴克区平顶山东二路00号附46号</v>
          </cell>
          <cell r="S19">
            <v>18199872616</v>
          </cell>
          <cell r="T19" t="str">
            <v>6217004530005201252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D29" sqref="D29"/>
    </sheetView>
  </sheetViews>
  <sheetFormatPr defaultColWidth="9" defaultRowHeight="16.5" outlineLevelCol="5"/>
  <cols>
    <col min="1" max="1" width="24.75" style="28" customWidth="1"/>
    <col min="2" max="2" width="22.25" style="29" customWidth="1"/>
    <col min="3" max="3" width="13.625" style="29" customWidth="1"/>
    <col min="4" max="5" width="46.25" style="28" customWidth="1"/>
    <col min="6" max="6" width="22.5" style="30" customWidth="1"/>
  </cols>
  <sheetData>
    <row r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</row>
    <row r="2" customFormat="1" spans="1:6">
      <c r="A2" s="38" t="s">
        <v>6</v>
      </c>
      <c r="B2" s="31" t="s">
        <v>7</v>
      </c>
      <c r="C2" s="29">
        <v>3600</v>
      </c>
      <c r="D2" s="28" t="s">
        <v>8</v>
      </c>
      <c r="E2" s="28" t="s">
        <v>8</v>
      </c>
      <c r="F2" s="29">
        <v>20</v>
      </c>
    </row>
    <row r="3" customFormat="1" spans="1:6">
      <c r="A3" s="38" t="s">
        <v>9</v>
      </c>
      <c r="B3" s="31" t="s">
        <v>10</v>
      </c>
      <c r="C3" s="29">
        <v>3300</v>
      </c>
      <c r="D3" s="28" t="s">
        <v>11</v>
      </c>
      <c r="E3" s="28" t="s">
        <v>11</v>
      </c>
      <c r="F3" s="29">
        <v>20</v>
      </c>
    </row>
    <row r="4" customFormat="1" spans="1:6">
      <c r="A4" s="38" t="s">
        <v>12</v>
      </c>
      <c r="B4" s="31" t="s">
        <v>13</v>
      </c>
      <c r="C4" s="29">
        <v>3300</v>
      </c>
      <c r="D4" s="28" t="s">
        <v>14</v>
      </c>
      <c r="E4" s="28" t="s">
        <v>14</v>
      </c>
      <c r="F4" s="29">
        <v>20</v>
      </c>
    </row>
    <row r="5" s="2" customFormat="1" spans="1:6">
      <c r="A5" s="39" t="s">
        <v>15</v>
      </c>
      <c r="B5" s="33" t="s">
        <v>16</v>
      </c>
      <c r="C5" s="29">
        <v>3600</v>
      </c>
      <c r="D5" s="32" t="s">
        <v>17</v>
      </c>
      <c r="E5" s="32" t="s">
        <v>17</v>
      </c>
      <c r="F5" s="29">
        <v>20</v>
      </c>
    </row>
    <row r="6" customFormat="1" spans="1:6">
      <c r="A6" s="38" t="s">
        <v>18</v>
      </c>
      <c r="B6" s="31" t="s">
        <v>19</v>
      </c>
      <c r="C6" s="29">
        <v>3600</v>
      </c>
      <c r="D6" s="28" t="s">
        <v>17</v>
      </c>
      <c r="E6" s="28" t="s">
        <v>17</v>
      </c>
      <c r="F6" s="29">
        <v>20</v>
      </c>
    </row>
    <row r="7" customFormat="1" spans="1:6">
      <c r="A7" s="38" t="s">
        <v>20</v>
      </c>
      <c r="B7" s="34" t="s">
        <v>21</v>
      </c>
      <c r="C7" s="29">
        <v>3600</v>
      </c>
      <c r="D7" s="28" t="s">
        <v>22</v>
      </c>
      <c r="E7" s="28" t="s">
        <v>22</v>
      </c>
      <c r="F7" s="29">
        <v>20</v>
      </c>
    </row>
    <row r="8" customFormat="1" spans="1:6">
      <c r="A8" s="38" t="s">
        <v>23</v>
      </c>
      <c r="B8" s="33" t="s">
        <v>24</v>
      </c>
      <c r="C8" s="29">
        <v>3300</v>
      </c>
      <c r="D8" s="28" t="s">
        <v>25</v>
      </c>
      <c r="E8" s="28" t="s">
        <v>25</v>
      </c>
      <c r="F8" s="29">
        <v>20</v>
      </c>
    </row>
    <row r="9" customFormat="1" spans="1:6">
      <c r="A9" s="38" t="s">
        <v>26</v>
      </c>
      <c r="B9" s="34" t="s">
        <v>27</v>
      </c>
      <c r="C9" s="29">
        <v>1300</v>
      </c>
      <c r="D9" s="28" t="s">
        <v>28</v>
      </c>
      <c r="E9" s="28" t="s">
        <v>28</v>
      </c>
      <c r="F9" s="29">
        <v>20</v>
      </c>
    </row>
    <row r="10" customFormat="1" spans="1:6">
      <c r="A10" s="38" t="s">
        <v>29</v>
      </c>
      <c r="B10" s="34" t="s">
        <v>30</v>
      </c>
      <c r="C10" s="29">
        <v>3600</v>
      </c>
      <c r="D10" s="28" t="s">
        <v>31</v>
      </c>
      <c r="E10" s="28" t="s">
        <v>31</v>
      </c>
      <c r="F10" s="29">
        <v>20</v>
      </c>
    </row>
    <row r="11" customFormat="1" spans="1:6">
      <c r="A11" s="38" t="s">
        <v>32</v>
      </c>
      <c r="B11" s="34" t="s">
        <v>33</v>
      </c>
      <c r="C11" s="29">
        <v>3600</v>
      </c>
      <c r="D11" s="28" t="s">
        <v>34</v>
      </c>
      <c r="E11" s="28" t="s">
        <v>34</v>
      </c>
      <c r="F11" s="29">
        <v>20</v>
      </c>
    </row>
    <row r="12" customFormat="1" spans="1:6">
      <c r="A12" s="38" t="s">
        <v>35</v>
      </c>
      <c r="B12" s="34" t="s">
        <v>36</v>
      </c>
      <c r="C12" s="29">
        <v>3300</v>
      </c>
      <c r="D12" s="28" t="s">
        <v>37</v>
      </c>
      <c r="E12" s="28" t="s">
        <v>37</v>
      </c>
      <c r="F12" s="29">
        <v>20</v>
      </c>
    </row>
    <row r="13" customFormat="1" spans="1:6">
      <c r="A13" s="38" t="s">
        <v>38</v>
      </c>
      <c r="B13" s="34" t="s">
        <v>39</v>
      </c>
      <c r="C13" s="29">
        <v>3300</v>
      </c>
      <c r="D13" s="28" t="s">
        <v>40</v>
      </c>
      <c r="E13" s="28" t="s">
        <v>40</v>
      </c>
      <c r="F13" s="29">
        <v>20</v>
      </c>
    </row>
    <row r="14" customFormat="1" spans="1:6">
      <c r="A14" s="38" t="s">
        <v>41</v>
      </c>
      <c r="B14" s="34" t="s">
        <v>42</v>
      </c>
      <c r="C14" s="29">
        <v>3300</v>
      </c>
      <c r="D14" s="28" t="s">
        <v>43</v>
      </c>
      <c r="E14" s="28" t="s">
        <v>43</v>
      </c>
      <c r="F14" s="29">
        <v>20</v>
      </c>
    </row>
    <row r="15" customFormat="1" spans="1:6">
      <c r="A15" s="38" t="s">
        <v>44</v>
      </c>
      <c r="B15" s="34" t="s">
        <v>45</v>
      </c>
      <c r="C15" s="29">
        <v>3300</v>
      </c>
      <c r="D15" s="28" t="s">
        <v>46</v>
      </c>
      <c r="E15" s="28" t="s">
        <v>46</v>
      </c>
      <c r="F15" s="29">
        <v>20</v>
      </c>
    </row>
    <row r="16" customFormat="1" spans="1:6">
      <c r="A16" s="38" t="s">
        <v>47</v>
      </c>
      <c r="B16" s="34" t="s">
        <v>48</v>
      </c>
      <c r="C16" s="29">
        <v>3100</v>
      </c>
      <c r="D16" s="28" t="s">
        <v>49</v>
      </c>
      <c r="E16" s="28" t="s">
        <v>49</v>
      </c>
      <c r="F16" s="29">
        <v>20</v>
      </c>
    </row>
    <row r="17" customFormat="1" spans="1:6">
      <c r="A17" s="38" t="s">
        <v>50</v>
      </c>
      <c r="B17" s="34" t="s">
        <v>51</v>
      </c>
      <c r="C17" s="29">
        <v>1386.67</v>
      </c>
      <c r="D17" s="28" t="s">
        <v>52</v>
      </c>
      <c r="E17" s="28" t="s">
        <v>52</v>
      </c>
      <c r="F17" s="29">
        <v>20</v>
      </c>
    </row>
    <row r="18" customFormat="1" spans="1:6">
      <c r="A18" s="38" t="s">
        <v>53</v>
      </c>
      <c r="B18" s="34" t="s">
        <v>54</v>
      </c>
      <c r="C18" s="29">
        <v>4300</v>
      </c>
      <c r="D18" s="28" t="s">
        <v>55</v>
      </c>
      <c r="E18" s="28" t="s">
        <v>55</v>
      </c>
      <c r="F18" s="29">
        <v>20</v>
      </c>
    </row>
    <row r="19" customFormat="1" spans="1:6">
      <c r="A19" s="38" t="s">
        <v>56</v>
      </c>
      <c r="B19" s="34" t="s">
        <v>57</v>
      </c>
      <c r="C19" s="29">
        <v>3300</v>
      </c>
      <c r="D19" s="28" t="s">
        <v>17</v>
      </c>
      <c r="E19" s="28" t="s">
        <v>17</v>
      </c>
      <c r="F19" s="29">
        <v>20</v>
      </c>
    </row>
    <row r="20" customFormat="1" spans="1:6">
      <c r="A20" s="38" t="s">
        <v>58</v>
      </c>
      <c r="B20" s="34" t="s">
        <v>59</v>
      </c>
      <c r="C20" s="29">
        <v>1200</v>
      </c>
      <c r="D20" s="28" t="s">
        <v>60</v>
      </c>
      <c r="E20" s="28" t="s">
        <v>60</v>
      </c>
      <c r="F20" s="29">
        <v>20</v>
      </c>
    </row>
    <row r="21" s="2" customFormat="1" spans="1:6">
      <c r="A21" s="39" t="s">
        <v>61</v>
      </c>
      <c r="B21" s="35" t="s">
        <v>62</v>
      </c>
      <c r="C21" s="29">
        <v>3100</v>
      </c>
      <c r="D21" s="32" t="s">
        <v>63</v>
      </c>
      <c r="E21" s="32" t="s">
        <v>63</v>
      </c>
      <c r="F21" s="36">
        <v>20</v>
      </c>
    </row>
    <row r="22" customFormat="1" spans="1:6">
      <c r="A22" s="38" t="s">
        <v>64</v>
      </c>
      <c r="B22" s="34" t="s">
        <v>65</v>
      </c>
      <c r="C22" s="29">
        <v>3100</v>
      </c>
      <c r="D22" s="28" t="s">
        <v>66</v>
      </c>
      <c r="E22" s="28" t="s">
        <v>66</v>
      </c>
      <c r="F22" s="29">
        <v>20</v>
      </c>
    </row>
    <row r="23" spans="3:6">
      <c r="C23" s="37">
        <f>SUM(C2:C22)</f>
        <v>65486.67</v>
      </c>
      <c r="F23" s="37">
        <f>SUM(F2:F22)</f>
        <v>420</v>
      </c>
    </row>
  </sheetData>
  <autoFilter xmlns:etc="http://www.wps.cn/officeDocument/2017/etCustomData" ref="A1:F23" etc:filterBottomFollowUsedRange="0">
    <extLst/>
  </autoFilter>
  <dataValidations count="1">
    <dataValidation type="list" allowBlank="1" showInputMessage="1" sqref="D5:E5 D2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8" orientation="portrait"/>
  <headerFooter/>
  <ignoredErrors>
    <ignoredError sqref="A2:A22" numberStoredAsText="1"/>
    <ignoredError sqref="D5:E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C24" sqref="C24"/>
    </sheetView>
  </sheetViews>
  <sheetFormatPr defaultColWidth="9" defaultRowHeight="16.5" outlineLevelRow="6" outlineLevelCol="6"/>
  <cols>
    <col min="1" max="1" width="6.875" style="5" customWidth="1"/>
    <col min="2" max="2" width="13.375" style="5" customWidth="1"/>
    <col min="3" max="3" width="22.875" style="5" customWidth="1"/>
    <col min="4" max="4" width="24.75" style="5" customWidth="1"/>
    <col min="5" max="5" width="12.875" style="5" customWidth="1"/>
    <col min="6" max="6" width="17.125" style="5" customWidth="1"/>
    <col min="7" max="7" width="12.875" style="5" customWidth="1"/>
  </cols>
  <sheetData>
    <row r="1" ht="34" customHeight="1" spans="1:7">
      <c r="A1" s="26" t="s">
        <v>67</v>
      </c>
      <c r="B1" s="26" t="s">
        <v>68</v>
      </c>
      <c r="C1" s="26" t="s">
        <v>69</v>
      </c>
      <c r="D1" s="26" t="s">
        <v>70</v>
      </c>
      <c r="E1" s="26" t="s">
        <v>71</v>
      </c>
      <c r="F1" s="26" t="s">
        <v>72</v>
      </c>
      <c r="G1" s="26" t="s">
        <v>73</v>
      </c>
    </row>
    <row r="2" ht="34" customHeight="1" spans="1:7">
      <c r="A2" s="26">
        <v>1</v>
      </c>
      <c r="B2" s="26" t="s">
        <v>74</v>
      </c>
      <c r="C2" s="40" t="s">
        <v>75</v>
      </c>
      <c r="D2" s="40" t="s">
        <v>76</v>
      </c>
      <c r="E2" s="26" t="s">
        <v>77</v>
      </c>
      <c r="F2" s="26">
        <v>5000</v>
      </c>
      <c r="G2" s="26">
        <v>20</v>
      </c>
    </row>
    <row r="3" ht="34" customHeight="1" spans="1:7">
      <c r="A3" s="26">
        <v>2</v>
      </c>
      <c r="B3" s="26" t="s">
        <v>78</v>
      </c>
      <c r="C3" s="40" t="s">
        <v>79</v>
      </c>
      <c r="D3" s="40" t="s">
        <v>80</v>
      </c>
      <c r="E3" s="26" t="s">
        <v>77</v>
      </c>
      <c r="F3" s="26">
        <v>5000</v>
      </c>
      <c r="G3" s="26">
        <v>20</v>
      </c>
    </row>
    <row r="4" ht="34" customHeight="1" spans="1:7">
      <c r="A4" s="26">
        <v>3</v>
      </c>
      <c r="B4" s="26" t="s">
        <v>81</v>
      </c>
      <c r="C4" s="40" t="s">
        <v>82</v>
      </c>
      <c r="D4" s="40" t="s">
        <v>83</v>
      </c>
      <c r="E4" s="26" t="s">
        <v>77</v>
      </c>
      <c r="F4" s="26">
        <v>5000</v>
      </c>
      <c r="G4" s="26">
        <v>20</v>
      </c>
    </row>
    <row r="5" ht="34" customHeight="1" spans="1:7">
      <c r="A5" s="26">
        <v>4</v>
      </c>
      <c r="B5" s="26" t="s">
        <v>84</v>
      </c>
      <c r="C5" s="40" t="s">
        <v>85</v>
      </c>
      <c r="D5" s="40" t="s">
        <v>86</v>
      </c>
      <c r="E5" s="26" t="s">
        <v>87</v>
      </c>
      <c r="F5" s="26">
        <v>5000</v>
      </c>
      <c r="G5" s="26">
        <v>20</v>
      </c>
    </row>
    <row r="6" ht="34" customHeight="1" spans="1:7">
      <c r="A6" s="26">
        <v>5</v>
      </c>
      <c r="B6" s="26" t="s">
        <v>88</v>
      </c>
      <c r="C6" s="40" t="s">
        <v>89</v>
      </c>
      <c r="D6" s="26" t="s">
        <v>90</v>
      </c>
      <c r="E6" s="26" t="s">
        <v>87</v>
      </c>
      <c r="F6" s="26">
        <v>5000</v>
      </c>
      <c r="G6" s="26">
        <v>20</v>
      </c>
    </row>
    <row r="7" spans="1:7">
      <c r="A7" s="26"/>
      <c r="B7" s="26"/>
      <c r="C7" s="26"/>
      <c r="D7" s="26"/>
      <c r="E7" s="26"/>
      <c r="F7" s="27">
        <f>SUM(F2:F6)</f>
        <v>25000</v>
      </c>
      <c r="G7" s="27">
        <f>SUM(G2:G6)</f>
        <v>100</v>
      </c>
    </row>
  </sheetData>
  <autoFilter xmlns:etc="http://www.wps.cn/officeDocument/2017/etCustomData" ref="A1:G7" etc:filterBottomFollowUsedRange="0">
    <extLst/>
  </autoFilter>
  <pageMargins left="0.75" right="0.75" top="1" bottom="1" header="0.5" footer="0.5"/>
  <pageSetup paperSize="9" scale="7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opLeftCell="A25" workbookViewId="0">
      <selection activeCell="C39" sqref="C39"/>
    </sheetView>
  </sheetViews>
  <sheetFormatPr defaultColWidth="9" defaultRowHeight="16.5" outlineLevelCol="5"/>
  <cols>
    <col min="1" max="1" width="24.125" style="11" customWidth="1"/>
    <col min="2" max="2" width="21.875" style="5" customWidth="1"/>
    <col min="3" max="3" width="11.625" style="5" customWidth="1"/>
    <col min="4" max="5" width="62.5" style="11" customWidth="1"/>
    <col min="6" max="6" width="21.375" style="22" customWidth="1"/>
  </cols>
  <sheetData>
    <row r="1" s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23" t="s">
        <v>5</v>
      </c>
    </row>
    <row r="2" s="2" customFormat="1" spans="1:6">
      <c r="A2" s="41" t="s">
        <v>91</v>
      </c>
      <c r="B2" s="22" t="s">
        <v>92</v>
      </c>
      <c r="C2" s="22">
        <v>3400</v>
      </c>
      <c r="D2" s="13" t="s">
        <v>93</v>
      </c>
      <c r="E2" s="13" t="s">
        <v>93</v>
      </c>
      <c r="F2" s="22">
        <v>20</v>
      </c>
    </row>
    <row r="3" spans="1:6">
      <c r="A3" s="42" t="s">
        <v>94</v>
      </c>
      <c r="B3" s="5" t="s">
        <v>95</v>
      </c>
      <c r="C3" s="22">
        <v>2990</v>
      </c>
      <c r="D3" s="11" t="s">
        <v>96</v>
      </c>
      <c r="E3" s="11" t="s">
        <v>96</v>
      </c>
      <c r="F3" s="22">
        <v>20</v>
      </c>
    </row>
    <row r="4" spans="1:6">
      <c r="A4" s="42" t="s">
        <v>97</v>
      </c>
      <c r="B4" s="5" t="s">
        <v>98</v>
      </c>
      <c r="C4" s="22">
        <v>3900</v>
      </c>
      <c r="D4" s="11" t="s">
        <v>99</v>
      </c>
      <c r="E4" s="11" t="s">
        <v>99</v>
      </c>
      <c r="F4" s="22">
        <v>20</v>
      </c>
    </row>
    <row r="5" spans="1:6">
      <c r="A5" s="42" t="s">
        <v>100</v>
      </c>
      <c r="B5" s="5" t="s">
        <v>101</v>
      </c>
      <c r="C5" s="22">
        <v>4000</v>
      </c>
      <c r="D5" s="11" t="s">
        <v>102</v>
      </c>
      <c r="E5" s="11" t="s">
        <v>102</v>
      </c>
      <c r="F5" s="22">
        <v>20</v>
      </c>
    </row>
    <row r="6" spans="1:6">
      <c r="A6" s="42" t="s">
        <v>103</v>
      </c>
      <c r="B6" s="5" t="s">
        <v>104</v>
      </c>
      <c r="C6" s="22">
        <v>4000</v>
      </c>
      <c r="D6" s="11" t="s">
        <v>105</v>
      </c>
      <c r="E6" s="11" t="s">
        <v>105</v>
      </c>
      <c r="F6" s="22">
        <v>20</v>
      </c>
    </row>
    <row r="7" spans="1:6">
      <c r="A7" s="42" t="s">
        <v>106</v>
      </c>
      <c r="B7" s="5" t="s">
        <v>107</v>
      </c>
      <c r="C7" s="22">
        <v>4300</v>
      </c>
      <c r="D7" s="11" t="s">
        <v>108</v>
      </c>
      <c r="E7" s="11" t="s">
        <v>108</v>
      </c>
      <c r="F7" s="22">
        <v>20</v>
      </c>
    </row>
    <row r="8" spans="1:6">
      <c r="A8" s="42" t="s">
        <v>109</v>
      </c>
      <c r="B8" s="5" t="s">
        <v>110</v>
      </c>
      <c r="C8" s="22">
        <v>4000</v>
      </c>
      <c r="D8" s="11" t="s">
        <v>111</v>
      </c>
      <c r="E8" s="11" t="s">
        <v>111</v>
      </c>
      <c r="F8" s="22">
        <v>20</v>
      </c>
    </row>
    <row r="9" spans="1:6">
      <c r="A9" s="42" t="s">
        <v>112</v>
      </c>
      <c r="B9" s="5" t="s">
        <v>113</v>
      </c>
      <c r="C9" s="22">
        <v>4000</v>
      </c>
      <c r="D9" s="11" t="s">
        <v>114</v>
      </c>
      <c r="E9" s="11" t="s">
        <v>114</v>
      </c>
      <c r="F9" s="22">
        <v>20</v>
      </c>
    </row>
    <row r="10" spans="1:6">
      <c r="A10" s="42" t="s">
        <v>115</v>
      </c>
      <c r="B10" s="5" t="s">
        <v>116</v>
      </c>
      <c r="C10" s="22">
        <v>520</v>
      </c>
      <c r="D10" s="11" t="s">
        <v>117</v>
      </c>
      <c r="E10" s="11" t="s">
        <v>117</v>
      </c>
      <c r="F10" s="22">
        <v>20</v>
      </c>
    </row>
    <row r="11" spans="1:6">
      <c r="A11" s="42" t="s">
        <v>118</v>
      </c>
      <c r="B11" s="5" t="s">
        <v>119</v>
      </c>
      <c r="C11" s="22">
        <v>4000</v>
      </c>
      <c r="D11" s="11" t="s">
        <v>120</v>
      </c>
      <c r="E11" s="11" t="s">
        <v>120</v>
      </c>
      <c r="F11" s="22">
        <v>20</v>
      </c>
    </row>
    <row r="12" spans="1:6">
      <c r="A12" s="42" t="s">
        <v>121</v>
      </c>
      <c r="B12" s="5" t="s">
        <v>122</v>
      </c>
      <c r="C12" s="22">
        <v>3600</v>
      </c>
      <c r="D12" s="11" t="s">
        <v>123</v>
      </c>
      <c r="E12" s="11" t="s">
        <v>123</v>
      </c>
      <c r="F12" s="22">
        <v>20</v>
      </c>
    </row>
    <row r="13" spans="1:6">
      <c r="A13" s="42" t="s">
        <v>124</v>
      </c>
      <c r="B13" s="5" t="s">
        <v>125</v>
      </c>
      <c r="C13" s="22">
        <v>3400</v>
      </c>
      <c r="D13" s="11" t="s">
        <v>126</v>
      </c>
      <c r="E13" s="11" t="s">
        <v>126</v>
      </c>
      <c r="F13" s="22">
        <v>20</v>
      </c>
    </row>
    <row r="14" spans="1:6">
      <c r="A14" s="42" t="s">
        <v>127</v>
      </c>
      <c r="B14" s="5" t="s">
        <v>128</v>
      </c>
      <c r="C14" s="22">
        <v>3400</v>
      </c>
      <c r="D14" s="11" t="s">
        <v>129</v>
      </c>
      <c r="E14" s="11" t="s">
        <v>129</v>
      </c>
      <c r="F14" s="22">
        <v>20</v>
      </c>
    </row>
    <row r="15" spans="1:6">
      <c r="A15" s="42" t="s">
        <v>130</v>
      </c>
      <c r="B15" s="5" t="s">
        <v>131</v>
      </c>
      <c r="C15" s="22">
        <v>3400</v>
      </c>
      <c r="D15" s="11" t="s">
        <v>132</v>
      </c>
      <c r="E15" s="11" t="s">
        <v>132</v>
      </c>
      <c r="F15" s="22">
        <v>20</v>
      </c>
    </row>
    <row r="16" spans="1:6">
      <c r="A16" s="42" t="s">
        <v>133</v>
      </c>
      <c r="B16" s="5" t="s">
        <v>134</v>
      </c>
      <c r="C16" s="22">
        <v>3400</v>
      </c>
      <c r="D16" s="11" t="s">
        <v>135</v>
      </c>
      <c r="E16" s="11" t="s">
        <v>135</v>
      </c>
      <c r="F16" s="22">
        <v>20</v>
      </c>
    </row>
    <row r="17" spans="1:6">
      <c r="A17" s="42" t="s">
        <v>136</v>
      </c>
      <c r="B17" s="5" t="s">
        <v>137</v>
      </c>
      <c r="C17" s="22">
        <v>3290</v>
      </c>
      <c r="D17" s="11" t="s">
        <v>138</v>
      </c>
      <c r="E17" s="11" t="s">
        <v>138</v>
      </c>
      <c r="F17" s="22">
        <v>20</v>
      </c>
    </row>
    <row r="18" spans="1:6">
      <c r="A18" s="42" t="s">
        <v>139</v>
      </c>
      <c r="B18" s="5" t="s">
        <v>140</v>
      </c>
      <c r="C18" s="22">
        <v>3400</v>
      </c>
      <c r="D18" s="11" t="s">
        <v>141</v>
      </c>
      <c r="E18" s="11" t="s">
        <v>141</v>
      </c>
      <c r="F18" s="22">
        <v>20</v>
      </c>
    </row>
    <row r="19" spans="1:6">
      <c r="A19" s="42" t="s">
        <v>142</v>
      </c>
      <c r="B19" s="5" t="s">
        <v>143</v>
      </c>
      <c r="C19" s="22">
        <v>3400</v>
      </c>
      <c r="D19" s="11" t="s">
        <v>144</v>
      </c>
      <c r="E19" s="11" t="s">
        <v>144</v>
      </c>
      <c r="F19" s="22">
        <v>20</v>
      </c>
    </row>
    <row r="20" spans="1:6">
      <c r="A20" s="42" t="s">
        <v>145</v>
      </c>
      <c r="B20" s="5" t="s">
        <v>146</v>
      </c>
      <c r="C20" s="22">
        <v>3400</v>
      </c>
      <c r="D20" s="11" t="s">
        <v>108</v>
      </c>
      <c r="E20" s="11" t="s">
        <v>108</v>
      </c>
      <c r="F20" s="22">
        <v>20</v>
      </c>
    </row>
    <row r="21" spans="1:6">
      <c r="A21" s="42" t="s">
        <v>147</v>
      </c>
      <c r="B21" s="5" t="s">
        <v>148</v>
      </c>
      <c r="C21" s="22">
        <v>3400</v>
      </c>
      <c r="D21" s="11" t="s">
        <v>149</v>
      </c>
      <c r="E21" s="11" t="s">
        <v>150</v>
      </c>
      <c r="F21" s="22">
        <v>20</v>
      </c>
    </row>
    <row r="22" spans="1:6">
      <c r="A22" s="42" t="s">
        <v>151</v>
      </c>
      <c r="B22" s="5" t="s">
        <v>152</v>
      </c>
      <c r="C22" s="22">
        <v>3400</v>
      </c>
      <c r="D22" s="11" t="s">
        <v>153</v>
      </c>
      <c r="E22" s="11" t="s">
        <v>153</v>
      </c>
      <c r="F22" s="22">
        <v>20</v>
      </c>
    </row>
    <row r="23" spans="1:6">
      <c r="A23" s="42" t="s">
        <v>154</v>
      </c>
      <c r="B23" s="5" t="s">
        <v>155</v>
      </c>
      <c r="C23" s="22">
        <v>3400</v>
      </c>
      <c r="D23" s="11" t="s">
        <v>156</v>
      </c>
      <c r="E23" s="11" t="s">
        <v>156</v>
      </c>
      <c r="F23" s="22">
        <v>20</v>
      </c>
    </row>
    <row r="24" spans="1:6">
      <c r="A24" s="42" t="s">
        <v>157</v>
      </c>
      <c r="B24" s="5" t="s">
        <v>158</v>
      </c>
      <c r="C24" s="22">
        <v>3400</v>
      </c>
      <c r="D24" s="11" t="s">
        <v>159</v>
      </c>
      <c r="E24" s="11" t="s">
        <v>159</v>
      </c>
      <c r="F24" s="22">
        <v>20</v>
      </c>
    </row>
    <row r="25" spans="1:6">
      <c r="A25" s="42" t="s">
        <v>160</v>
      </c>
      <c r="B25" s="5" t="s">
        <v>161</v>
      </c>
      <c r="C25" s="22">
        <v>3400</v>
      </c>
      <c r="D25" s="11" t="s">
        <v>141</v>
      </c>
      <c r="E25" s="11" t="s">
        <v>141</v>
      </c>
      <c r="F25" s="22">
        <v>20</v>
      </c>
    </row>
    <row r="26" spans="1:6">
      <c r="A26" s="42" t="s">
        <v>162</v>
      </c>
      <c r="B26" s="5" t="s">
        <v>163</v>
      </c>
      <c r="C26" s="22">
        <v>4400</v>
      </c>
      <c r="D26" s="11" t="s">
        <v>164</v>
      </c>
      <c r="E26" s="11" t="s">
        <v>164</v>
      </c>
      <c r="F26" s="22">
        <v>20</v>
      </c>
    </row>
    <row r="27" spans="1:6">
      <c r="A27" s="42" t="s">
        <v>165</v>
      </c>
      <c r="B27" s="5" t="s">
        <v>166</v>
      </c>
      <c r="C27" s="22">
        <v>4400</v>
      </c>
      <c r="D27" s="11" t="s">
        <v>129</v>
      </c>
      <c r="E27" s="11" t="s">
        <v>129</v>
      </c>
      <c r="F27" s="22">
        <v>20</v>
      </c>
    </row>
    <row r="28" spans="1:6">
      <c r="A28" s="42" t="s">
        <v>167</v>
      </c>
      <c r="B28" s="5" t="s">
        <v>168</v>
      </c>
      <c r="C28" s="22">
        <v>4420</v>
      </c>
      <c r="D28" s="11" t="s">
        <v>169</v>
      </c>
      <c r="E28" s="11" t="s">
        <v>169</v>
      </c>
      <c r="F28" s="22">
        <v>20</v>
      </c>
    </row>
    <row r="29" spans="1:6">
      <c r="A29" s="42" t="s">
        <v>170</v>
      </c>
      <c r="B29" s="5" t="s">
        <v>171</v>
      </c>
      <c r="C29" s="22">
        <v>3600</v>
      </c>
      <c r="D29" s="11" t="s">
        <v>172</v>
      </c>
      <c r="E29" s="11" t="s">
        <v>172</v>
      </c>
      <c r="F29" s="22">
        <v>20</v>
      </c>
    </row>
    <row r="30" spans="1:6">
      <c r="A30" s="42" t="s">
        <v>173</v>
      </c>
      <c r="B30" s="5" t="s">
        <v>174</v>
      </c>
      <c r="C30" s="22">
        <v>3400</v>
      </c>
      <c r="D30" s="11" t="s">
        <v>175</v>
      </c>
      <c r="E30" s="11" t="s">
        <v>175</v>
      </c>
      <c r="F30" s="22">
        <v>20</v>
      </c>
    </row>
    <row r="31" s="2" customFormat="1" spans="1:6">
      <c r="A31" s="41" t="s">
        <v>176</v>
      </c>
      <c r="B31" s="22" t="s">
        <v>177</v>
      </c>
      <c r="C31" s="22">
        <v>3400</v>
      </c>
      <c r="D31" s="13" t="s">
        <v>117</v>
      </c>
      <c r="E31" s="13" t="s">
        <v>117</v>
      </c>
      <c r="F31" s="22">
        <v>20</v>
      </c>
    </row>
    <row r="32" s="2" customFormat="1" spans="1:6">
      <c r="A32" s="41" t="s">
        <v>178</v>
      </c>
      <c r="B32" s="22" t="s">
        <v>179</v>
      </c>
      <c r="C32" s="22">
        <v>3400</v>
      </c>
      <c r="D32" s="13" t="s">
        <v>180</v>
      </c>
      <c r="E32" s="13" t="s">
        <v>180</v>
      </c>
      <c r="F32" s="22">
        <v>20</v>
      </c>
    </row>
    <row r="33" s="2" customFormat="1" spans="1:6">
      <c r="A33" s="41" t="s">
        <v>181</v>
      </c>
      <c r="B33" s="22" t="s">
        <v>182</v>
      </c>
      <c r="C33" s="22">
        <v>4400</v>
      </c>
      <c r="D33" s="13" t="s">
        <v>183</v>
      </c>
      <c r="E33" s="13" t="s">
        <v>183</v>
      </c>
      <c r="F33" s="22">
        <v>20</v>
      </c>
    </row>
    <row r="34" s="2" customFormat="1" spans="1:6">
      <c r="A34" s="41" t="s">
        <v>184</v>
      </c>
      <c r="B34" s="22" t="s">
        <v>185</v>
      </c>
      <c r="C34" s="22">
        <v>4000</v>
      </c>
      <c r="D34" s="13" t="s">
        <v>117</v>
      </c>
      <c r="E34" s="13" t="s">
        <v>117</v>
      </c>
      <c r="F34" s="22">
        <v>20</v>
      </c>
    </row>
    <row r="35" s="2" customFormat="1" spans="1:6">
      <c r="A35" s="41" t="str">
        <f>VLOOKUP(B35,[2]离职!$A:$T,20,0)</f>
        <v>6217004530012541450</v>
      </c>
      <c r="B35" s="22" t="s">
        <v>186</v>
      </c>
      <c r="C35" s="22">
        <v>2730</v>
      </c>
      <c r="D35" s="13" t="s">
        <v>187</v>
      </c>
      <c r="E35" s="13" t="s">
        <v>187</v>
      </c>
      <c r="F35" s="22">
        <v>20</v>
      </c>
    </row>
    <row r="36" s="2" customFormat="1" spans="1:6">
      <c r="A36" s="41" t="str">
        <f>VLOOKUP(B36,[1]图书馆!$B:$W,22,0)</f>
        <v>6212253002001036925</v>
      </c>
      <c r="B36" s="22" t="s">
        <v>188</v>
      </c>
      <c r="C36" s="22">
        <v>3400</v>
      </c>
      <c r="D36" s="13" t="s">
        <v>189</v>
      </c>
      <c r="E36" s="13" t="s">
        <v>189</v>
      </c>
      <c r="F36" s="22">
        <v>20</v>
      </c>
    </row>
    <row r="37" s="3" customFormat="1" spans="1:6">
      <c r="A37" s="41" t="str">
        <f>VLOOKUP(B37,[1]图书馆!$B:$W,22,0)</f>
        <v>6212253002003118044</v>
      </c>
      <c r="B37" s="22" t="s">
        <v>190</v>
      </c>
      <c r="C37" s="22">
        <v>780</v>
      </c>
      <c r="D37" s="15" t="s">
        <v>191</v>
      </c>
      <c r="E37" s="15" t="s">
        <v>191</v>
      </c>
      <c r="F37" s="22">
        <v>20</v>
      </c>
    </row>
    <row r="38" spans="1:6">
      <c r="A38" s="41" t="s">
        <v>192</v>
      </c>
      <c r="B38" s="22" t="s">
        <v>193</v>
      </c>
      <c r="C38" s="22">
        <v>520</v>
      </c>
      <c r="D38" s="11" t="s">
        <v>87</v>
      </c>
      <c r="E38" s="11" t="s">
        <v>194</v>
      </c>
      <c r="F38" s="22">
        <v>20</v>
      </c>
    </row>
    <row r="39" s="3" customFormat="1" spans="1:6">
      <c r="A39" s="24"/>
      <c r="B39" s="24"/>
      <c r="C39" s="25">
        <f>SUM(C2:C38)</f>
        <v>125650</v>
      </c>
      <c r="D39" s="24"/>
      <c r="E39" s="24"/>
      <c r="F39" s="25">
        <f>SUM(F2:F38)</f>
        <v>740</v>
      </c>
    </row>
  </sheetData>
  <autoFilter xmlns:etc="http://www.wps.cn/officeDocument/2017/etCustomData" ref="A1:F39" etc:filterBottomFollowUsedRange="0">
    <extLst/>
  </autoFilter>
  <pageMargins left="0.75" right="0.75" top="1" bottom="1" header="0.5" footer="0.5"/>
  <pageSetup paperSize="9" scale="41" orientation="portrait"/>
  <headerFooter/>
  <ignoredErrors>
    <ignoredError sqref="A38 A2:A34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abSelected="1" topLeftCell="A17" workbookViewId="0">
      <selection activeCell="D45" sqref="D45"/>
    </sheetView>
  </sheetViews>
  <sheetFormatPr defaultColWidth="9" defaultRowHeight="16.5" outlineLevelCol="5"/>
  <cols>
    <col min="1" max="1" width="24.125" style="4" customWidth="1"/>
    <col min="2" max="2" width="10.875" style="4" customWidth="1"/>
    <col min="3" max="3" width="16" style="5" customWidth="1"/>
    <col min="4" max="5" width="48.375" style="4" customWidth="1"/>
    <col min="6" max="6" width="21.375" style="5" customWidth="1"/>
  </cols>
  <sheetData>
    <row r="1" s="1" customFormat="1" ht="31.5" customHeight="1" spans="1:6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</row>
    <row r="2" spans="1:6">
      <c r="A2" s="42" t="s">
        <v>195</v>
      </c>
      <c r="B2" s="5" t="s">
        <v>196</v>
      </c>
      <c r="C2" s="5">
        <v>4300</v>
      </c>
      <c r="D2" s="4" t="s">
        <v>77</v>
      </c>
      <c r="E2" s="4" t="s">
        <v>77</v>
      </c>
      <c r="F2" s="5">
        <v>20</v>
      </c>
    </row>
    <row r="3" spans="1:6">
      <c r="A3" s="42" t="s">
        <v>197</v>
      </c>
      <c r="B3" s="5" t="s">
        <v>198</v>
      </c>
      <c r="C3" s="5">
        <v>3300</v>
      </c>
      <c r="D3" s="4" t="s">
        <v>199</v>
      </c>
      <c r="E3" s="4" t="s">
        <v>199</v>
      </c>
      <c r="F3" s="5">
        <v>20</v>
      </c>
    </row>
    <row r="4" spans="1:6">
      <c r="A4" s="42" t="s">
        <v>200</v>
      </c>
      <c r="B4" s="5" t="s">
        <v>201</v>
      </c>
      <c r="C4" s="5">
        <v>3300</v>
      </c>
      <c r="D4" s="4" t="s">
        <v>202</v>
      </c>
      <c r="E4" s="4" t="s">
        <v>202</v>
      </c>
      <c r="F4" s="5">
        <v>20</v>
      </c>
    </row>
    <row r="5" spans="1:6">
      <c r="A5" s="42" t="s">
        <v>203</v>
      </c>
      <c r="B5" s="5" t="s">
        <v>204</v>
      </c>
      <c r="C5" s="5">
        <v>3300</v>
      </c>
      <c r="D5" s="4" t="s">
        <v>77</v>
      </c>
      <c r="E5" s="4" t="s">
        <v>77</v>
      </c>
      <c r="F5" s="5">
        <v>20</v>
      </c>
    </row>
    <row r="6" spans="1:6">
      <c r="A6" s="42" t="s">
        <v>205</v>
      </c>
      <c r="B6" s="5" t="s">
        <v>206</v>
      </c>
      <c r="C6" s="5">
        <v>5400</v>
      </c>
      <c r="D6" s="4" t="s">
        <v>207</v>
      </c>
      <c r="E6" s="4" t="s">
        <v>207</v>
      </c>
      <c r="F6" s="5">
        <v>20</v>
      </c>
    </row>
    <row r="7" spans="1:6">
      <c r="A7" s="42" t="s">
        <v>208</v>
      </c>
      <c r="B7" s="5" t="s">
        <v>209</v>
      </c>
      <c r="C7" s="5">
        <v>4400</v>
      </c>
      <c r="D7" s="4" t="s">
        <v>210</v>
      </c>
      <c r="E7" s="4" t="s">
        <v>210</v>
      </c>
      <c r="F7" s="5">
        <v>20</v>
      </c>
    </row>
    <row r="8" spans="1:6">
      <c r="A8" s="42" t="s">
        <v>211</v>
      </c>
      <c r="B8" s="5" t="s">
        <v>212</v>
      </c>
      <c r="C8" s="5">
        <v>3230</v>
      </c>
      <c r="D8" s="4" t="s">
        <v>77</v>
      </c>
      <c r="E8" s="4" t="s">
        <v>77</v>
      </c>
      <c r="F8" s="5">
        <v>20</v>
      </c>
    </row>
    <row r="9" spans="1:6">
      <c r="A9" s="42" t="s">
        <v>213</v>
      </c>
      <c r="B9" s="5" t="s">
        <v>214</v>
      </c>
      <c r="C9" s="5">
        <v>3400</v>
      </c>
      <c r="D9" s="4" t="s">
        <v>215</v>
      </c>
      <c r="E9" s="4" t="s">
        <v>215</v>
      </c>
      <c r="F9" s="5">
        <v>20</v>
      </c>
    </row>
    <row r="10" spans="1:6">
      <c r="A10" s="42" t="s">
        <v>216</v>
      </c>
      <c r="B10" s="5" t="s">
        <v>217</v>
      </c>
      <c r="C10" s="5">
        <v>4300</v>
      </c>
      <c r="D10" s="4" t="s">
        <v>77</v>
      </c>
      <c r="E10" s="4" t="s">
        <v>77</v>
      </c>
      <c r="F10" s="5">
        <v>20</v>
      </c>
    </row>
    <row r="11" spans="1:6">
      <c r="A11" s="42" t="s">
        <v>218</v>
      </c>
      <c r="B11" s="5" t="s">
        <v>219</v>
      </c>
      <c r="C11" s="5">
        <v>3200</v>
      </c>
      <c r="D11" s="4" t="s">
        <v>77</v>
      </c>
      <c r="E11" s="4" t="s">
        <v>77</v>
      </c>
      <c r="F11" s="5">
        <v>20</v>
      </c>
    </row>
    <row r="12" spans="1:6">
      <c r="A12" s="42" t="s">
        <v>220</v>
      </c>
      <c r="B12" s="5" t="s">
        <v>221</v>
      </c>
      <c r="C12" s="5">
        <v>3300</v>
      </c>
      <c r="D12" s="4" t="s">
        <v>222</v>
      </c>
      <c r="E12" s="4" t="s">
        <v>222</v>
      </c>
      <c r="F12" s="5">
        <v>20</v>
      </c>
    </row>
    <row r="13" spans="1:6">
      <c r="A13" s="42" t="s">
        <v>223</v>
      </c>
      <c r="B13" s="5" t="s">
        <v>224</v>
      </c>
      <c r="C13" s="5">
        <v>3300</v>
      </c>
      <c r="D13" s="4" t="s">
        <v>225</v>
      </c>
      <c r="E13" s="4" t="s">
        <v>225</v>
      </c>
      <c r="F13" s="5">
        <v>20</v>
      </c>
    </row>
    <row r="14" spans="1:6">
      <c r="A14" s="42" t="s">
        <v>226</v>
      </c>
      <c r="B14" s="5" t="s">
        <v>227</v>
      </c>
      <c r="C14" s="5">
        <v>3300</v>
      </c>
      <c r="D14" s="4" t="s">
        <v>228</v>
      </c>
      <c r="E14" s="4" t="s">
        <v>228</v>
      </c>
      <c r="F14" s="5">
        <v>20</v>
      </c>
    </row>
    <row r="15" spans="1:6">
      <c r="A15" s="42" t="s">
        <v>229</v>
      </c>
      <c r="B15" s="5" t="s">
        <v>230</v>
      </c>
      <c r="C15" s="5">
        <v>3300</v>
      </c>
      <c r="D15" s="4" t="s">
        <v>77</v>
      </c>
      <c r="E15" s="4" t="s">
        <v>77</v>
      </c>
      <c r="F15" s="5">
        <v>20</v>
      </c>
    </row>
    <row r="16" spans="1:6">
      <c r="A16" s="42" t="s">
        <v>231</v>
      </c>
      <c r="B16" s="5" t="s">
        <v>232</v>
      </c>
      <c r="C16" s="5">
        <v>3400</v>
      </c>
      <c r="D16" s="4" t="s">
        <v>77</v>
      </c>
      <c r="E16" s="4" t="s">
        <v>77</v>
      </c>
      <c r="F16" s="5">
        <v>20</v>
      </c>
    </row>
    <row r="17" spans="1:6">
      <c r="A17" s="42" t="s">
        <v>233</v>
      </c>
      <c r="B17" s="5" t="s">
        <v>234</v>
      </c>
      <c r="C17" s="5">
        <v>4600</v>
      </c>
      <c r="D17" s="4" t="s">
        <v>235</v>
      </c>
      <c r="E17" s="4" t="s">
        <v>235</v>
      </c>
      <c r="F17" s="5">
        <v>20</v>
      </c>
    </row>
    <row r="18" spans="1:6">
      <c r="A18" s="42" t="s">
        <v>236</v>
      </c>
      <c r="B18" s="5" t="s">
        <v>237</v>
      </c>
      <c r="C18" s="5">
        <v>3300</v>
      </c>
      <c r="D18" s="4" t="s">
        <v>222</v>
      </c>
      <c r="E18" s="4" t="s">
        <v>222</v>
      </c>
      <c r="F18" s="5">
        <v>20</v>
      </c>
    </row>
    <row r="19" spans="1:6">
      <c r="A19" s="42" t="s">
        <v>238</v>
      </c>
      <c r="B19" s="5" t="s">
        <v>239</v>
      </c>
      <c r="C19" s="5">
        <v>3200</v>
      </c>
      <c r="D19" s="4" t="s">
        <v>77</v>
      </c>
      <c r="E19" s="4" t="s">
        <v>77</v>
      </c>
      <c r="F19" s="5">
        <v>20</v>
      </c>
    </row>
    <row r="20" spans="1:6">
      <c r="A20" s="42" t="s">
        <v>240</v>
      </c>
      <c r="B20" s="5" t="s">
        <v>241</v>
      </c>
      <c r="C20" s="5">
        <v>100</v>
      </c>
      <c r="D20" s="4" t="s">
        <v>242</v>
      </c>
      <c r="E20" s="4" t="s">
        <v>242</v>
      </c>
      <c r="F20" s="5">
        <v>20</v>
      </c>
    </row>
    <row r="21" spans="1:6">
      <c r="A21" s="42" t="s">
        <v>243</v>
      </c>
      <c r="B21" s="5" t="s">
        <v>244</v>
      </c>
      <c r="C21" s="5">
        <v>3196.67</v>
      </c>
      <c r="D21" s="4" t="s">
        <v>245</v>
      </c>
      <c r="E21" s="4" t="s">
        <v>245</v>
      </c>
      <c r="F21" s="5">
        <v>20</v>
      </c>
    </row>
    <row r="22" spans="1:6">
      <c r="A22" s="42" t="s">
        <v>246</v>
      </c>
      <c r="B22" s="5" t="s">
        <v>247</v>
      </c>
      <c r="C22" s="5">
        <v>3300</v>
      </c>
      <c r="D22" s="4" t="s">
        <v>248</v>
      </c>
      <c r="E22" s="4" t="s">
        <v>248</v>
      </c>
      <c r="F22" s="5">
        <v>20</v>
      </c>
    </row>
    <row r="23" spans="1:6">
      <c r="A23" s="42" t="s">
        <v>249</v>
      </c>
      <c r="B23" s="5" t="s">
        <v>250</v>
      </c>
      <c r="C23" s="5">
        <v>3248.33</v>
      </c>
      <c r="D23" s="4" t="s">
        <v>242</v>
      </c>
      <c r="E23" s="4" t="s">
        <v>242</v>
      </c>
      <c r="F23" s="5">
        <v>20</v>
      </c>
    </row>
    <row r="24" spans="1:6">
      <c r="A24" s="42" t="s">
        <v>251</v>
      </c>
      <c r="B24" s="5" t="s">
        <v>252</v>
      </c>
      <c r="C24" s="5">
        <v>3300</v>
      </c>
      <c r="D24" s="4" t="s">
        <v>253</v>
      </c>
      <c r="E24" s="4" t="s">
        <v>253</v>
      </c>
      <c r="F24" s="5">
        <v>20</v>
      </c>
    </row>
    <row r="25" spans="1:6">
      <c r="A25" s="42" t="s">
        <v>254</v>
      </c>
      <c r="B25" s="5" t="s">
        <v>255</v>
      </c>
      <c r="C25" s="5">
        <v>3196.67</v>
      </c>
      <c r="D25" s="4" t="s">
        <v>256</v>
      </c>
      <c r="E25" s="4" t="s">
        <v>256</v>
      </c>
      <c r="F25" s="5">
        <v>20</v>
      </c>
    </row>
    <row r="26" spans="1:6">
      <c r="A26" s="42" t="s">
        <v>257</v>
      </c>
      <c r="B26" s="5" t="s">
        <v>258</v>
      </c>
      <c r="C26" s="5">
        <v>3300</v>
      </c>
      <c r="D26" s="4" t="s">
        <v>253</v>
      </c>
      <c r="E26" s="4" t="s">
        <v>253</v>
      </c>
      <c r="F26" s="5">
        <v>20</v>
      </c>
    </row>
    <row r="27" spans="1:6">
      <c r="A27" s="42" t="s">
        <v>259</v>
      </c>
      <c r="B27" s="5" t="s">
        <v>260</v>
      </c>
      <c r="C27" s="5">
        <v>3196.67</v>
      </c>
      <c r="D27" s="4" t="s">
        <v>242</v>
      </c>
      <c r="E27" s="4" t="s">
        <v>242</v>
      </c>
      <c r="F27" s="5">
        <v>20</v>
      </c>
    </row>
    <row r="28" spans="1:6">
      <c r="A28" s="42" t="s">
        <v>261</v>
      </c>
      <c r="B28" s="5" t="s">
        <v>262</v>
      </c>
      <c r="C28" s="5">
        <v>3100</v>
      </c>
      <c r="D28" s="4" t="s">
        <v>263</v>
      </c>
      <c r="E28" s="4" t="s">
        <v>263</v>
      </c>
      <c r="F28" s="5">
        <v>20</v>
      </c>
    </row>
    <row r="29" spans="1:6">
      <c r="A29" s="42" t="s">
        <v>264</v>
      </c>
      <c r="B29" s="5" t="s">
        <v>265</v>
      </c>
      <c r="C29" s="5">
        <v>3200</v>
      </c>
      <c r="D29" s="4" t="s">
        <v>266</v>
      </c>
      <c r="E29" s="4" t="s">
        <v>266</v>
      </c>
      <c r="F29" s="5">
        <v>20</v>
      </c>
    </row>
    <row r="30" spans="1:6">
      <c r="A30" s="42" t="s">
        <v>267</v>
      </c>
      <c r="B30" s="12" t="s">
        <v>268</v>
      </c>
      <c r="C30" s="5">
        <v>6300</v>
      </c>
      <c r="D30" s="4" t="s">
        <v>77</v>
      </c>
      <c r="E30" s="4" t="s">
        <v>77</v>
      </c>
      <c r="F30" s="5">
        <v>20</v>
      </c>
    </row>
    <row r="31" s="2" customFormat="1" spans="1:6">
      <c r="A31" s="41" t="s">
        <v>269</v>
      </c>
      <c r="B31" s="14" t="s">
        <v>270</v>
      </c>
      <c r="C31" s="5">
        <v>3300</v>
      </c>
      <c r="D31" s="15" t="s">
        <v>235</v>
      </c>
      <c r="E31" s="15" t="s">
        <v>271</v>
      </c>
      <c r="F31" s="5">
        <v>20</v>
      </c>
    </row>
    <row r="32" spans="1:6">
      <c r="A32" s="42" t="s">
        <v>272</v>
      </c>
      <c r="B32" s="16" t="s">
        <v>273</v>
      </c>
      <c r="C32" s="5">
        <v>3200</v>
      </c>
      <c r="D32" s="4" t="s">
        <v>274</v>
      </c>
      <c r="E32" s="4" t="s">
        <v>274</v>
      </c>
      <c r="F32" s="5">
        <v>20</v>
      </c>
    </row>
    <row r="33" spans="1:6">
      <c r="A33" s="43" t="s">
        <v>275</v>
      </c>
      <c r="B33" s="17" t="s">
        <v>276</v>
      </c>
      <c r="C33" s="5">
        <v>3200</v>
      </c>
      <c r="D33" s="4" t="s">
        <v>277</v>
      </c>
      <c r="E33" s="4" t="s">
        <v>277</v>
      </c>
      <c r="F33" s="5">
        <v>20</v>
      </c>
    </row>
    <row r="34" s="3" customFormat="1" spans="1:6">
      <c r="A34" s="43" t="s">
        <v>278</v>
      </c>
      <c r="B34" s="18" t="s">
        <v>279</v>
      </c>
      <c r="C34" s="5">
        <v>3200</v>
      </c>
      <c r="D34" s="4" t="s">
        <v>280</v>
      </c>
      <c r="E34" s="4" t="s">
        <v>280</v>
      </c>
      <c r="F34" s="5">
        <v>20</v>
      </c>
    </row>
    <row r="35" spans="1:6">
      <c r="A35" s="43" t="s">
        <v>281</v>
      </c>
      <c r="B35" s="18" t="s">
        <v>282</v>
      </c>
      <c r="C35" s="5">
        <v>3200</v>
      </c>
      <c r="D35" s="4" t="s">
        <v>283</v>
      </c>
      <c r="E35" s="4" t="s">
        <v>283</v>
      </c>
      <c r="F35" s="5">
        <v>20</v>
      </c>
    </row>
    <row r="36" spans="1:6">
      <c r="A36" s="43" t="s">
        <v>284</v>
      </c>
      <c r="B36" s="17" t="s">
        <v>285</v>
      </c>
      <c r="C36" s="5">
        <v>3300</v>
      </c>
      <c r="D36" s="4" t="s">
        <v>280</v>
      </c>
      <c r="E36" s="4" t="s">
        <v>280</v>
      </c>
      <c r="F36" s="5">
        <v>20</v>
      </c>
    </row>
    <row r="37" spans="2:6">
      <c r="B37" s="19"/>
      <c r="C37" s="20">
        <f>SUM(C2:C36)</f>
        <v>120668.34</v>
      </c>
      <c r="F37" s="20">
        <f>SUM(F2:F36)</f>
        <v>700</v>
      </c>
    </row>
    <row r="38" spans="2:2">
      <c r="B38" s="21"/>
    </row>
  </sheetData>
  <pageMargins left="0.75" right="0.75" top="1" bottom="1" header="0.5" footer="0.5"/>
  <pageSetup paperSize="9" scale="49" orientation="portrait"/>
  <headerFooter/>
  <ignoredErrors>
    <ignoredError sqref="A2:A36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昌吉学院</vt:lpstr>
      <vt:lpstr>业务部</vt:lpstr>
      <vt:lpstr>图书馆</vt:lpstr>
      <vt:lpstr>八一中学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2025-10-22T11:00:31Z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EE30293143E34A16B8E77AB6AF340A73_13</vt:lpwstr>
  </property>
</Properties>
</file>