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总部" sheetId="1" r:id="rId1"/>
    <sheet name="昌吉学院" sheetId="4" r:id="rId2"/>
    <sheet name="图书馆" sheetId="6" r:id="rId3"/>
    <sheet name="新大保洁" sheetId="7" r:id="rId4"/>
    <sheet name="新大绿化" sheetId="8" r:id="rId5"/>
    <sheet name="总工会" sheetId="10" r:id="rId6"/>
    <sheet name="救助站" sheetId="11" r:id="rId7"/>
    <sheet name="八一中学" sheetId="3" r:id="rId8"/>
    <sheet name="师专物业" sheetId="12" r:id="rId9"/>
    <sheet name="昌吉一中" sheetId="5" r:id="rId10"/>
    <sheet name="非遗文化馆" sheetId="14" r:id="rId11"/>
    <sheet name="石河子中区" sheetId="13" r:id="rId12"/>
  </sheets>
  <externalReferences>
    <externalReference r:id="rId13"/>
    <externalReference r:id="rId14"/>
    <externalReference r:id="rId15"/>
    <externalReference r:id="rId16"/>
  </externalReferences>
  <definedNames>
    <definedName name="_xlnm._FilterDatabase" localSheetId="0" hidden="1">总部!$A$1:$E$17</definedName>
    <definedName name="_xlnm._FilterDatabase" localSheetId="1" hidden="1">昌吉学院!$A$1:$E$3</definedName>
    <definedName name="_xlnm._FilterDatabase" localSheetId="2" hidden="1">图书馆!$A$1:$E$43</definedName>
    <definedName name="_xlnm._FilterDatabase" localSheetId="3" hidden="1">新大保洁!$A$1:$E$54</definedName>
    <definedName name="_xlnm._FilterDatabase" localSheetId="4" hidden="1">新大绿化!$A$1:$E$39</definedName>
    <definedName name="_xlnm._FilterDatabase" localSheetId="5" hidden="1">总工会!$A$1:$E$19</definedName>
    <definedName name="_xlnm._FilterDatabase" localSheetId="6" hidden="1">救助站!$A$1:$E$23</definedName>
    <definedName name="_xlnm._FilterDatabase" localSheetId="7" hidden="1">八一中学!$A$1:$E$42</definedName>
    <definedName name="_xlnm._FilterDatabase" localSheetId="8" hidden="1">师专物业!$A$1:$E$14</definedName>
    <definedName name="_xlnm._FilterDatabase" localSheetId="9" hidden="1">昌吉一中!$A$1:$E$29</definedName>
    <definedName name="_xlnm._FilterDatabase" localSheetId="10" hidden="1">非遗文化馆!$A$1:$E$11</definedName>
    <definedName name="_xlnm._FilterDatabase" localSheetId="11" hidden="1">石河子中区!$A$1:$E$58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0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<sst xmlns="http://schemas.openxmlformats.org/spreadsheetml/2006/main" count="1213" uniqueCount="754">
  <si>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</si>
  <si>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</si>
  <si>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</si>
  <si>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</si>
  <si>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</si>
  <si>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</si>
  <si>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</si>
  <si>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</si>
  <si>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管理人员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</si>
  <si>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</si>
  <si>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</si>
  <si>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</si>
  <si>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</si>
  <si>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</si>
  <si>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</si>
  <si>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</si>
  <si>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</si>
  <si>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</si>
  <si>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</si>
  <si>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</si>
  <si>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</si>
  <si>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6217997900107831182</t>
  </si>
  <si>
    <t>唐甜甜</t>
  </si>
  <si>
    <t>中国邮政储蓄银行汉中市南郑区支行</t>
  </si>
  <si>
    <t>6227004530301601915</t>
  </si>
  <si>
    <t>许鸽鸽</t>
  </si>
  <si>
    <t>建设银行乌鲁木齐青年路支行</t>
  </si>
  <si>
    <t>6222621410011332404</t>
  </si>
  <si>
    <t>克尔曼·吾布力</t>
  </si>
  <si>
    <t>交通银行乌鲁木齐天山支行</t>
  </si>
  <si>
    <t>6214839922243837</t>
  </si>
  <si>
    <t>樊红芳</t>
  </si>
  <si>
    <t>招商银行乌鲁木齐友好北路支行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</si>
  <si>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</si>
  <si>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</si>
  <si>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</si>
  <si>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</si>
  <si>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</si>
  <si>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</si>
  <si>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6214836223406501</t>
  </si>
  <si>
    <t>狄刚</t>
  </si>
  <si>
    <t>招商银行人民路支行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</si>
  <si>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</si>
  <si>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</si>
  <si>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</si>
  <si>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</si>
  <si>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</si>
  <si>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</si>
  <si>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</si>
  <si>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</si>
  <si>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</si>
  <si>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6228480898839165773</t>
  </si>
  <si>
    <t>周慧敏</t>
  </si>
  <si>
    <t>农行乌鲁木齐胜利路支行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</si>
  <si>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</si>
  <si>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</si>
  <si>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</si>
  <si>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</si>
  <si>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</si>
  <si>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</si>
  <si>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</si>
  <si>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</si>
  <si>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</si>
  <si>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</si>
  <si>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</si>
  <si>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</si>
  <si>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</si>
  <si>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</si>
  <si>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</si>
  <si>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</si>
  <si>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</si>
  <si>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</si>
  <si>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</si>
  <si>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</si>
  <si>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</si>
  <si>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</si>
  <si>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</si>
  <si>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</si>
  <si>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</si>
  <si>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6214836220684191</t>
  </si>
  <si>
    <t>王元方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</si>
  <si>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</si>
  <si>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</si>
  <si>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</si>
  <si>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</si>
  <si>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</si>
  <si>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</si>
  <si>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</si>
  <si>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</si>
  <si>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</si>
  <si>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</si>
  <si>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</si>
  <si>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</si>
  <si>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</si>
  <si>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</si>
  <si>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</si>
  <si>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</si>
  <si>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</si>
  <si>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</si>
  <si>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</si>
  <si>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</si>
  <si>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</si>
  <si>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</si>
  <si>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</si>
  <si>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</si>
  <si>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</si>
  <si>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</si>
  <si>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</si>
  <si>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</si>
  <si>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</si>
  <si>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</si>
  <si>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</si>
  <si>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</si>
  <si>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</si>
  <si>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6217004530014928648</t>
  </si>
  <si>
    <t>柔鲜古丽·图尔荪</t>
  </si>
  <si>
    <t>中国建设银行民主路支行113号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</si>
  <si>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</si>
  <si>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</si>
  <si>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</si>
  <si>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</si>
  <si>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</si>
  <si>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</si>
  <si>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</si>
  <si>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</si>
  <si>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</si>
  <si>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</si>
  <si>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</si>
  <si>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</si>
  <si>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</si>
  <si>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6210814540001021138</t>
  </si>
  <si>
    <t>杨波</t>
  </si>
  <si>
    <t>中国农村商业银行乌鲁木齐阿勒泰路南支行</t>
  </si>
  <si>
    <t>6217004530001525704</t>
  </si>
  <si>
    <t>黄勇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</si>
  <si>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</si>
  <si>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</si>
  <si>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</si>
  <si>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</si>
  <si>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</si>
  <si>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</si>
  <si>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</si>
  <si>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</si>
  <si>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</si>
  <si>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</si>
  <si>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</si>
  <si>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</si>
  <si>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</si>
  <si>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</si>
  <si>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</si>
  <si>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</si>
  <si>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</si>
  <si>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</si>
  <si>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</si>
  <si>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</si>
  <si>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6217004540009833430</t>
  </si>
  <si>
    <t>范玉枝</t>
  </si>
  <si>
    <t>中国建设银行股份有限公司乌鲁木齐北门支行</t>
  </si>
  <si>
    <t>6214831951455937</t>
  </si>
  <si>
    <t>马丽</t>
  </si>
  <si>
    <t>招商银行</t>
  </si>
  <si>
    <t>乌鲁木齐西虹东路支行</t>
  </si>
  <si>
    <t>6212253002004267188</t>
  </si>
  <si>
    <t>雷亚峰</t>
  </si>
  <si>
    <t>工商银行乌鲁木齐米东支行</t>
  </si>
  <si>
    <t>6214859911861761</t>
  </si>
  <si>
    <t>刘芳</t>
  </si>
  <si>
    <t>乌鲁木齐米东支行</t>
  </si>
  <si>
    <t>6217518880002434003</t>
  </si>
  <si>
    <t>牛建梅</t>
  </si>
  <si>
    <t>乌鲁木齐银行古牧地中路支行</t>
  </si>
  <si>
    <t>6210082032990732</t>
  </si>
  <si>
    <t>印叔军</t>
  </si>
  <si>
    <t>新疆天山农商银行</t>
  </si>
  <si>
    <t>6217004530015346907</t>
  </si>
  <si>
    <t>丁 悦</t>
  </si>
  <si>
    <t>中国建设银行乌鲁木齐米东区支行</t>
  </si>
  <si>
    <t>6214831951453429</t>
  </si>
  <si>
    <t>张小红</t>
  </si>
  <si>
    <t>招商银行乌鲁木齐米东支行</t>
  </si>
  <si>
    <t>623667683061021230</t>
  </si>
  <si>
    <t>马兰</t>
  </si>
  <si>
    <t>新疆银行股份有限公司乌鲁木齐光明路支行</t>
  </si>
  <si>
    <t>6212874851189794</t>
  </si>
  <si>
    <t>杨茹红</t>
  </si>
  <si>
    <t>新疆维吾尔自治区农村信用社</t>
  </si>
  <si>
    <t>6212253002001068993</t>
  </si>
  <si>
    <t>苏文花</t>
  </si>
  <si>
    <t>中国工商银行乌鲁木齐东山支行</t>
  </si>
  <si>
    <t>6221438880011819706</t>
  </si>
  <si>
    <t>田玉芬</t>
  </si>
  <si>
    <t>乌鲁木齐市商业银行温泉西路支行</t>
  </si>
  <si>
    <t>6228270891249857877</t>
  </si>
  <si>
    <t>刘春华</t>
  </si>
  <si>
    <t>中国农业银行乌鲁木稻香南路支行</t>
  </si>
  <si>
    <t>6217213002010482522</t>
  </si>
  <si>
    <t>马发梅</t>
  </si>
  <si>
    <t>乌鲁木齐新市区常州街支行</t>
  </si>
  <si>
    <t>6212877341333690</t>
  </si>
  <si>
    <t>马小梅</t>
  </si>
  <si>
    <t>天山农商行乌鲁木齐市米东区支行</t>
  </si>
  <si>
    <t>6216608300007658152</t>
  </si>
  <si>
    <t>马彦红</t>
  </si>
  <si>
    <t>乌鲁木齐市米东区支行</t>
  </si>
  <si>
    <t>6212253002004254046</t>
  </si>
  <si>
    <t>冶彩霞</t>
  </si>
  <si>
    <t>中国工商银行乌鲁木齐米东支行</t>
  </si>
  <si>
    <t>6228480898450974776</t>
  </si>
  <si>
    <t>张桂珍</t>
  </si>
  <si>
    <t>中国农业银行股份有限公司乌鲁木齐东山支行</t>
  </si>
  <si>
    <t>6217004540004154014</t>
  </si>
  <si>
    <t>韩东立</t>
  </si>
  <si>
    <t>中国建设银行有限公司乌鲁木齐市西虹路支行</t>
  </si>
  <si>
    <t>6222023002006973955</t>
  </si>
  <si>
    <t>高梅</t>
  </si>
  <si>
    <t>中国工商银行</t>
  </si>
  <si>
    <t>中国工商银行乌鲁木齐米东区石化中鼎街958号</t>
  </si>
  <si>
    <t>6217004530003920226</t>
  </si>
  <si>
    <t>宫继梅</t>
  </si>
  <si>
    <t>6217858300005524070</t>
  </si>
  <si>
    <t>张月梅</t>
  </si>
  <si>
    <t>中国银行乌鲁木齐市米东支行</t>
  </si>
  <si>
    <t>6217518820005809686</t>
  </si>
  <si>
    <t>云淑媛</t>
  </si>
  <si>
    <t>乌鲁木齐银行股份有限公司北园春支行</t>
  </si>
  <si>
    <t>6228481338309051178</t>
  </si>
  <si>
    <t>刘桂云</t>
  </si>
  <si>
    <t>中国农业银行山东济宁分行</t>
  </si>
  <si>
    <t>6217518820003722543</t>
  </si>
  <si>
    <t>李琴</t>
  </si>
  <si>
    <t>乌鲁木齐银行古牧地路支行</t>
  </si>
  <si>
    <t>6217518880009341235</t>
  </si>
  <si>
    <t>李英</t>
  </si>
  <si>
    <t>6222033002001287169</t>
  </si>
  <si>
    <t>白永花</t>
  </si>
  <si>
    <t>6228480898588659679</t>
  </si>
  <si>
    <t>马发夜</t>
  </si>
  <si>
    <t>中国农业银行乌鲁木齐东山支行</t>
  </si>
  <si>
    <t>6215253000886336</t>
  </si>
  <si>
    <t>马志江</t>
  </si>
  <si>
    <t>新疆天山农村商业银行古牧地支行</t>
  </si>
  <si>
    <t>6212877030508743</t>
  </si>
  <si>
    <t>余东来</t>
  </si>
  <si>
    <t>新疆天山农村商业银行芦草沟支行</t>
  </si>
  <si>
    <t>6212872165700652</t>
  </si>
  <si>
    <t>马会</t>
  </si>
  <si>
    <t>6216618300015658515</t>
  </si>
  <si>
    <t>马艳花</t>
  </si>
  <si>
    <t>中国银行乌鲁木齐市米东区古牧地中路支行</t>
  </si>
  <si>
    <t>6228480898809035972</t>
  </si>
  <si>
    <t>阿依古丽·马尔里</t>
  </si>
  <si>
    <t>6217518820004998597</t>
  </si>
  <si>
    <t>马存珍</t>
  </si>
  <si>
    <t>乌鲁木齐银行油城支行</t>
  </si>
  <si>
    <t>6216608300010220677</t>
  </si>
  <si>
    <t>关翠芳</t>
  </si>
  <si>
    <t>中国银行乌鲁木齐市石化支行</t>
  </si>
  <si>
    <t>6217004530009789997</t>
  </si>
  <si>
    <t>杨茹梅</t>
  </si>
  <si>
    <t>中国建设银行股份有限公司乌鲁木齐石化支行</t>
  </si>
  <si>
    <t>6212877030519773</t>
  </si>
  <si>
    <t>王金玲</t>
  </si>
  <si>
    <t>6214831950856093</t>
  </si>
  <si>
    <t>陈飞</t>
  </si>
  <si>
    <t>招商银行乌鲁木齐分行营业部</t>
  </si>
  <si>
    <t>6214831950035581</t>
  </si>
  <si>
    <t>郭兰英</t>
  </si>
  <si>
    <t>招商银行股份有限公司乌鲁木齐南湖东路支行</t>
  </si>
  <si>
    <t>6216608300010221642</t>
  </si>
  <si>
    <t>冯小玲</t>
  </si>
  <si>
    <t>6228480898810561073</t>
  </si>
  <si>
    <t>马新红</t>
  </si>
  <si>
    <t>乌鲁木齐东山支行</t>
  </si>
  <si>
    <t>6212872113323201</t>
  </si>
  <si>
    <t>吾尼其姑丽·肉孜</t>
  </si>
  <si>
    <t>喀什农村商业银行叶城支行</t>
  </si>
  <si>
    <t>6230520890056416474</t>
  </si>
  <si>
    <t>闫梅</t>
  </si>
  <si>
    <t>农行乌鲁木齐幸福花园（兵团）支行</t>
  </si>
  <si>
    <t>6214839918971862</t>
  </si>
  <si>
    <t>杨小红</t>
  </si>
  <si>
    <t>乌鲁木齐米东区支行</t>
  </si>
  <si>
    <t>6217998250008155805</t>
  </si>
  <si>
    <t>王丛生</t>
  </si>
  <si>
    <t>中国邮政储蓄银行股份有限公司张家川回族自治县支行</t>
  </si>
  <si>
    <t>6217994930022861827</t>
  </si>
  <si>
    <t>马杏曼</t>
  </si>
  <si>
    <t>6212253002003386096</t>
  </si>
  <si>
    <t>黄晓霞</t>
  </si>
  <si>
    <t>中国工商银行米东支行营业室</t>
  </si>
  <si>
    <t>6226159400311634</t>
  </si>
  <si>
    <t>徐成鑫</t>
  </si>
  <si>
    <t>民生银行乌鲁木齐经济技术开发区澎湖路自贸支行</t>
  </si>
  <si>
    <t>6212253002001397087</t>
  </si>
  <si>
    <t>马彦龙</t>
  </si>
  <si>
    <t>6228480897111605670</t>
  </si>
  <si>
    <t>努尔巴合提·胡马什</t>
  </si>
  <si>
    <t>6228480897111608773</t>
  </si>
  <si>
    <t>艾日肯·阿合买提见</t>
  </si>
  <si>
    <t>6217004530012809576</t>
  </si>
  <si>
    <t>张启林</t>
  </si>
  <si>
    <t>中国建设银行股份有限公司乌鲁木齐米东支行</t>
  </si>
  <si>
    <t>6212253002002022635</t>
  </si>
  <si>
    <t>张启刚</t>
  </si>
  <si>
    <t>中国工商银行乌鲁木齐中兴街支行</t>
  </si>
  <si>
    <t>6217004540014400753</t>
  </si>
  <si>
    <t>艾山·艾依提</t>
  </si>
  <si>
    <t>6212877030390076</t>
  </si>
  <si>
    <t>6212877074902083</t>
  </si>
  <si>
    <t>王军</t>
  </si>
  <si>
    <t>新疆维吾尔自治区人力资源和社会保障厅</t>
  </si>
  <si>
    <t>6222033002004604972</t>
  </si>
  <si>
    <t>马丽娜</t>
  </si>
  <si>
    <t>6222023004003534418</t>
  </si>
  <si>
    <t>秦贵</t>
  </si>
  <si>
    <t>6228480898755816177</t>
  </si>
  <si>
    <t>蒋振龙</t>
  </si>
  <si>
    <t>6228480897111739479</t>
  </si>
  <si>
    <t>蒋振海</t>
  </si>
  <si>
    <t>中国农业银行股份有限公司乌鲁木齐小西沟支行</t>
  </si>
  <si>
    <t>6212253002005233700</t>
  </si>
  <si>
    <t>寇亚蓉</t>
  </si>
  <si>
    <t>6212253002004889692</t>
  </si>
  <si>
    <t>麦合木提·亚库甫</t>
  </si>
  <si>
    <t>中国工商银行乌鲁木齐温泉路支行</t>
  </si>
  <si>
    <t>6216608300003526775</t>
  </si>
  <si>
    <t>李生军</t>
  </si>
  <si>
    <t>6228270891251833170</t>
  </si>
  <si>
    <t>唐忠</t>
  </si>
  <si>
    <t>6228480898828232675</t>
  </si>
  <si>
    <t>马秀兰</t>
  </si>
  <si>
    <t>中国农业银行股份有限公司乌鲁木齐米东支行</t>
  </si>
  <si>
    <t>6212753310000440815</t>
  </si>
  <si>
    <t>马跃林</t>
  </si>
  <si>
    <t>乌鲁木齐米东浦发村镇银行</t>
  </si>
  <si>
    <t>6217004530008224210</t>
  </si>
  <si>
    <t>马彦荣</t>
  </si>
  <si>
    <t>6212872157716328</t>
  </si>
  <si>
    <t>马召明</t>
  </si>
  <si>
    <t>新疆天山农村商业银行清园路支行</t>
  </si>
  <si>
    <t>6212253002003148975</t>
  </si>
  <si>
    <t>罗世忠</t>
  </si>
  <si>
    <t>6222033002010545664</t>
  </si>
  <si>
    <t>缐福贵</t>
  </si>
  <si>
    <t>中国工商银行米东支行</t>
  </si>
  <si>
    <t>6228483448399136579</t>
  </si>
  <si>
    <t>张金星</t>
  </si>
  <si>
    <t>中国农业银行股份有限公司华亭市支行</t>
  </si>
  <si>
    <t>6217004530016773273</t>
  </si>
  <si>
    <t>刘国军</t>
  </si>
  <si>
    <t>中国建设银行股份有限公司乌鲁木齐米东区支行</t>
  </si>
  <si>
    <t>6217213002016494273</t>
  </si>
  <si>
    <t>李传学</t>
  </si>
  <si>
    <t>6217518810001932699</t>
  </si>
  <si>
    <t>木胡达尔·再努拉</t>
  </si>
  <si>
    <t>乌鲁木齐市商业银行</t>
  </si>
  <si>
    <t>6212872168255829</t>
  </si>
  <si>
    <t>马占付</t>
  </si>
  <si>
    <t>新疆天山农村商业银行古牧地中路支行</t>
  </si>
  <si>
    <t>6212872034494925</t>
  </si>
  <si>
    <t>马付祥</t>
  </si>
  <si>
    <t>6228480898802942075</t>
  </si>
  <si>
    <t>马万军</t>
  </si>
  <si>
    <t>中国农业银行股份有限公司乌鲁木齐古牧地支行</t>
  </si>
  <si>
    <t>4367424540630380899</t>
  </si>
  <si>
    <t>刘茂福</t>
  </si>
  <si>
    <t>6217998800007533251</t>
  </si>
  <si>
    <t>马娟</t>
  </si>
  <si>
    <t>中国邮政储蓄银行股份有限公司乌鲁木齐米东区支行</t>
  </si>
  <si>
    <t>马云志</t>
  </si>
  <si>
    <t>新疆天山农村商业银行长山子支行</t>
  </si>
  <si>
    <t>马卫兵</t>
  </si>
  <si>
    <t>马华</t>
  </si>
  <si>
    <t>中国招商银行</t>
  </si>
  <si>
    <t>杨春梅</t>
  </si>
  <si>
    <t>高云英</t>
  </si>
  <si>
    <t>6230520890028392076</t>
  </si>
  <si>
    <t>唐言泽</t>
  </si>
  <si>
    <t>中国农业银行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</si>
  <si>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</si>
  <si>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</si>
  <si>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</si>
  <si>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</si>
  <si>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</si>
  <si>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</si>
  <si>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</si>
  <si>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</si>
  <si>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</si>
  <si>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</si>
  <si>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</si>
  <si>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</si>
  <si>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</si>
  <si>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9558803002107036876</t>
  </si>
  <si>
    <t>郑建梅</t>
  </si>
  <si>
    <t>工商银行乌鲁木齐人民路支行</t>
  </si>
  <si>
    <t>6222621410011305889</t>
  </si>
  <si>
    <t>马桂菊</t>
  </si>
  <si>
    <t>交通银行乌鲁木齐红旗路支行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</si>
  <si>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</si>
  <si>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</si>
  <si>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</si>
  <si>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</si>
  <si>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</si>
  <si>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</si>
  <si>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</si>
  <si>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6222601410006343006</t>
  </si>
  <si>
    <t>荆磊</t>
  </si>
  <si>
    <t>6222621410012144907</t>
  </si>
  <si>
    <t>米新</t>
  </si>
  <si>
    <t>6214723002000287055</t>
  </si>
  <si>
    <t>李养社</t>
  </si>
  <si>
    <t>工商银行乌鲁木齐中兴街支行</t>
  </si>
  <si>
    <t>6222621410014696748</t>
  </si>
  <si>
    <t>杨江平</t>
  </si>
  <si>
    <t>6221438880011209783</t>
  </si>
  <si>
    <t>刘晓东</t>
  </si>
  <si>
    <t>乌鲁木齐银行胜利路支行</t>
  </si>
  <si>
    <t>6222033002000851262</t>
  </si>
  <si>
    <t>张海龙</t>
  </si>
  <si>
    <t>中国工商银行西大桥支行</t>
  </si>
  <si>
    <t>6222023002007038774</t>
  </si>
  <si>
    <t>蒋雪峰</t>
  </si>
  <si>
    <t>中国工商银行振兴路支行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</si>
  <si>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</si>
  <si>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</si>
  <si>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</si>
  <si>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</si>
  <si>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</si>
  <si>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</si>
  <si>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</si>
  <si>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</si>
  <si>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</si>
  <si>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</si>
  <si>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</si>
  <si>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</si>
  <si>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</si>
  <si>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</si>
  <si>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</si>
  <si>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</si>
  <si>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</si>
  <si>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</si>
  <si>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6217004540001976674</t>
  </si>
  <si>
    <t>刘协新</t>
  </si>
  <si>
    <t>中国建设银行新疆维吾尔族自治区分行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</si>
  <si>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</si>
  <si>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</si>
  <si>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</si>
  <si>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</si>
  <si>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</si>
  <si>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</si>
  <si>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622908513057024578</t>
  </si>
  <si>
    <t>李健</t>
  </si>
  <si>
    <t>兴业银行乌鲁木齐人民路支行</t>
  </si>
  <si>
    <t>6217518880001877939</t>
  </si>
  <si>
    <t>文明林</t>
  </si>
  <si>
    <t>商业银行乌鲁木齐银行温泉西路支行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</si>
  <si>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</si>
  <si>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</si>
  <si>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</si>
  <si>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</si>
  <si>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</si>
  <si>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</si>
  <si>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6217518880010005191</t>
  </si>
  <si>
    <t>苏玉华</t>
  </si>
  <si>
    <t>乌鲁木齐银行和平北路支行</t>
  </si>
  <si>
    <t>6214680200925707</t>
  </si>
  <si>
    <t>刘侠</t>
  </si>
  <si>
    <t>北京银行乌鲁木齐光明路支行</t>
  </si>
  <si>
    <t>6217004540011675605</t>
  </si>
  <si>
    <t>姚建明</t>
  </si>
  <si>
    <t>6217004540007028108</t>
  </si>
  <si>
    <t>苏绣莲</t>
  </si>
  <si>
    <t>中国建设银行股份有限公司乌鲁木齐炉院街支行</t>
  </si>
  <si>
    <t>6214831951683611</t>
  </si>
  <si>
    <t>张多寿</t>
  </si>
  <si>
    <t>6212253002004043316</t>
  </si>
  <si>
    <t>卢有林</t>
  </si>
  <si>
    <t>中国工商银行乌鲁木齐市大湾北路支行</t>
  </si>
  <si>
    <t>6217004540013408419</t>
  </si>
  <si>
    <t>王连红</t>
  </si>
  <si>
    <t>中国建设银行乌鲁木齐维泰路支行</t>
  </si>
  <si>
    <t>6217001000004808484</t>
  </si>
  <si>
    <t>钱晓春</t>
  </si>
  <si>
    <t>中国建设银行黑龙江省牡丹江市向阳支行</t>
  </si>
  <si>
    <t>6214839925764862</t>
  </si>
  <si>
    <t>顾金津</t>
  </si>
  <si>
    <t>招商银行乌鲁木齐百园路支行</t>
  </si>
  <si>
    <t>6214856220503175</t>
  </si>
  <si>
    <t>阿米娜·吾布利哈斯木</t>
  </si>
  <si>
    <t>6212253002005173971</t>
  </si>
  <si>
    <t>吴晓梅</t>
  </si>
  <si>
    <t>工商银行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</si>
  <si>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</si>
  <si>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</si>
  <si>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</si>
  <si>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</si>
  <si>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</si>
  <si>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</si>
  <si>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</si>
  <si>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</si>
  <si>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招商银行乌鲁木齐新华北路支行</t>
  </si>
  <si>
    <t>6214831953212187</t>
  </si>
  <si>
    <t>任洁</t>
  </si>
  <si>
    <t>乌鲁木齐市沙依巴克区友好北路680号</t>
  </si>
  <si>
    <t>6214831951157962</t>
  </si>
  <si>
    <t>武锦芸</t>
  </si>
  <si>
    <t>6216608300008584027</t>
  </si>
  <si>
    <t>王圆圆</t>
  </si>
  <si>
    <t>中国银行</t>
  </si>
  <si>
    <t>中国银行乌鲁木齐市碱泉街支行</t>
  </si>
  <si>
    <t>6214838775939632</t>
  </si>
  <si>
    <t>李友园</t>
  </si>
  <si>
    <t>招商银行昆明小康大道支行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</si>
  <si>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</si>
  <si>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</si>
  <si>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</si>
  <si>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</si>
  <si>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</si>
  <si>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</si>
  <si>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</si>
  <si>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</si>
  <si>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</si>
  <si>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</si>
  <si>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</si>
  <si>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</si>
  <si>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</si>
  <si>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</si>
  <si>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</si>
  <si>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</si>
  <si>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</si>
  <si>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</si>
  <si>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6230523700007796972</t>
  </si>
  <si>
    <t>阿米乃·艾合麦提尼亚孜</t>
  </si>
  <si>
    <t>中国农业银行股份有限公司民丰县支行</t>
  </si>
  <si>
    <t>6217518880016188314</t>
  </si>
  <si>
    <t>石钟山</t>
  </si>
  <si>
    <t>乌鲁木齐银行融汇支行</t>
  </si>
  <si>
    <t>6230520890069512871</t>
  </si>
  <si>
    <t>罗环</t>
  </si>
  <si>
    <t>中国农业银行股份有限公司乌鲁木齐犁铧街(兵团)支行</t>
  </si>
  <si>
    <t>郭永军</t>
  </si>
  <si>
    <t>中国工商银行乌鲁木齐西虹东路支行</t>
  </si>
  <si>
    <t>6217004530014455816</t>
  </si>
  <si>
    <t>阿曼古丽·沙吾提</t>
  </si>
  <si>
    <t>居热提·肉孜是工程维修员
受托母亲领取工资</t>
  </si>
  <si>
    <t>暂时不发放工资</t>
  </si>
  <si>
    <t>吾拉木·安尼瓦尔</t>
  </si>
  <si>
    <t>中国银行拜城县支行</t>
  </si>
  <si>
    <t>6216618300017001151</t>
  </si>
  <si>
    <t>王武和</t>
  </si>
  <si>
    <t>中国银行昌吉市北京中路支行</t>
  </si>
  <si>
    <t>622908513063731398</t>
  </si>
  <si>
    <t>张新平</t>
  </si>
  <si>
    <t>兴业银行昌吉分行</t>
  </si>
  <si>
    <t>6228483018705395779</t>
  </si>
  <si>
    <t>何诗金</t>
  </si>
  <si>
    <t>中国农业银行股份有限公司昌吉屯河支行</t>
  </si>
  <si>
    <t>6212872062140614</t>
  </si>
  <si>
    <t>郭秀峰</t>
  </si>
  <si>
    <t>新疆昌吉农村商业银行青年北路支行</t>
  </si>
  <si>
    <t>6217858300032319247</t>
  </si>
  <si>
    <t>马志强</t>
  </si>
  <si>
    <t>中国银行昌吉回族自治州分行营业部</t>
  </si>
  <si>
    <t>6217233004001064711</t>
  </si>
  <si>
    <t>王宏</t>
  </si>
  <si>
    <t>中国工商银行昌吉分行营业部</t>
  </si>
  <si>
    <t>6217858300053222205</t>
  </si>
  <si>
    <t>马哓霞</t>
  </si>
  <si>
    <t>中国银行昌吉市建国西路支行</t>
  </si>
  <si>
    <t>6222033004003787980</t>
  </si>
  <si>
    <t>席淑莲</t>
  </si>
  <si>
    <t>6217858300057053523</t>
  </si>
  <si>
    <t>马红萍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</si>
  <si>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</si>
  <si>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</si>
  <si>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</si>
  <si>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</si>
  <si>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</si>
  <si>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</si>
  <si>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</si>
  <si>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</si>
  <si>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6228233015132770668</t>
  </si>
  <si>
    <t>赵学明</t>
  </si>
  <si>
    <t>中国农业银行股份有限公司昌吉市支行</t>
  </si>
  <si>
    <t>6216608300008244994</t>
  </si>
  <si>
    <t>王涛</t>
  </si>
  <si>
    <t>6217004550004994434</t>
  </si>
  <si>
    <t>宋斌</t>
  </si>
  <si>
    <t>中国建设银行股份有限公司昌吉中山路支行</t>
  </si>
  <si>
    <t>6212872044894338</t>
  </si>
  <si>
    <t>王金生</t>
  </si>
  <si>
    <t>新疆乌苏农村商业银行古尔图支行</t>
  </si>
  <si>
    <t>6228233015281647469</t>
  </si>
  <si>
    <t>樊庆点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</si>
  <si>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</si>
  <si>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</si>
  <si>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</si>
  <si>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</si>
  <si>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</si>
  <si>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</si>
  <si>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</si>
  <si>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</si>
  <si>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6235738300000061811</t>
  </si>
  <si>
    <t>罗素芳</t>
  </si>
  <si>
    <t>6217858300061361813</t>
  </si>
  <si>
    <t>窦金香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</si>
  <si>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</si>
  <si>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</si>
  <si>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</si>
  <si>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</si>
  <si>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</si>
  <si>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</si>
  <si>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</si>
  <si>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张仁兵</t>
  </si>
  <si>
    <t>王新龙</t>
  </si>
  <si>
    <t>中国银行昌吉市延安南路支行</t>
  </si>
  <si>
    <t>6210814540002008761</t>
  </si>
  <si>
    <t>尹晓夺</t>
  </si>
  <si>
    <t>6227004530305096773</t>
  </si>
  <si>
    <t>效继红</t>
  </si>
  <si>
    <t>中国建设银行股份有限公司乌鲁木齐钢铁支行八一路384号</t>
  </si>
  <si>
    <t>6230580000441496556</t>
  </si>
  <si>
    <t>张珑</t>
  </si>
  <si>
    <t>平安银行乌鲁木齐分行营业部会展大道1119号</t>
  </si>
  <si>
    <t>6214839917900326</t>
  </si>
  <si>
    <t>陈雪芹</t>
  </si>
  <si>
    <t>中国招商银行乌鲁木齐南湖东路支行</t>
  </si>
  <si>
    <t>6212263002013523702</t>
  </si>
  <si>
    <t>刘筱勐</t>
  </si>
  <si>
    <t>6222621410014295152</t>
  </si>
  <si>
    <t>徐富祥</t>
  </si>
  <si>
    <t>中国交通银行乌鲁木齐克拉玛依西路支行</t>
  </si>
  <si>
    <t>623667683053787145</t>
  </si>
  <si>
    <t>唐疆川</t>
  </si>
  <si>
    <t>新疆银行乌鲁木齐市青年路支行</t>
  </si>
  <si>
    <t>6214831951617197</t>
  </si>
  <si>
    <t>陈多花</t>
  </si>
  <si>
    <t>中国招商银行乌鲁木齐南湖东路支行营业室</t>
  </si>
  <si>
    <t>6217518820005727037</t>
  </si>
  <si>
    <t>郑玉萍</t>
  </si>
  <si>
    <t>乌鲁木齐银行乌鲁木齐银行水磨沟区支行</t>
  </si>
  <si>
    <t>6214831970076136</t>
  </si>
  <si>
    <t>田泽付</t>
  </si>
  <si>
    <t>招商银行（石河子分行营业部）</t>
  </si>
  <si>
    <t>6214831970119969</t>
  </si>
  <si>
    <t>钟胜元</t>
  </si>
  <si>
    <t>6214831970117567</t>
  </si>
  <si>
    <t>马英</t>
  </si>
  <si>
    <t>6214831970124407</t>
  </si>
  <si>
    <t>张华</t>
  </si>
  <si>
    <t>6214831970098593</t>
  </si>
  <si>
    <t>周军</t>
  </si>
  <si>
    <t>6214831970117609</t>
  </si>
  <si>
    <t>温玉芝</t>
  </si>
  <si>
    <t>6214831970120447</t>
  </si>
  <si>
    <t>吴海梅</t>
  </si>
  <si>
    <t>6216608300007240605</t>
  </si>
  <si>
    <t>陈月英</t>
  </si>
  <si>
    <t>中国银行石河子大学支行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</si>
  <si>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</si>
  <si>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</si>
  <si>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</si>
  <si>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</si>
  <si>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</si>
  <si>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</si>
  <si>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</si>
  <si>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</si>
  <si>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</si>
  <si>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</si>
  <si>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</si>
  <si>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</si>
  <si>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</si>
  <si>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</si>
  <si>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</si>
  <si>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</si>
  <si>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</si>
  <si>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</si>
  <si>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</si>
  <si>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</si>
  <si>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</si>
  <si>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</si>
  <si>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6214839931588578</t>
  </si>
  <si>
    <t>张宏邦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</si>
  <si>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</si>
  <si>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</si>
  <si>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</si>
  <si>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</si>
  <si>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</si>
  <si>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</si>
  <si>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</si>
  <si>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</si>
  <si>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</si>
  <si>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</si>
  <si>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</si>
  <si>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</si>
  <si>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6214831970149453</t>
  </si>
  <si>
    <t>朱李平</t>
  </si>
  <si>
    <t>6214831970158801</t>
  </si>
  <si>
    <t>赵云兰</t>
  </si>
  <si>
    <t>6214831970107543</t>
  </si>
  <si>
    <t>余思兰</t>
  </si>
  <si>
    <t>6214839931576045</t>
  </si>
  <si>
    <t>李小珍</t>
  </si>
  <si>
    <t>6214831970033772</t>
  </si>
  <si>
    <t>徐典寿</t>
  </si>
  <si>
    <t>6214831970110646</t>
  </si>
  <si>
    <t>衡玲</t>
  </si>
  <si>
    <t>招商银行（石河子子午路支行）</t>
  </si>
  <si>
    <t>6214831970158322</t>
  </si>
  <si>
    <t>安新</t>
  </si>
  <si>
    <t>6214831970161151</t>
  </si>
  <si>
    <t>杨静</t>
  </si>
  <si>
    <t>6214831970161607</t>
  </si>
  <si>
    <t>于芳红</t>
  </si>
  <si>
    <t>6214831970157233</t>
  </si>
  <si>
    <t>钱新红</t>
  </si>
  <si>
    <t>6214869935728888</t>
  </si>
  <si>
    <t>邢铁花</t>
  </si>
  <si>
    <t>6214831970158355</t>
  </si>
  <si>
    <t>李玉芹</t>
  </si>
  <si>
    <t>6214831970180748</t>
  </si>
  <si>
    <t>芦慧玲</t>
  </si>
  <si>
    <t>6214831970181423</t>
  </si>
  <si>
    <t>徐玉珍</t>
  </si>
  <si>
    <t>6214831970178551</t>
  </si>
  <si>
    <t>刘建红</t>
  </si>
  <si>
    <t>6214831970183148</t>
  </si>
  <si>
    <t>努尔加米娜</t>
  </si>
  <si>
    <t>6214831970204571</t>
  </si>
  <si>
    <t>李翠兰</t>
  </si>
  <si>
    <t>6214832835837928</t>
  </si>
  <si>
    <t>邹兴莲</t>
  </si>
  <si>
    <t>6214831970203805</t>
  </si>
  <si>
    <t>晏海英</t>
  </si>
  <si>
    <t>6214831970183569</t>
  </si>
  <si>
    <t>张英</t>
  </si>
  <si>
    <t>6214831970181431</t>
  </si>
  <si>
    <t>周爱萍</t>
  </si>
  <si>
    <t>6214831970183577</t>
  </si>
  <si>
    <t>冉正兰</t>
  </si>
  <si>
    <t>6214859930296387</t>
  </si>
  <si>
    <t>丁桂花</t>
  </si>
  <si>
    <t>6214831970181449</t>
  </si>
  <si>
    <t>蔡建芳</t>
  </si>
  <si>
    <t>郑书英</t>
  </si>
  <si>
    <t>6214839931205157</t>
  </si>
  <si>
    <t>吕翠平</t>
  </si>
  <si>
    <t>何燕</t>
  </si>
  <si>
    <t>6214831970115926</t>
  </si>
  <si>
    <t>穆巧玉</t>
  </si>
  <si>
    <t>6214834930254189</t>
  </si>
  <si>
    <t>王友福</t>
  </si>
  <si>
    <t>6214831970083173</t>
  </si>
  <si>
    <t>雷玲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</si>
</sst>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E40D1B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8"/>
      <color rgb="FFFF0000"/>
      <name val="微软雅黑"/>
      <charset val="134"/>
    </font>
    <font>
      <sz val="12"/>
      <color rgb="FFFF0000"/>
      <name val="微软雅黑"/>
      <charset val="134"/>
    </font>
    <font>
      <sz val="12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6" fillId="0" borderId="0" xfId="0" applyNumberFormat="1" applyFont="1" applyAlignment="1" quotePrefix="1">
      <alignment horizontal="left" vertical="center"/>
    </xf>
    <xf numFmtId="0" fontId="6" fillId="0" borderId="0" xfId="0" applyFont="1" applyAlignment="1" quotePrefix="1">
      <alignment horizontal="left" vertical="center"/>
    </xf>
    <xf numFmtId="0" fontId="6" fillId="0" borderId="0" xfId="0" applyFont="1" quotePrefix="1">
      <alignment vertical="center"/>
    </xf>
    <xf numFmtId="0" fontId="3" fillId="0" borderId="0" xfId="0" applyFont="1" quotePrefix="1">
      <alignment vertical="center"/>
    </xf>
    <xf numFmtId="0" fontId="4" fillId="0" borderId="0" xfId="0" applyFont="1" quotePrefix="1">
      <alignment vertical="center"/>
    </xf>
    <xf numFmtId="0" fontId="6" fillId="0" borderId="0" xfId="0" applyNumberFormat="1" applyFont="1" applyFill="1" applyAlignment="1" quotePrefix="1">
      <alignment horizontal="left" vertical="center"/>
    </xf>
    <xf numFmtId="0" fontId="4" fillId="0" borderId="0" xfId="0" applyNumberFormat="1" applyFont="1" applyFill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4" fillId="0" borderId="0" xfId="0" applyFont="1" applyAlignment="1" quotePrefix="1">
      <alignment horizontal="left" vertical="center"/>
    </xf>
    <xf numFmtId="0" fontId="6" fillId="0" borderId="0" xfId="0" applyFont="1" applyFill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6124;&#21513;&#24030;&#19968;&#20013;&#20154;&#21592;&#33457;&#21517;&#20876;)9&#263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6032;&#22823;&#32511;&#21270;&#20154;&#21592;&#22522;&#26412;&#20449;&#24687;&#20061;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4、应急厅"/>
    </sheetNames>
    <sheetDataSet>
      <sheetData sheetId="0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徐成鑫</v>
          </cell>
          <cell r="C4" t="str">
            <v>新大绿化养护</v>
          </cell>
          <cell r="D4" t="str">
            <v>事务助理</v>
          </cell>
          <cell r="E4">
            <v>45705</v>
          </cell>
          <cell r="F4" t="str">
            <v>劳动合同</v>
          </cell>
          <cell r="G4" t="str">
            <v>2024-11-18</v>
          </cell>
          <cell r="H4" t="str">
            <v>无</v>
          </cell>
          <cell r="I4" t="str">
            <v>正式</v>
          </cell>
        </row>
        <row r="4">
          <cell r="K4">
            <v>22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652323200305102615</v>
          </cell>
        </row>
        <row r="4">
          <cell r="S4">
            <v>37751</v>
          </cell>
          <cell r="T4" t="str">
            <v>新疆呼图壁县芳草湖镇东环路11号附1号</v>
          </cell>
          <cell r="U4" t="str">
            <v>新疆呼图壁县芳草湖镇东环路11号附1号</v>
          </cell>
          <cell r="V4" t="str">
            <v>15160963398</v>
          </cell>
          <cell r="W4" t="str">
            <v>6226159400311634</v>
          </cell>
          <cell r="X4" t="str">
            <v>民生银行乌鲁木齐经济技术开发区澎湖路自贸支行</v>
          </cell>
        </row>
        <row r="5">
          <cell r="B5" t="str">
            <v>马彦龙</v>
          </cell>
          <cell r="C5" t="str">
            <v>新大绿化养护</v>
          </cell>
          <cell r="D5" t="str">
            <v>绿化工</v>
          </cell>
          <cell r="E5">
            <v>45868</v>
          </cell>
          <cell r="F5" t="str">
            <v>承揽协议</v>
          </cell>
        </row>
        <row r="5">
          <cell r="H5" t="str">
            <v>无</v>
          </cell>
          <cell r="I5" t="str">
            <v>试用</v>
          </cell>
        </row>
        <row r="5">
          <cell r="K5">
            <v>57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652322196811262552</v>
          </cell>
        </row>
        <row r="5">
          <cell r="S5">
            <v>25168</v>
          </cell>
          <cell r="T5" t="str">
            <v>新疆米泉市干漠路大庄子南二巷17号</v>
          </cell>
          <cell r="U5" t="str">
            <v>新疆米泉市干漠路大庄子南二巷17号</v>
          </cell>
          <cell r="V5">
            <v>13379778004</v>
          </cell>
          <cell r="W5" t="str">
            <v>6212253002001397087</v>
          </cell>
          <cell r="X5" t="str">
            <v>中国工商银行</v>
          </cell>
        </row>
        <row r="6">
          <cell r="B6" t="str">
            <v>努尔巴合提·胡马什</v>
          </cell>
          <cell r="C6" t="str">
            <v>新大绿化养护</v>
          </cell>
          <cell r="D6" t="str">
            <v>绿化工</v>
          </cell>
          <cell r="E6">
            <v>45764</v>
          </cell>
          <cell r="F6" t="str">
            <v>承揽协议</v>
          </cell>
        </row>
        <row r="6">
          <cell r="H6" t="str">
            <v>无</v>
          </cell>
          <cell r="I6" t="str">
            <v>离职</v>
          </cell>
        </row>
        <row r="6"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65232219710510202X</v>
          </cell>
        </row>
        <row r="6">
          <cell r="S6">
            <v>26063</v>
          </cell>
          <cell r="T6" t="str">
            <v>乌鲁木齐市水磨沟区芦草沟集镇公路葛家沟村甘沟队23号</v>
          </cell>
          <cell r="U6" t="str">
            <v>乌鲁木齐市水磨沟区芦草沟集镇公路葛家沟村甘沟队23号</v>
          </cell>
          <cell r="V6">
            <v>17797993826</v>
          </cell>
          <cell r="W6" t="str">
            <v>6228480897111605670</v>
          </cell>
          <cell r="X6" t="str">
            <v>中国农业银行股份有限公司乌鲁木齐东山支行</v>
          </cell>
        </row>
        <row r="7">
          <cell r="B7" t="str">
            <v>艾日肯·阿合买提见</v>
          </cell>
          <cell r="C7" t="str">
            <v>新大绿化养护</v>
          </cell>
          <cell r="D7" t="str">
            <v>绿化工</v>
          </cell>
          <cell r="E7">
            <v>45761</v>
          </cell>
          <cell r="F7" t="str">
            <v>承揽协议</v>
          </cell>
        </row>
        <row r="7">
          <cell r="H7" t="str">
            <v>无</v>
          </cell>
          <cell r="I7" t="str">
            <v>试用</v>
          </cell>
        </row>
        <row r="7">
          <cell r="K7">
            <v>58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650108196710171010</v>
          </cell>
        </row>
        <row r="7">
          <cell r="S7">
            <v>24762</v>
          </cell>
          <cell r="T7" t="str">
            <v>乌鲁木齐市水磨沟区芦草沟集镇公路葛家沟村甘沟队1号</v>
          </cell>
          <cell r="U7" t="str">
            <v>乌鲁木齐市水磨沟区芦草沟集镇公路葛家沟村甘沟队1号</v>
          </cell>
          <cell r="V7">
            <v>18430917679</v>
          </cell>
          <cell r="W7" t="str">
            <v>6228480897111608773</v>
          </cell>
          <cell r="X7" t="str">
            <v>中国农业银行股份有限公司乌鲁木齐东山支行</v>
          </cell>
        </row>
        <row r="8">
          <cell r="B8" t="str">
            <v>张启林</v>
          </cell>
          <cell r="C8" t="str">
            <v>新大绿化养护</v>
          </cell>
          <cell r="D8" t="str">
            <v>绿化工</v>
          </cell>
          <cell r="E8">
            <v>45762</v>
          </cell>
          <cell r="F8" t="str">
            <v>承揽协议</v>
          </cell>
        </row>
        <row r="8">
          <cell r="H8" t="str">
            <v>无</v>
          </cell>
          <cell r="I8" t="str">
            <v>试用</v>
          </cell>
        </row>
        <row r="8">
          <cell r="K8">
            <v>57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65010819680405101X</v>
          </cell>
        </row>
        <row r="8">
          <cell r="S8">
            <v>24933</v>
          </cell>
          <cell r="T8" t="str">
            <v>乌鲁木齐市米东区人民庄子南四巷11号1幢101室</v>
          </cell>
          <cell r="U8" t="str">
            <v>乌鲁木齐市米东区人民庄子南四巷11号1幢101室</v>
          </cell>
          <cell r="V8">
            <v>15214810984</v>
          </cell>
          <cell r="W8" t="str">
            <v>6217004530012809576</v>
          </cell>
          <cell r="X8" t="str">
            <v>中国建设银行股份有限公司乌鲁木齐米东支行</v>
          </cell>
        </row>
        <row r="9">
          <cell r="B9" t="str">
            <v>张启刚</v>
          </cell>
          <cell r="C9" t="str">
            <v>新大绿化养护</v>
          </cell>
          <cell r="D9" t="str">
            <v>绿化工</v>
          </cell>
          <cell r="E9">
            <v>45762</v>
          </cell>
          <cell r="F9" t="str">
            <v>承揽协议</v>
          </cell>
        </row>
        <row r="9">
          <cell r="H9" t="str">
            <v>无</v>
          </cell>
          <cell r="I9" t="str">
            <v>试用</v>
          </cell>
        </row>
        <row r="9">
          <cell r="K9">
            <v>59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650108196606061030</v>
          </cell>
        </row>
        <row r="9">
          <cell r="S9">
            <v>24264</v>
          </cell>
          <cell r="T9" t="str">
            <v>乌鲁木齐市米东区人民庄子村2组100号附22号</v>
          </cell>
          <cell r="U9" t="str">
            <v>乌鲁木齐市米东区人民庄子村2组100号附22号</v>
          </cell>
          <cell r="V9">
            <v>15699220928</v>
          </cell>
          <cell r="W9" t="str">
            <v>6212253002002022635</v>
          </cell>
          <cell r="X9" t="str">
            <v>中国工商银行乌鲁木齐中兴街支行</v>
          </cell>
        </row>
        <row r="10">
          <cell r="B10" t="str">
            <v>艾山·艾依提</v>
          </cell>
          <cell r="C10" t="str">
            <v>新大绿化养护</v>
          </cell>
          <cell r="D10" t="str">
            <v>绿化工</v>
          </cell>
          <cell r="E10">
            <v>45763</v>
          </cell>
          <cell r="F10" t="str">
            <v>承揽协议</v>
          </cell>
        </row>
        <row r="10">
          <cell r="H10" t="str">
            <v>无</v>
          </cell>
          <cell r="I10" t="str">
            <v>试用</v>
          </cell>
        </row>
        <row r="10">
          <cell r="K10">
            <v>60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653130196503052035</v>
          </cell>
        </row>
        <row r="10">
          <cell r="S10">
            <v>23806</v>
          </cell>
          <cell r="T10" t="str">
            <v>新疆巴楚县英吾斯塘乡英吾斯塘村2组11号</v>
          </cell>
          <cell r="U10" t="str">
            <v>新疆巴楚县英吾斯塘乡英吾斯塘村2组11号</v>
          </cell>
          <cell r="V10">
            <v>15160911759</v>
          </cell>
          <cell r="W10" t="str">
            <v>6217004540014400753</v>
          </cell>
          <cell r="X10" t="str">
            <v>中国建设银行股份有限公司乌鲁木齐温泉西路支行</v>
          </cell>
        </row>
        <row r="11">
          <cell r="B11" t="str">
            <v>马彦红</v>
          </cell>
          <cell r="C11" t="str">
            <v>新大绿化养护</v>
          </cell>
          <cell r="D11" t="str">
            <v>绿化工</v>
          </cell>
          <cell r="E11">
            <v>45864</v>
          </cell>
          <cell r="F11" t="str">
            <v>承揽协议</v>
          </cell>
        </row>
        <row r="11">
          <cell r="H11" t="str">
            <v>无</v>
          </cell>
          <cell r="I11" t="str">
            <v>试用</v>
          </cell>
        </row>
        <row r="11">
          <cell r="K11">
            <v>64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回族</v>
          </cell>
          <cell r="P11" t="str">
            <v>652322196112171010</v>
          </cell>
        </row>
        <row r="11">
          <cell r="S11">
            <v>22632</v>
          </cell>
          <cell r="T11" t="str">
            <v>新疆米泉市小康路锅底坑东一巷</v>
          </cell>
          <cell r="U11" t="str">
            <v>新疆米泉市小康路锅底坑东一巷</v>
          </cell>
          <cell r="V11">
            <v>17609002517</v>
          </cell>
          <cell r="W11" t="str">
            <v>6212877030390076</v>
          </cell>
          <cell r="X11" t="str">
            <v>新疆维吾尔自治区农村信用社</v>
          </cell>
        </row>
        <row r="12">
          <cell r="B12" t="str">
            <v>王军</v>
          </cell>
          <cell r="C12" t="str">
            <v>新大绿化养护</v>
          </cell>
          <cell r="D12" t="str">
            <v>绿化工</v>
          </cell>
          <cell r="E12">
            <v>45863</v>
          </cell>
          <cell r="F12" t="str">
            <v>承揽协议</v>
          </cell>
        </row>
        <row r="12">
          <cell r="H12" t="str">
            <v>无</v>
          </cell>
          <cell r="I12" t="str">
            <v>试用</v>
          </cell>
        </row>
        <row r="12">
          <cell r="K12">
            <v>66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回族</v>
          </cell>
          <cell r="P12" t="str">
            <v>652322195908052530</v>
          </cell>
        </row>
        <row r="12">
          <cell r="S12">
            <v>21767</v>
          </cell>
          <cell r="T12" t="str">
            <v>新疆米泉市干漠路大庄子南三巷10号</v>
          </cell>
          <cell r="U12" t="str">
            <v>新疆米泉市干漠路大庄子南三巷10号</v>
          </cell>
          <cell r="V12">
            <v>15899193142</v>
          </cell>
          <cell r="W12" t="str">
            <v>6212877074902083</v>
          </cell>
          <cell r="X12" t="str">
            <v>新疆维吾尔自治区人力资源和社会保障厅</v>
          </cell>
        </row>
        <row r="13">
          <cell r="B13" t="str">
            <v>马丽娜</v>
          </cell>
          <cell r="C13" t="str">
            <v>新大绿化养护</v>
          </cell>
          <cell r="D13" t="str">
            <v>绿化工</v>
          </cell>
          <cell r="E13">
            <v>45765</v>
          </cell>
          <cell r="F13" t="str">
            <v>承揽协议</v>
          </cell>
        </row>
        <row r="13">
          <cell r="H13" t="str">
            <v>无</v>
          </cell>
          <cell r="I13" t="str">
            <v>试用</v>
          </cell>
        </row>
        <row r="13">
          <cell r="K13">
            <v>52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维族</v>
          </cell>
          <cell r="P13" t="str">
            <v>652322197308132528</v>
          </cell>
        </row>
        <row r="13">
          <cell r="S13">
            <v>26889</v>
          </cell>
          <cell r="T13" t="str">
            <v>乌鲁木齐市米东区长山子南五巷119号1幢101室</v>
          </cell>
          <cell r="U13" t="str">
            <v>乌鲁木齐市米东区长山子南五巷119号1幢101室</v>
          </cell>
          <cell r="V13">
            <v>18449058815</v>
          </cell>
          <cell r="W13" t="str">
            <v>6222033002004604972</v>
          </cell>
          <cell r="X13" t="str">
            <v>中国工商银行乌鲁木齐米东支行</v>
          </cell>
        </row>
        <row r="14">
          <cell r="B14" t="str">
            <v>秦贵</v>
          </cell>
          <cell r="C14" t="str">
            <v>新大绿化养护</v>
          </cell>
          <cell r="D14" t="str">
            <v>绿化工</v>
          </cell>
          <cell r="E14">
            <v>45765</v>
          </cell>
          <cell r="F14" t="str">
            <v>承揽协议</v>
          </cell>
        </row>
        <row r="14"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652322197001102578</v>
          </cell>
        </row>
        <row r="14">
          <cell r="S14">
            <v>25578</v>
          </cell>
          <cell r="T14" t="str">
            <v>乌鲁木齐市米东区长山子南五巷119号1幢101室</v>
          </cell>
          <cell r="U14" t="str">
            <v>乌鲁木齐市米东区长山子南五巷119号1幢101室</v>
          </cell>
          <cell r="V14">
            <v>13369631539</v>
          </cell>
          <cell r="W14" t="str">
            <v>6222023004003534418</v>
          </cell>
          <cell r="X14" t="str">
            <v>中国工商银行乌鲁木齐米东支行</v>
          </cell>
        </row>
        <row r="15">
          <cell r="B15" t="str">
            <v>蒋振龙</v>
          </cell>
          <cell r="C15" t="str">
            <v>新大绿化养护</v>
          </cell>
          <cell r="D15" t="str">
            <v>绿化工</v>
          </cell>
          <cell r="E15">
            <v>45818</v>
          </cell>
          <cell r="F15" t="str">
            <v>承揽协议</v>
          </cell>
        </row>
        <row r="15">
          <cell r="H15" t="str">
            <v>无</v>
          </cell>
          <cell r="I15" t="str">
            <v>试用</v>
          </cell>
        </row>
        <row r="15">
          <cell r="K15">
            <v>61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650108196404231011</v>
          </cell>
        </row>
        <row r="15">
          <cell r="S15">
            <v>23490</v>
          </cell>
          <cell r="T15" t="str">
            <v>乌鲁木齐市米东区芦草沟5区十五巷48号一幢1号</v>
          </cell>
          <cell r="U15" t="str">
            <v>乌鲁木齐市米东区芦草沟5区十五巷48号一幢1号</v>
          </cell>
          <cell r="V15">
            <v>15160877180</v>
          </cell>
          <cell r="W15" t="str">
            <v>6228480898755816177</v>
          </cell>
          <cell r="X15" t="str">
            <v>中国农业银行股份有限公司乌鲁木齐东山支行</v>
          </cell>
        </row>
        <row r="16">
          <cell r="B16" t="str">
            <v>蒋振海</v>
          </cell>
          <cell r="C16" t="str">
            <v>新大绿化养护</v>
          </cell>
          <cell r="D16" t="str">
            <v>绿化工</v>
          </cell>
          <cell r="E16">
            <v>45818</v>
          </cell>
          <cell r="F16" t="str">
            <v>承揽协议</v>
          </cell>
        </row>
        <row r="16">
          <cell r="H16" t="str">
            <v>无</v>
          </cell>
          <cell r="I16" t="str">
            <v>试用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650108196912121011</v>
          </cell>
        </row>
        <row r="16">
          <cell r="S16">
            <v>25549</v>
          </cell>
          <cell r="T16" t="str">
            <v>乌鲁木齐市东山区芦草沟乡芦草沟村5队46号</v>
          </cell>
          <cell r="U16" t="str">
            <v>乌鲁木齐市东山区芦草沟乡芦草沟村5队46号</v>
          </cell>
          <cell r="V16">
            <v>15894632712</v>
          </cell>
          <cell r="W16" t="str">
            <v>6228480897111739479</v>
          </cell>
          <cell r="X16" t="str">
            <v>中国农业银行股份有限公司乌鲁木齐小西沟支行</v>
          </cell>
        </row>
        <row r="17">
          <cell r="B17" t="str">
            <v>寇亚蓉</v>
          </cell>
          <cell r="C17" t="str">
            <v>新大绿化养护</v>
          </cell>
          <cell r="D17" t="str">
            <v>绿化工</v>
          </cell>
          <cell r="E17">
            <v>45767</v>
          </cell>
          <cell r="F17" t="str">
            <v>承揽协议</v>
          </cell>
        </row>
        <row r="17">
          <cell r="H17" t="str">
            <v>无</v>
          </cell>
          <cell r="I17" t="str">
            <v>试用</v>
          </cell>
        </row>
        <row r="17">
          <cell r="K17">
            <v>44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哈萨克族</v>
          </cell>
          <cell r="P17" t="str">
            <v>652302198102102066</v>
          </cell>
        </row>
        <row r="17">
          <cell r="S17">
            <v>29627</v>
          </cell>
          <cell r="T17" t="str">
            <v>新疆阜康市滋泥泉子镇街北村滴水沟东49号</v>
          </cell>
          <cell r="U17" t="str">
            <v>新疆阜康市滋泥泉子镇街北村滴水沟东49号</v>
          </cell>
          <cell r="V17">
            <v>15899230384</v>
          </cell>
          <cell r="W17" t="str">
            <v>6212253002005233700</v>
          </cell>
          <cell r="X17" t="str">
            <v>中国工商银行乌鲁木齐米东支行</v>
          </cell>
        </row>
        <row r="18">
          <cell r="B18" t="str">
            <v>麦合木提·亚库甫</v>
          </cell>
          <cell r="C18" t="str">
            <v>新大绿化养护</v>
          </cell>
          <cell r="D18" t="str">
            <v>绿化工</v>
          </cell>
          <cell r="E18">
            <v>45767</v>
          </cell>
          <cell r="F18" t="str">
            <v>承揽协议</v>
          </cell>
        </row>
        <row r="18">
          <cell r="H18" t="str">
            <v>无</v>
          </cell>
          <cell r="I18" t="str">
            <v>试用</v>
          </cell>
        </row>
        <row r="18">
          <cell r="K18">
            <v>57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653126196801010859</v>
          </cell>
        </row>
        <row r="18">
          <cell r="S18">
            <v>24838</v>
          </cell>
          <cell r="T18" t="str">
            <v>新疆叶城县恰巴格镇喀拉巴格村5组402号</v>
          </cell>
          <cell r="U18" t="str">
            <v>新疆叶城县恰巴格镇喀拉巴格村5组402号</v>
          </cell>
          <cell r="V18">
            <v>17599499187</v>
          </cell>
          <cell r="W18" t="str">
            <v>6212253002004889692</v>
          </cell>
          <cell r="X18" t="str">
            <v>中国工商银行乌鲁木齐温泉路支行</v>
          </cell>
        </row>
        <row r="19">
          <cell r="B19" t="str">
            <v>李生军</v>
          </cell>
          <cell r="C19" t="str">
            <v>新大绿化养护</v>
          </cell>
          <cell r="D19" t="str">
            <v>绿化工</v>
          </cell>
          <cell r="E19">
            <v>45765</v>
          </cell>
          <cell r="F19" t="str">
            <v>承揽协议</v>
          </cell>
        </row>
        <row r="19">
          <cell r="H19" t="str">
            <v>无</v>
          </cell>
          <cell r="I19" t="str">
            <v>试用</v>
          </cell>
        </row>
        <row r="19">
          <cell r="K19">
            <v>60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650108196501201017</v>
          </cell>
        </row>
        <row r="19">
          <cell r="S19">
            <v>23762</v>
          </cell>
          <cell r="T19" t="str">
            <v>乌鲁木齐市米东区芦草沟村5组北二巷7号1栋1号</v>
          </cell>
          <cell r="U19" t="str">
            <v>乌鲁木齐市米东区芦草沟村5组北二巷7号1栋1号</v>
          </cell>
          <cell r="V19">
            <v>13369913690</v>
          </cell>
          <cell r="W19" t="str">
            <v>6216608300003526775</v>
          </cell>
          <cell r="X19" t="str">
            <v>中国银行乌鲁木齐市石化支行</v>
          </cell>
        </row>
        <row r="20">
          <cell r="B20" t="str">
            <v>唐忠</v>
          </cell>
          <cell r="C20" t="str">
            <v>新大绿化养护</v>
          </cell>
          <cell r="D20" t="str">
            <v>绿化工</v>
          </cell>
          <cell r="E20">
            <v>45795</v>
          </cell>
          <cell r="F20" t="str">
            <v>承揽协议</v>
          </cell>
        </row>
        <row r="20">
          <cell r="H20" t="str">
            <v>无</v>
          </cell>
          <cell r="I20" t="str">
            <v>试用</v>
          </cell>
        </row>
        <row r="20">
          <cell r="K20">
            <v>56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650108196907011010</v>
          </cell>
        </row>
        <row r="20">
          <cell r="S20">
            <v>25385</v>
          </cell>
          <cell r="T20" t="str">
            <v>乌鲁木齐市米东区芦草沟乡人民庄子村2队82号</v>
          </cell>
          <cell r="U20" t="str">
            <v>乌鲁木齐市米东区芦草沟乡人民庄子村2队82号</v>
          </cell>
          <cell r="V20">
            <v>15026086451</v>
          </cell>
          <cell r="W20" t="str">
            <v>6228270891251833170</v>
          </cell>
          <cell r="X20" t="str">
            <v>中国农业银行股份有限公司乌鲁木齐东山支行</v>
          </cell>
        </row>
        <row r="21">
          <cell r="B21" t="str">
            <v>马秀兰</v>
          </cell>
          <cell r="C21" t="str">
            <v>新大绿化养护</v>
          </cell>
          <cell r="D21" t="str">
            <v>绿化工</v>
          </cell>
          <cell r="E21">
            <v>45784</v>
          </cell>
          <cell r="F21" t="str">
            <v>承揽协议</v>
          </cell>
        </row>
        <row r="21">
          <cell r="H21" t="str">
            <v>无</v>
          </cell>
          <cell r="I21" t="str">
            <v>试用</v>
          </cell>
        </row>
        <row r="21"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652322196305192520</v>
          </cell>
        </row>
        <row r="21">
          <cell r="S21">
            <v>23150</v>
          </cell>
          <cell r="T21" t="str">
            <v>新疆米泉市稻香北路碱梁一巷33号</v>
          </cell>
          <cell r="U21" t="str">
            <v>新疆米泉市稻香北路碱梁一巷33号</v>
          </cell>
          <cell r="V21">
            <v>18139620723</v>
          </cell>
          <cell r="W21" t="str">
            <v>6228480898828232675</v>
          </cell>
          <cell r="X21" t="str">
            <v>中国农业银行股份有限公司乌鲁木齐米东支行</v>
          </cell>
        </row>
        <row r="22">
          <cell r="B22" t="str">
            <v>马跃林</v>
          </cell>
          <cell r="C22" t="str">
            <v>新大绿化养护</v>
          </cell>
          <cell r="D22" t="str">
            <v>绿化工</v>
          </cell>
          <cell r="E22">
            <v>45784</v>
          </cell>
          <cell r="F22" t="str">
            <v>承揽协议</v>
          </cell>
        </row>
        <row r="22">
          <cell r="H22" t="str">
            <v>无</v>
          </cell>
          <cell r="I22" t="str">
            <v>试用</v>
          </cell>
        </row>
        <row r="22">
          <cell r="K22">
            <v>64</v>
          </cell>
          <cell r="L22" t="str">
            <v>男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652322196109102516</v>
          </cell>
        </row>
        <row r="22">
          <cell r="S22">
            <v>22534</v>
          </cell>
          <cell r="T22" t="str">
            <v>新疆米泉市稻香北路碱梁一巷33号</v>
          </cell>
          <cell r="U22" t="str">
            <v>新疆米泉市稻香北路碱梁一巷33号</v>
          </cell>
          <cell r="V22">
            <v>13239919577</v>
          </cell>
          <cell r="W22" t="str">
            <v>6212753310000440815</v>
          </cell>
          <cell r="X22" t="str">
            <v>乌鲁木齐米东浦发村镇银行</v>
          </cell>
        </row>
        <row r="23">
          <cell r="B23" t="str">
            <v>马彦荣</v>
          </cell>
          <cell r="C23" t="str">
            <v>新大绿化养护</v>
          </cell>
          <cell r="D23" t="str">
            <v>绿化工</v>
          </cell>
          <cell r="E23">
            <v>45784</v>
          </cell>
          <cell r="F23" t="str">
            <v>承揽协议</v>
          </cell>
        </row>
        <row r="23">
          <cell r="H23" t="str">
            <v>无</v>
          </cell>
          <cell r="I23" t="str">
            <v>试用</v>
          </cell>
        </row>
        <row r="23">
          <cell r="K23">
            <v>60</v>
          </cell>
          <cell r="L23" t="str">
            <v>男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652322196508222515</v>
          </cell>
        </row>
        <row r="23">
          <cell r="S23">
            <v>23976</v>
          </cell>
          <cell r="T23" t="str">
            <v>新疆米泉市干漠路大庄子南二巷16号</v>
          </cell>
          <cell r="U23" t="str">
            <v>新疆米泉市干漠路大庄子南二巷16号</v>
          </cell>
          <cell r="V23">
            <v>15109914581</v>
          </cell>
          <cell r="W23" t="str">
            <v>6217004530008224210</v>
          </cell>
          <cell r="X23" t="str">
            <v>中国建设银行股份有限公司乌鲁木齐米东支行</v>
          </cell>
        </row>
        <row r="24">
          <cell r="B24" t="str">
            <v>马召明</v>
          </cell>
          <cell r="C24" t="str">
            <v>新大绿化养护</v>
          </cell>
          <cell r="D24" t="str">
            <v>绿化工</v>
          </cell>
          <cell r="E24">
            <v>45784</v>
          </cell>
          <cell r="F24" t="str">
            <v>承揽协议</v>
          </cell>
        </row>
        <row r="24">
          <cell r="H24" t="str">
            <v>无</v>
          </cell>
          <cell r="I24" t="str">
            <v>试用</v>
          </cell>
        </row>
        <row r="24">
          <cell r="K24">
            <v>61</v>
          </cell>
          <cell r="L24" t="str">
            <v>男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652322196405062539</v>
          </cell>
        </row>
        <row r="24">
          <cell r="S24">
            <v>23503</v>
          </cell>
          <cell r="T24" t="str">
            <v>乌鲁木齐市米东区甘漠路大庄子北四巷10号</v>
          </cell>
          <cell r="U24" t="str">
            <v>乌鲁木齐市米东区甘漠路大庄子北四巷10号</v>
          </cell>
          <cell r="V24">
            <v>13379799926</v>
          </cell>
          <cell r="W24" t="str">
            <v>6212872157716328</v>
          </cell>
          <cell r="X24" t="str">
            <v>新疆天山农村商业银行长山子支行</v>
          </cell>
        </row>
        <row r="25">
          <cell r="B25" t="str">
            <v>罗世忠</v>
          </cell>
          <cell r="C25" t="str">
            <v>新大绿化养护</v>
          </cell>
          <cell r="D25" t="str">
            <v>绿化领班</v>
          </cell>
          <cell r="E25">
            <v>45818</v>
          </cell>
          <cell r="F25" t="str">
            <v>承揽协议</v>
          </cell>
        </row>
        <row r="25">
          <cell r="H25" t="str">
            <v>无</v>
          </cell>
          <cell r="I25" t="str">
            <v>试用</v>
          </cell>
        </row>
        <row r="25">
          <cell r="K25">
            <v>55</v>
          </cell>
          <cell r="L25" t="str">
            <v>男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650108197007121016</v>
          </cell>
        </row>
        <row r="25">
          <cell r="S25">
            <v>25761</v>
          </cell>
          <cell r="T25" t="str">
            <v>乌鲁木齐市米东区芦草沟6区七巷55号一幢1号</v>
          </cell>
          <cell r="U25" t="str">
            <v>乌鲁木齐市米东区芦草沟6区七巷55号一幢1号</v>
          </cell>
          <cell r="V25">
            <v>13095188337</v>
          </cell>
          <cell r="W25" t="str">
            <v>6212253002003148975</v>
          </cell>
          <cell r="X25" t="str">
            <v>中国工商银行乌鲁木齐东山支行</v>
          </cell>
        </row>
        <row r="26">
          <cell r="B26" t="str">
            <v>缐福贵</v>
          </cell>
          <cell r="C26" t="str">
            <v>新大绿化养护</v>
          </cell>
          <cell r="D26" t="str">
            <v>绿化工</v>
          </cell>
          <cell r="E26">
            <v>45784</v>
          </cell>
          <cell r="F26" t="str">
            <v>承揽协议</v>
          </cell>
        </row>
        <row r="26">
          <cell r="H26" t="str">
            <v>无</v>
          </cell>
          <cell r="I26" t="str">
            <v>试用</v>
          </cell>
        </row>
        <row r="26">
          <cell r="K26">
            <v>61</v>
          </cell>
          <cell r="L26" t="str">
            <v>男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652322196404012513</v>
          </cell>
        </row>
        <row r="26">
          <cell r="S26">
            <v>23468</v>
          </cell>
          <cell r="T26" t="str">
            <v>新疆米泉市干漠路大庄子胡同106号</v>
          </cell>
          <cell r="U26" t="str">
            <v>新疆米泉市干漠路大庄子胡同106号</v>
          </cell>
          <cell r="V26">
            <v>15809076916</v>
          </cell>
          <cell r="W26" t="str">
            <v>6222033002010545664</v>
          </cell>
          <cell r="X26" t="str">
            <v>中国工商银行米东支行</v>
          </cell>
        </row>
        <row r="27">
          <cell r="B27" t="str">
            <v>张金星</v>
          </cell>
          <cell r="C27" t="str">
            <v>新大绿化养护</v>
          </cell>
          <cell r="D27" t="str">
            <v>绿化工</v>
          </cell>
          <cell r="E27">
            <v>45790</v>
          </cell>
          <cell r="F27" t="str">
            <v>承揽协议</v>
          </cell>
        </row>
        <row r="27">
          <cell r="H27" t="str">
            <v>无</v>
          </cell>
          <cell r="I27" t="str">
            <v>试用</v>
          </cell>
        </row>
        <row r="27">
          <cell r="K27">
            <v>53</v>
          </cell>
          <cell r="L27" t="str">
            <v>男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622725197201171012</v>
          </cell>
        </row>
        <row r="27">
          <cell r="S27">
            <v>26315</v>
          </cell>
          <cell r="T27" t="str">
            <v>甘肃省华亭县安口镇瓷市街86号4号单身楼312市</v>
          </cell>
          <cell r="U27" t="str">
            <v>新疆乌鲁木齐市水磨沟区彩霞路899号9号楼二单元1901市</v>
          </cell>
          <cell r="V27">
            <v>13919545681</v>
          </cell>
          <cell r="W27" t="str">
            <v>6228483448399136579</v>
          </cell>
          <cell r="X27" t="str">
            <v>中国农业银行股份有限公司华亭市支行</v>
          </cell>
        </row>
        <row r="28">
          <cell r="B28" t="str">
            <v>刘国军</v>
          </cell>
          <cell r="C28" t="str">
            <v>新大绿化养护</v>
          </cell>
          <cell r="D28" t="str">
            <v>绿化工</v>
          </cell>
          <cell r="E28">
            <v>45818</v>
          </cell>
          <cell r="F28" t="str">
            <v>承揽协议</v>
          </cell>
        </row>
        <row r="28">
          <cell r="H28" t="str">
            <v>无</v>
          </cell>
          <cell r="I28" t="str">
            <v>试用</v>
          </cell>
        </row>
        <row r="28">
          <cell r="K28">
            <v>60</v>
          </cell>
          <cell r="L28" t="str">
            <v>男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622727196501233594</v>
          </cell>
        </row>
        <row r="28">
          <cell r="S28">
            <v>23765</v>
          </cell>
          <cell r="T28" t="str">
            <v>乌鲁木齐市米东区芦草沟乡芦草沟村6组北2巷25号1栋1号</v>
          </cell>
          <cell r="U28" t="str">
            <v>乌鲁木齐市米东区芦草沟乡芦草沟村6组北2巷25号1栋1号</v>
          </cell>
          <cell r="V28">
            <v>18040789465</v>
          </cell>
          <cell r="W28" t="str">
            <v>6217004530016773273</v>
          </cell>
          <cell r="X28" t="str">
            <v>中国建设银行股份有限公司乌鲁木齐米东区支行</v>
          </cell>
        </row>
        <row r="29">
          <cell r="B29" t="str">
            <v>李传学</v>
          </cell>
          <cell r="C29" t="str">
            <v>新大绿化养护</v>
          </cell>
          <cell r="D29" t="str">
            <v>绿化工</v>
          </cell>
          <cell r="E29">
            <v>45818</v>
          </cell>
          <cell r="F29" t="str">
            <v>承揽协议</v>
          </cell>
        </row>
        <row r="29">
          <cell r="H29" t="str">
            <v>无</v>
          </cell>
          <cell r="I29" t="str">
            <v>试用</v>
          </cell>
        </row>
        <row r="29">
          <cell r="K29">
            <v>56</v>
          </cell>
          <cell r="L29" t="str">
            <v>男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342130196901285658</v>
          </cell>
        </row>
        <row r="29">
          <cell r="S29">
            <v>25231</v>
          </cell>
          <cell r="T29" t="str">
            <v>乌鲁木齐市东山区芦草沟乡芦草沟村5队34号</v>
          </cell>
          <cell r="U29" t="str">
            <v>乌鲁木齐市东山区芦草沟乡芦草沟村5队34号</v>
          </cell>
          <cell r="V29">
            <v>18699086481</v>
          </cell>
          <cell r="W29" t="str">
            <v>6217213002016494273</v>
          </cell>
          <cell r="X29" t="str">
            <v>中国工商银行乌鲁木齐东山支行</v>
          </cell>
        </row>
        <row r="30">
          <cell r="B30" t="str">
            <v>木胡达尔·再努拉</v>
          </cell>
          <cell r="C30" t="str">
            <v>新大绿化养护</v>
          </cell>
          <cell r="D30" t="str">
            <v>绿化工</v>
          </cell>
          <cell r="E30">
            <v>45869</v>
          </cell>
          <cell r="F30" t="str">
            <v>承揽协议</v>
          </cell>
        </row>
        <row r="30">
          <cell r="H30" t="str">
            <v>无</v>
          </cell>
          <cell r="I30" t="str">
            <v>离职</v>
          </cell>
        </row>
        <row r="30">
          <cell r="K30">
            <v>46</v>
          </cell>
          <cell r="L30" t="str">
            <v>男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650108197906011013</v>
          </cell>
        </row>
        <row r="30">
          <cell r="S30">
            <v>29007</v>
          </cell>
          <cell r="T30" t="str">
            <v>乌鲁木齐市水磨沟区芦草沟集镇公路葛家沟村甘沟队23号</v>
          </cell>
          <cell r="U30" t="str">
            <v>乌鲁木齐市水磨沟区芦草沟集镇公路葛家沟村甘沟队23号</v>
          </cell>
          <cell r="V30">
            <v>17797993826</v>
          </cell>
          <cell r="W30" t="str">
            <v>6217518810001932699</v>
          </cell>
          <cell r="X30" t="str">
            <v>乌鲁木齐市商业银行</v>
          </cell>
        </row>
        <row r="31">
          <cell r="B31" t="str">
            <v>马占付</v>
          </cell>
          <cell r="C31" t="str">
            <v>新大绿化养护</v>
          </cell>
          <cell r="D31" t="str">
            <v>绿化工</v>
          </cell>
          <cell r="E31">
            <v>45865</v>
          </cell>
          <cell r="F31" t="str">
            <v>承揽协议</v>
          </cell>
        </row>
        <row r="31">
          <cell r="H31" t="str">
            <v>无</v>
          </cell>
          <cell r="I31" t="str">
            <v>离职</v>
          </cell>
        </row>
        <row r="31">
          <cell r="K31">
            <v>66</v>
          </cell>
          <cell r="L31" t="str">
            <v>男</v>
          </cell>
          <cell r="M31" t="str">
            <v>群众</v>
          </cell>
          <cell r="N31" t="str">
            <v>已婚</v>
          </cell>
          <cell r="O31" t="str">
            <v>回族</v>
          </cell>
          <cell r="P31" t="str">
            <v>652322195901101010</v>
          </cell>
        </row>
        <row r="31">
          <cell r="S31">
            <v>21560</v>
          </cell>
          <cell r="T31" t="str">
            <v>乌鲁木齐市米东区小康路锅底坑东五巷26号</v>
          </cell>
          <cell r="U31" t="str">
            <v>乌鲁木齐市米东区小康路锅底坑东五巷26号</v>
          </cell>
          <cell r="V31">
            <v>17726777571</v>
          </cell>
          <cell r="W31" t="str">
            <v>6212872168255829</v>
          </cell>
          <cell r="X31" t="str">
            <v>新疆天山农村商业银行古牧地中路支行</v>
          </cell>
        </row>
        <row r="32">
          <cell r="B32" t="str">
            <v>马付祥</v>
          </cell>
          <cell r="C32" t="str">
            <v>新大绿化养护</v>
          </cell>
          <cell r="D32" t="str">
            <v>绿化工</v>
          </cell>
          <cell r="E32">
            <v>45864</v>
          </cell>
          <cell r="F32" t="str">
            <v>承揽协议</v>
          </cell>
        </row>
        <row r="32">
          <cell r="H32" t="str">
            <v>无</v>
          </cell>
          <cell r="I32" t="str">
            <v>试用</v>
          </cell>
        </row>
        <row r="32">
          <cell r="K32">
            <v>54</v>
          </cell>
          <cell r="L32" t="str">
            <v>男</v>
          </cell>
          <cell r="M32" t="str">
            <v>群众</v>
          </cell>
          <cell r="N32" t="str">
            <v>已婚</v>
          </cell>
          <cell r="O32" t="str">
            <v>回族</v>
          </cell>
          <cell r="P32" t="str">
            <v>65232219711211255X</v>
          </cell>
        </row>
        <row r="32">
          <cell r="S32">
            <v>26278</v>
          </cell>
          <cell r="T32" t="str">
            <v>乌鲁木齐市米东区芦草沟乡人民庄子村2队85号</v>
          </cell>
          <cell r="U32" t="str">
            <v>乌鲁木齐市米东区芦草沟乡人民庄子村2队85号</v>
          </cell>
          <cell r="V32">
            <v>13239910571</v>
          </cell>
          <cell r="W32" t="str">
            <v>6212872034494925</v>
          </cell>
          <cell r="X32" t="str">
            <v>新疆天山农村商业银行古牧地支行</v>
          </cell>
        </row>
        <row r="33">
          <cell r="B33" t="str">
            <v>马万军</v>
          </cell>
          <cell r="C33" t="str">
            <v>新大绿化养护</v>
          </cell>
          <cell r="D33" t="str">
            <v>绿化工</v>
          </cell>
          <cell r="E33">
            <v>45847</v>
          </cell>
          <cell r="F33" t="str">
            <v>承揽协议</v>
          </cell>
        </row>
        <row r="33">
          <cell r="H33" t="str">
            <v>无</v>
          </cell>
          <cell r="I33" t="str">
            <v>离职</v>
          </cell>
        </row>
        <row r="33">
          <cell r="K33">
            <v>57</v>
          </cell>
          <cell r="L33" t="str">
            <v>男</v>
          </cell>
          <cell r="M33" t="str">
            <v>群众</v>
          </cell>
          <cell r="N33" t="str">
            <v>已婚</v>
          </cell>
          <cell r="O33" t="str">
            <v>回族</v>
          </cell>
          <cell r="P33" t="str">
            <v>652322196802252512</v>
          </cell>
        </row>
        <row r="33">
          <cell r="S33">
            <v>24893</v>
          </cell>
          <cell r="T33" t="str">
            <v>新疆米泉市稻香北路碱梁二巷33号</v>
          </cell>
          <cell r="U33" t="str">
            <v>新疆米泉市稻香北路碱梁二巷33号</v>
          </cell>
          <cell r="V33">
            <v>13669979746</v>
          </cell>
          <cell r="W33" t="str">
            <v>6228480898802942075</v>
          </cell>
          <cell r="X33" t="str">
            <v>中国农业银行股份有限公司乌鲁木齐古牧地支行</v>
          </cell>
        </row>
        <row r="34">
          <cell r="B34" t="str">
            <v>刘茂福</v>
          </cell>
          <cell r="C34" t="str">
            <v>新大绿化养护</v>
          </cell>
          <cell r="D34" t="str">
            <v>绿化工</v>
          </cell>
          <cell r="E34">
            <v>45838</v>
          </cell>
          <cell r="F34" t="str">
            <v>承揽协议</v>
          </cell>
        </row>
        <row r="34">
          <cell r="H34" t="str">
            <v>无</v>
          </cell>
          <cell r="I34" t="str">
            <v>离职</v>
          </cell>
        </row>
        <row r="34">
          <cell r="K34">
            <v>59</v>
          </cell>
          <cell r="L34" t="str">
            <v>男</v>
          </cell>
          <cell r="M34" t="str">
            <v>群众</v>
          </cell>
          <cell r="N34" t="str">
            <v>已婚</v>
          </cell>
          <cell r="O34" t="str">
            <v>回族</v>
          </cell>
          <cell r="P34" t="str">
            <v>620523196604251391</v>
          </cell>
        </row>
        <row r="34">
          <cell r="S34">
            <v>24222</v>
          </cell>
          <cell r="T34" t="str">
            <v>新疆米泉市稻香北路碱梁一巷36号</v>
          </cell>
          <cell r="U34" t="str">
            <v>新疆米泉市稻香北路碱梁一巷36号</v>
          </cell>
          <cell r="V34">
            <v>13999811341</v>
          </cell>
          <cell r="W34" t="str">
            <v>4367424540630380899</v>
          </cell>
          <cell r="X34" t="str">
            <v>中国建设银行股份有限公司乌鲁木齐北京北路支行</v>
          </cell>
        </row>
        <row r="35">
          <cell r="B35" t="str">
            <v>马娟</v>
          </cell>
          <cell r="C35" t="str">
            <v>新大绿化养护</v>
          </cell>
          <cell r="D35" t="str">
            <v>绿化工</v>
          </cell>
          <cell r="E35">
            <v>45846</v>
          </cell>
          <cell r="F35" t="str">
            <v>承揽协议</v>
          </cell>
        </row>
        <row r="35">
          <cell r="H35" t="str">
            <v>无</v>
          </cell>
          <cell r="I35" t="str">
            <v>试用</v>
          </cell>
        </row>
        <row r="35">
          <cell r="K35">
            <v>51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回族</v>
          </cell>
          <cell r="P35" t="str">
            <v>652322197406202569</v>
          </cell>
        </row>
        <row r="35">
          <cell r="S35">
            <v>27200</v>
          </cell>
          <cell r="T35" t="str">
            <v>新疆米泉市干漠路大庄子南二巷45号</v>
          </cell>
          <cell r="U35" t="str">
            <v>新疆米泉市干漠路大庄子南二巷45号</v>
          </cell>
          <cell r="V35">
            <v>18129262500</v>
          </cell>
          <cell r="W35" t="str">
            <v>6217998800007533251</v>
          </cell>
          <cell r="X35" t="str">
            <v>中国邮政储蓄银行股份有限公司乌鲁木齐米东区支行</v>
          </cell>
        </row>
        <row r="36">
          <cell r="B36" t="str">
            <v>马云志</v>
          </cell>
          <cell r="C36" t="str">
            <v>新大绿化养护</v>
          </cell>
          <cell r="D36" t="str">
            <v>绿化工</v>
          </cell>
          <cell r="E36">
            <v>45872</v>
          </cell>
          <cell r="F36" t="str">
            <v>承揽协议</v>
          </cell>
        </row>
        <row r="36">
          <cell r="H36" t="str">
            <v>无</v>
          </cell>
          <cell r="I36" t="str">
            <v>试用</v>
          </cell>
        </row>
        <row r="36">
          <cell r="K36">
            <v>58</v>
          </cell>
          <cell r="L36" t="str">
            <v>男</v>
          </cell>
          <cell r="M36" t="str">
            <v>群众</v>
          </cell>
          <cell r="N36" t="str">
            <v>已婚</v>
          </cell>
          <cell r="O36" t="str">
            <v>回族</v>
          </cell>
          <cell r="P36" t="str">
            <v>652322196701172513</v>
          </cell>
        </row>
        <row r="36">
          <cell r="S36">
            <v>24489</v>
          </cell>
          <cell r="T36" t="str">
            <v>新疆米泉市甘溪路大庄子南三巷31号附2号</v>
          </cell>
          <cell r="U36" t="str">
            <v>新疆米泉市甘溪路大庄子南三巷31号附2号</v>
          </cell>
          <cell r="V36">
            <v>15299168429</v>
          </cell>
          <cell r="W36" t="str">
            <v>6212872012343722</v>
          </cell>
          <cell r="X36" t="str">
            <v>新疆天山农村商业银行长山子支行</v>
          </cell>
        </row>
        <row r="37">
          <cell r="B37" t="str">
            <v>马卫兵</v>
          </cell>
          <cell r="C37" t="str">
            <v>新大绿化养护</v>
          </cell>
          <cell r="D37" t="str">
            <v>绿化工</v>
          </cell>
          <cell r="E37">
            <v>45908</v>
          </cell>
          <cell r="F37" t="str">
            <v>承揽协议</v>
          </cell>
        </row>
        <row r="37">
          <cell r="H37" t="str">
            <v>无</v>
          </cell>
          <cell r="I37" t="str">
            <v>试用</v>
          </cell>
        </row>
        <row r="37">
          <cell r="K37">
            <v>54</v>
          </cell>
          <cell r="L37" t="str">
            <v>男</v>
          </cell>
          <cell r="M37" t="str">
            <v>群众</v>
          </cell>
          <cell r="N37" t="str">
            <v>已婚</v>
          </cell>
          <cell r="O37" t="str">
            <v>回族</v>
          </cell>
          <cell r="P37" t="str">
            <v>652322197112052534</v>
          </cell>
        </row>
        <row r="37">
          <cell r="S37">
            <v>26272</v>
          </cell>
          <cell r="T37" t="str">
            <v>新疆米泉市稻香北路二湾西一巷5号</v>
          </cell>
          <cell r="U37" t="str">
            <v>新疆米泉市稻香北路二湾西一巷5号</v>
          </cell>
          <cell r="V37">
            <v>18129253224</v>
          </cell>
          <cell r="W37" t="str">
            <v>6212253002003740000</v>
          </cell>
          <cell r="X37" t="str">
            <v>中国工商银行</v>
          </cell>
        </row>
        <row r="38">
          <cell r="B38" t="str">
            <v>马华</v>
          </cell>
          <cell r="C38" t="str">
            <v>新大绿化养护</v>
          </cell>
          <cell r="D38" t="str">
            <v>绿化工</v>
          </cell>
          <cell r="E38">
            <v>45908</v>
          </cell>
          <cell r="F38" t="str">
            <v>承揽协议</v>
          </cell>
        </row>
        <row r="38">
          <cell r="H38" t="str">
            <v>无</v>
          </cell>
          <cell r="I38" t="str">
            <v>试用</v>
          </cell>
        </row>
        <row r="38">
          <cell r="K38">
            <v>55</v>
          </cell>
          <cell r="L38" t="str">
            <v>男</v>
          </cell>
          <cell r="M38" t="str">
            <v>群众</v>
          </cell>
          <cell r="N38" t="str">
            <v>已婚</v>
          </cell>
          <cell r="O38" t="str">
            <v>回族</v>
          </cell>
          <cell r="P38" t="str">
            <v>652322197009072510</v>
          </cell>
        </row>
        <row r="38">
          <cell r="S38">
            <v>25818</v>
          </cell>
          <cell r="T38" t="str">
            <v>乌鲁木齐市米东区长山子北路二湾西一巷7号</v>
          </cell>
          <cell r="U38" t="str">
            <v>乌鲁木齐市米东区长山子北路二湾西一巷7号</v>
          </cell>
          <cell r="V38">
            <v>13699362570</v>
          </cell>
          <cell r="W38" t="str">
            <v>6212253002003986028</v>
          </cell>
          <cell r="X38" t="str">
            <v>中国招商银行</v>
          </cell>
        </row>
        <row r="39">
          <cell r="B39" t="str">
            <v>杨春梅</v>
          </cell>
          <cell r="C39" t="str">
            <v>新大绿化养护</v>
          </cell>
          <cell r="D39" t="str">
            <v>绿化工</v>
          </cell>
          <cell r="E39">
            <v>45908</v>
          </cell>
          <cell r="F39" t="str">
            <v>承揽协议</v>
          </cell>
        </row>
        <row r="39">
          <cell r="H39" t="str">
            <v>无</v>
          </cell>
          <cell r="I39" t="str">
            <v>试用</v>
          </cell>
        </row>
        <row r="39"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回族</v>
          </cell>
          <cell r="P39" t="str">
            <v>652322197309131041</v>
          </cell>
        </row>
        <row r="39">
          <cell r="S39">
            <v>26920</v>
          </cell>
          <cell r="T39" t="str">
            <v>新疆沙湾县安集海镇农庄村新渠组西三巷7-1号</v>
          </cell>
          <cell r="U39" t="str">
            <v>新疆沙湾县安集海镇农庄村新渠组西三巷7-1号</v>
          </cell>
          <cell r="V39">
            <v>18109932027</v>
          </cell>
          <cell r="W39" t="str">
            <v>6228480898834650472</v>
          </cell>
          <cell r="X39" t="str">
            <v>中国农业银行股份有限公司乌鲁木齐米东支行</v>
          </cell>
        </row>
        <row r="40">
          <cell r="B40" t="str">
            <v>高云英</v>
          </cell>
          <cell r="C40" t="str">
            <v>新大绿化养护</v>
          </cell>
          <cell r="D40" t="str">
            <v>绿化工</v>
          </cell>
          <cell r="E40">
            <v>45916</v>
          </cell>
          <cell r="F40" t="str">
            <v>承揽协议</v>
          </cell>
        </row>
        <row r="40">
          <cell r="H40" t="str">
            <v>无</v>
          </cell>
          <cell r="I40" t="str">
            <v>试用</v>
          </cell>
        </row>
        <row r="40">
          <cell r="K40">
            <v>59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回族</v>
          </cell>
          <cell r="P40" t="str">
            <v>650108196604051023</v>
          </cell>
        </row>
        <row r="40">
          <cell r="S40">
            <v>24202</v>
          </cell>
          <cell r="T40" t="str">
            <v>乌鲁木齐市东山区芦草沟乡芦草沟村5队46号</v>
          </cell>
          <cell r="U40" t="str">
            <v>乌鲁木齐市东山区芦草沟乡芦草沟村5队46号</v>
          </cell>
          <cell r="V40">
            <v>15160874223</v>
          </cell>
          <cell r="W40" t="str">
            <v>6230520890061288876</v>
          </cell>
          <cell r="X40" t="str">
            <v>中国农业银行股份有限公司乌鲁木齐东山支行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/>
      <sheetData sheetId="1"/>
      <sheetData sheetId="2"/>
      <sheetData sheetId="3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转正日期3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李友园</v>
          </cell>
          <cell r="C4" t="str">
            <v>师专物业</v>
          </cell>
          <cell r="D4" t="str">
            <v>项目助理</v>
          </cell>
          <cell r="E4">
            <v>45835</v>
          </cell>
          <cell r="F4" t="str">
            <v>劳动合同</v>
          </cell>
          <cell r="G4">
            <v>45835</v>
          </cell>
          <cell r="H4">
            <v>46218</v>
          </cell>
          <cell r="I4" t="str">
            <v>转正</v>
          </cell>
          <cell r="J4">
            <v>45926</v>
          </cell>
          <cell r="K4">
            <v>24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壮族</v>
          </cell>
          <cell r="P4" t="str">
            <v>532622200103292329</v>
          </cell>
          <cell r="Q4">
            <v>43025</v>
          </cell>
          <cell r="R4">
            <v>46677</v>
          </cell>
          <cell r="S4" t="str">
            <v>2001-03-29</v>
          </cell>
          <cell r="T4" t="str">
            <v>云南省文山州砚山县阿猛镇小各大村委会上恒珠组68号</v>
          </cell>
          <cell r="U4" t="str">
            <v>乌鲁木齐市新市区城建京府1号楼</v>
          </cell>
          <cell r="V4">
            <v>18199894187</v>
          </cell>
          <cell r="W4" t="str">
            <v>6214838775939632</v>
          </cell>
          <cell r="X4" t="str">
            <v>招商银行昆明小康大道支行</v>
          </cell>
        </row>
        <row r="5">
          <cell r="B5" t="str">
            <v>赵庭有</v>
          </cell>
          <cell r="C5" t="str">
            <v>师专物业</v>
          </cell>
          <cell r="D5" t="str">
            <v>绿化员</v>
          </cell>
          <cell r="E5">
            <v>45854</v>
          </cell>
          <cell r="F5" t="str">
            <v>劳务协议</v>
          </cell>
          <cell r="G5">
            <v>45854</v>
          </cell>
          <cell r="H5">
            <v>46218</v>
          </cell>
          <cell r="I5" t="str">
            <v>转正</v>
          </cell>
          <cell r="J5">
            <v>45884</v>
          </cell>
          <cell r="K5">
            <v>64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 </v>
          </cell>
          <cell r="P5" t="str">
            <v>620321196101081219</v>
          </cell>
          <cell r="Q5">
            <v>40494</v>
          </cell>
          <cell r="R5" t="str">
            <v>长期</v>
          </cell>
          <cell r="S5" t="str">
            <v>1961-01-08</v>
          </cell>
          <cell r="T5" t="str">
            <v>甘肃省永昌县红山窑乡毛卜喇村九社67号</v>
          </cell>
          <cell r="U5" t="str">
            <v>甘肃省永昌县红山窑乡毛卜喇村九社67号</v>
          </cell>
          <cell r="V5">
            <v>15209465601</v>
          </cell>
          <cell r="W5" t="str">
            <v>6212253002004574989</v>
          </cell>
          <cell r="X5" t="str">
            <v>中国工商银行乌鲁木齐新民路支行营 </v>
          </cell>
        </row>
        <row r="6">
          <cell r="B6" t="str">
            <v>奥布力喀斯木·居麦</v>
          </cell>
          <cell r="C6" t="str">
            <v>师专物业</v>
          </cell>
          <cell r="D6" t="str">
            <v>工程维修员</v>
          </cell>
          <cell r="E6">
            <v>45854</v>
          </cell>
          <cell r="F6" t="str">
            <v>承揽协议</v>
          </cell>
          <cell r="G6">
            <v>45854</v>
          </cell>
          <cell r="H6">
            <v>46218</v>
          </cell>
          <cell r="I6" t="str">
            <v>转正</v>
          </cell>
          <cell r="J6">
            <v>45884</v>
          </cell>
          <cell r="K6">
            <v>48</v>
          </cell>
          <cell r="L6" t="str">
            <v>男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653123197610210036</v>
          </cell>
          <cell r="Q6">
            <v>45242</v>
          </cell>
          <cell r="R6" t="str">
            <v>长期</v>
          </cell>
          <cell r="S6" t="str">
            <v>1976-10-21</v>
          </cell>
          <cell r="T6" t="str">
            <v>喀什市文化路8号5号楼3单元401室</v>
          </cell>
          <cell r="U6" t="str">
            <v>喀什市文化路8号5号楼3单元401室</v>
          </cell>
          <cell r="V6">
            <v>18509988453</v>
          </cell>
          <cell r="W6" t="str">
            <v>6222033012006177422</v>
          </cell>
          <cell r="X6" t="str">
            <v>中国工商银行喀什英吉沙支行营业室</v>
          </cell>
        </row>
        <row r="7">
          <cell r="B7" t="str">
            <v>依丽米妮罕·喀日</v>
          </cell>
          <cell r="C7" t="str">
            <v>师专物业</v>
          </cell>
          <cell r="D7" t="str">
            <v>保洁员</v>
          </cell>
          <cell r="E7">
            <v>45857</v>
          </cell>
          <cell r="F7" t="str">
            <v>承揽协议</v>
          </cell>
          <cell r="G7">
            <v>45857</v>
          </cell>
          <cell r="H7">
            <v>46221</v>
          </cell>
          <cell r="I7" t="str">
            <v>转正</v>
          </cell>
          <cell r="J7">
            <v>45887</v>
          </cell>
          <cell r="K7">
            <v>45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维吾尔族</v>
          </cell>
          <cell r="P7" t="str">
            <v>653123198002010887</v>
          </cell>
          <cell r="Q7">
            <v>43480</v>
          </cell>
          <cell r="R7">
            <v>50785</v>
          </cell>
          <cell r="S7" t="str">
            <v>1980-02-01</v>
          </cell>
          <cell r="T7" t="str">
            <v>新疆喀什市库木德尔瓦孜街道文化路745号院5号楼341号</v>
          </cell>
          <cell r="U7" t="str">
            <v>新疆喀什市库木德尔瓦孜街道文化路745号院5号楼341号</v>
          </cell>
          <cell r="V7">
            <v>18599287187</v>
          </cell>
          <cell r="W7" t="str">
            <v>6222033012006401970</v>
          </cell>
          <cell r="X7" t="str">
            <v>中国工商银行为喀什英吉沙支行营业室</v>
          </cell>
        </row>
        <row r="8">
          <cell r="B8" t="str">
            <v>张新</v>
          </cell>
          <cell r="C8" t="str">
            <v>师专物业</v>
          </cell>
          <cell r="D8" t="str">
            <v>保洁员</v>
          </cell>
          <cell r="E8">
            <v>45854</v>
          </cell>
          <cell r="F8" t="str">
            <v>承揽协议</v>
          </cell>
          <cell r="G8">
            <v>45854</v>
          </cell>
          <cell r="H8">
            <v>46218</v>
          </cell>
          <cell r="I8" t="str">
            <v>转正</v>
          </cell>
          <cell r="J8">
            <v>45884</v>
          </cell>
          <cell r="K8">
            <v>54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 </v>
          </cell>
          <cell r="P8" t="str">
            <v>411325197103066567</v>
          </cell>
          <cell r="Q8">
            <v>40190</v>
          </cell>
          <cell r="R8">
            <v>47495</v>
          </cell>
          <cell r="S8" t="str">
            <v>1971-03-06</v>
          </cell>
          <cell r="T8" t="str">
            <v>乌鲁木齐市水磨沟区六道湾路11号12号楼5单元403号</v>
          </cell>
          <cell r="U8" t="str">
            <v>乌鲁木齐市水磨沟区六道湾路11号12号楼5单元403号</v>
          </cell>
          <cell r="V8">
            <v>13319838968</v>
          </cell>
          <cell r="W8" t="str">
            <v>6212263002010865072</v>
          </cell>
          <cell r="X8" t="str">
            <v>中国工商银行乌鲁木齐南湖北路支行</v>
          </cell>
        </row>
        <row r="9">
          <cell r="B9" t="str">
            <v>美合日古丽·麦合木提</v>
          </cell>
          <cell r="C9" t="str">
            <v>师专物业</v>
          </cell>
          <cell r="D9" t="str">
            <v>保洁员</v>
          </cell>
          <cell r="E9">
            <v>45854</v>
          </cell>
          <cell r="F9" t="str">
            <v>承揽协议</v>
          </cell>
          <cell r="G9">
            <v>45854</v>
          </cell>
          <cell r="H9">
            <v>46218</v>
          </cell>
          <cell r="I9" t="str">
            <v>转正</v>
          </cell>
          <cell r="J9">
            <v>45884</v>
          </cell>
          <cell r="K9">
            <v>47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维吾尔族</v>
          </cell>
          <cell r="P9" t="str">
            <v>65322219780618326X</v>
          </cell>
          <cell r="Q9">
            <v>44088</v>
          </cell>
          <cell r="R9">
            <v>51393</v>
          </cell>
          <cell r="S9" t="str">
            <v>1978-06-18</v>
          </cell>
          <cell r="T9" t="str">
            <v>新疆墨玉县喀尔赛乡阔恰尤勒滚村3组22号</v>
          </cell>
          <cell r="U9" t="str">
            <v>新疆墨玉县喀尔赛乡阔恰尤勒滚村3组22号</v>
          </cell>
          <cell r="V9">
            <v>15599702093</v>
          </cell>
          <cell r="W9" t="str">
            <v>6222033002006952411</v>
          </cell>
          <cell r="X9" t="str">
            <v>中国工商银行乌鲁木齐二道桥支行</v>
          </cell>
        </row>
        <row r="10">
          <cell r="B10" t="str">
            <v>黑力古力·艾拜</v>
          </cell>
          <cell r="C10" t="str">
            <v>师专物业</v>
          </cell>
          <cell r="D10" t="str">
            <v>保洁员</v>
          </cell>
          <cell r="E10">
            <v>45854</v>
          </cell>
          <cell r="F10" t="str">
            <v>承揽协议</v>
          </cell>
          <cell r="G10">
            <v>45854</v>
          </cell>
          <cell r="H10">
            <v>46218</v>
          </cell>
          <cell r="I10" t="str">
            <v>转正</v>
          </cell>
          <cell r="J10">
            <v>45884</v>
          </cell>
          <cell r="K10">
            <v>38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维吾尔族</v>
          </cell>
          <cell r="P10" t="str">
            <v>65292319870405182X</v>
          </cell>
          <cell r="Q10">
            <v>45089</v>
          </cell>
          <cell r="R10">
            <v>52394</v>
          </cell>
          <cell r="S10" t="str">
            <v>1987-04-05</v>
          </cell>
          <cell r="T10" t="str">
            <v>新疆库车县伊西哈拉镇玉斯屯社区三组045号</v>
          </cell>
          <cell r="U10" t="str">
            <v>新疆库车县伊西哈拉镇玉斯屯社区三组045号</v>
          </cell>
          <cell r="V10">
            <v>13579293694</v>
          </cell>
          <cell r="W10" t="str">
            <v>6212253002004458233</v>
          </cell>
          <cell r="X10" t="str">
            <v>中国工商银行乌鲁木齐新民路支行营业</v>
          </cell>
        </row>
        <row r="11">
          <cell r="B11" t="str">
            <v>阿米乃·艾合麦提尼亚孜</v>
          </cell>
          <cell r="C11" t="str">
            <v>师专物业</v>
          </cell>
          <cell r="D11" t="str">
            <v>保洁员</v>
          </cell>
          <cell r="E11">
            <v>45854</v>
          </cell>
          <cell r="F11" t="str">
            <v>承揽协议</v>
          </cell>
          <cell r="G11">
            <v>45854</v>
          </cell>
          <cell r="H11">
            <v>46218</v>
          </cell>
          <cell r="I11" t="str">
            <v>转正</v>
          </cell>
          <cell r="J11">
            <v>45884</v>
          </cell>
          <cell r="K11">
            <v>44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维吾尔族</v>
          </cell>
          <cell r="P11" t="str">
            <v>653222198105122944</v>
          </cell>
          <cell r="Q11">
            <v>43909</v>
          </cell>
          <cell r="R11">
            <v>51214</v>
          </cell>
          <cell r="S11" t="str">
            <v>1981-05-12</v>
          </cell>
          <cell r="T11" t="str">
            <v>新疆民丰县若克雅乡恰先拜巴扎村65号</v>
          </cell>
          <cell r="U11" t="str">
            <v>新疆天山区胜利路团结社区186号1号楼2.401</v>
          </cell>
          <cell r="V11">
            <v>15599707588</v>
          </cell>
          <cell r="W11" t="str">
            <v>6230523700007796972</v>
          </cell>
          <cell r="X11" t="str">
            <v>中国农业银行股份有限公司民丰县支行</v>
          </cell>
        </row>
        <row r="12">
          <cell r="B12" t="str">
            <v>石钟山</v>
          </cell>
          <cell r="C12" t="str">
            <v>师专物业</v>
          </cell>
          <cell r="D12" t="str">
            <v>保洁员</v>
          </cell>
          <cell r="E12">
            <v>45863</v>
          </cell>
          <cell r="F12" t="str">
            <v>劳务协议</v>
          </cell>
          <cell r="G12">
            <v>45863</v>
          </cell>
          <cell r="H12">
            <v>46227</v>
          </cell>
          <cell r="I12" t="str">
            <v>转正</v>
          </cell>
          <cell r="J12">
            <v>45893</v>
          </cell>
          <cell r="K12">
            <v>55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 </v>
          </cell>
          <cell r="P12" t="str">
            <v>622323197004120254</v>
          </cell>
          <cell r="Q12">
            <v>42051</v>
          </cell>
          <cell r="R12">
            <v>49356</v>
          </cell>
          <cell r="S12" t="str">
            <v>1970-04-12</v>
          </cell>
          <cell r="T12" t="str">
            <v>甘肃省古浪县古浪镇小桥村八组6号</v>
          </cell>
          <cell r="U12" t="str">
            <v>甘肃省古浪县古浪镇小桥村八组6号</v>
          </cell>
          <cell r="V12">
            <v>15009445889</v>
          </cell>
          <cell r="W12" t="str">
            <v>6217518880016188314</v>
          </cell>
          <cell r="X12" t="str">
            <v>乌鲁木齐银行融汇支行</v>
          </cell>
        </row>
        <row r="13">
          <cell r="B13" t="str">
            <v>罗环</v>
          </cell>
          <cell r="C13" t="str">
            <v>师专物业</v>
          </cell>
          <cell r="D13" t="str">
            <v>保洁员</v>
          </cell>
          <cell r="E13">
            <v>45874</v>
          </cell>
          <cell r="F13" t="str">
            <v>劳务协议</v>
          </cell>
          <cell r="G13">
            <v>45874</v>
          </cell>
          <cell r="H13">
            <v>46238</v>
          </cell>
          <cell r="I13" t="str">
            <v>转正</v>
          </cell>
          <cell r="J13">
            <v>45904</v>
          </cell>
          <cell r="K13">
            <v>59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 </v>
          </cell>
          <cell r="P13" t="str">
            <v>412825196608102627</v>
          </cell>
          <cell r="Q13">
            <v>44420</v>
          </cell>
          <cell r="R13" t="str">
            <v>长期</v>
          </cell>
          <cell r="S13" t="str">
            <v>1966-08-10</v>
          </cell>
          <cell r="T13" t="str">
            <v>河南省上蔡县洙湖镇一六王村2组7号</v>
          </cell>
          <cell r="U13" t="str">
            <v>乌鲁木齐水磨沟区新兴街299号</v>
          </cell>
          <cell r="V13">
            <v>18199134711</v>
          </cell>
          <cell r="W13" t="str">
            <v>6230520890069512871</v>
          </cell>
          <cell r="X13" t="str">
            <v>中国农业银行股份有限公司乌鲁木齐犁铧街(兵团)支行</v>
          </cell>
        </row>
        <row r="14">
          <cell r="B14" t="str">
            <v>郭永军</v>
          </cell>
        </row>
        <row r="14">
          <cell r="D14" t="str">
            <v>保洁员</v>
          </cell>
          <cell r="E14">
            <v>45908</v>
          </cell>
          <cell r="F14" t="str">
            <v>承揽协议</v>
          </cell>
          <cell r="G14">
            <v>45908</v>
          </cell>
          <cell r="H14" t="str">
            <v>22026/9/7</v>
          </cell>
          <cell r="I14" t="str">
            <v>试用</v>
          </cell>
          <cell r="J14">
            <v>45937</v>
          </cell>
          <cell r="K14">
            <v>57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 </v>
          </cell>
          <cell r="P14" t="str">
            <v>622701196804063074</v>
          </cell>
          <cell r="Q14">
            <v>39557</v>
          </cell>
          <cell r="R14">
            <v>46862</v>
          </cell>
          <cell r="S14" t="str">
            <v>1968-04-06</v>
          </cell>
          <cell r="T14" t="str">
            <v>甘肃省平凉市崆峒区草峰镇余寨村兴庄社19号
</v>
          </cell>
          <cell r="U14" t="str">
            <v>甘肃省平凉市崆峒区草峰镇余寨村兴庄社19号
</v>
          </cell>
          <cell r="V14">
            <v>18703033963</v>
          </cell>
          <cell r="W14" t="str">
            <v>621226300200700950</v>
          </cell>
          <cell r="X14" t="str">
            <v>中国工商银行乌鲁木齐西虹东路支行</v>
          </cell>
        </row>
        <row r="15">
          <cell r="B15" t="str">
            <v>居热提·肉孜</v>
          </cell>
          <cell r="C15" t="str">
            <v>师专物业</v>
          </cell>
          <cell r="D15" t="str">
            <v>工程维修员</v>
          </cell>
          <cell r="E15">
            <v>45926</v>
          </cell>
          <cell r="F15" t="str">
            <v>承揽协议</v>
          </cell>
          <cell r="G15">
            <v>45926</v>
          </cell>
          <cell r="H15">
            <v>46290</v>
          </cell>
          <cell r="I15" t="str">
            <v>试用</v>
          </cell>
          <cell r="J15">
            <v>45955</v>
          </cell>
          <cell r="K15">
            <v>22</v>
          </cell>
          <cell r="L15" t="str">
            <v>男</v>
          </cell>
          <cell r="M15" t="str">
            <v>群众</v>
          </cell>
          <cell r="N15" t="str">
            <v>未婚</v>
          </cell>
          <cell r="O15" t="str">
            <v>维吾尔族</v>
          </cell>
          <cell r="P15" t="str">
            <v>652926200305231718</v>
          </cell>
          <cell r="Q15">
            <v>45390</v>
          </cell>
          <cell r="R15">
            <v>49042</v>
          </cell>
          <cell r="S15" t="str">
            <v>2003-05-23</v>
          </cell>
          <cell r="T15" t="str">
            <v> 新疆拜城县托克逊乡笠吐尔村3组054号</v>
          </cell>
          <cell r="U15" t="str">
            <v>新市区地调处家属园44号楼2-501</v>
          </cell>
          <cell r="V15">
            <v>13009629250</v>
          </cell>
          <cell r="W15" t="str">
            <v>6217004530014455816</v>
          </cell>
          <cell r="X15" t="str">
            <v>中国建设银行股份有限公司乌鲁木齐龙泉街支行</v>
          </cell>
        </row>
        <row r="16">
          <cell r="B16" t="str">
            <v>吾拉木·安尼瓦尔</v>
          </cell>
          <cell r="C16" t="str">
            <v>师专物业</v>
          </cell>
          <cell r="D16" t="str">
            <v>工程维修员</v>
          </cell>
          <cell r="E16">
            <v>45926</v>
          </cell>
          <cell r="F16" t="str">
            <v>承揽协议</v>
          </cell>
          <cell r="G16">
            <v>45926</v>
          </cell>
          <cell r="H16">
            <v>46290</v>
          </cell>
          <cell r="I16" t="str">
            <v>试用</v>
          </cell>
          <cell r="J16">
            <v>45955</v>
          </cell>
          <cell r="K16">
            <v>23</v>
          </cell>
          <cell r="L16" t="str">
            <v>男</v>
          </cell>
          <cell r="M16" t="str">
            <v>群众</v>
          </cell>
          <cell r="N16" t="str">
            <v>未婚</v>
          </cell>
          <cell r="O16" t="str">
            <v>维吾尔族</v>
          </cell>
          <cell r="P16" t="str">
            <v>652926200209051717</v>
          </cell>
          <cell r="Q16">
            <v>44448</v>
          </cell>
          <cell r="R16">
            <v>48100</v>
          </cell>
          <cell r="S16" t="str">
            <v>2002-09-05</v>
          </cell>
          <cell r="T16" t="str">
            <v>新疆拜城县托克逊乡巴拉克孜村1组134号</v>
          </cell>
          <cell r="U16" t="str">
            <v>新疆乌鲁木齐市水磨沟区苇湖庄东四巷4号附1楼401号</v>
          </cell>
          <cell r="V16">
            <v>19999142147</v>
          </cell>
          <cell r="W16" t="str">
            <v>6213328300005379500</v>
          </cell>
          <cell r="X16" t="str">
            <v>中国银行拜城县支行</v>
          </cell>
        </row>
      </sheetData>
      <sheetData sheetId="4"/>
      <sheetData sheetId="5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尹晓夺</v>
          </cell>
          <cell r="C4" t="str">
            <v>新疆大学</v>
          </cell>
          <cell r="D4" t="str">
            <v>项目主管</v>
          </cell>
          <cell r="E4">
            <v>45866</v>
          </cell>
          <cell r="F4" t="str">
            <v>劳动合同</v>
          </cell>
          <cell r="G4">
            <v>45866</v>
          </cell>
        </row>
        <row r="4">
          <cell r="I4" t="str">
            <v>试用</v>
          </cell>
        </row>
        <row r="4">
          <cell r="K4">
            <v>27</v>
          </cell>
          <cell r="L4" t="str">
            <v>男</v>
          </cell>
          <cell r="M4" t="str">
            <v>中共党员</v>
          </cell>
          <cell r="N4" t="str">
            <v>已婚</v>
          </cell>
          <cell r="O4" t="str">
            <v>汉族</v>
          </cell>
          <cell r="P4" t="str">
            <v>341203199808012830</v>
          </cell>
        </row>
        <row r="4">
          <cell r="S4">
            <v>36008</v>
          </cell>
          <cell r="T4" t="str">
            <v>新疆乌鲁木齐米东区府前中路1338号79幢1单元302号</v>
          </cell>
          <cell r="U4" t="str">
            <v>新疆乌鲁木齐米东区府前中路1338号79幢1单元302号</v>
          </cell>
          <cell r="V4">
            <v>13016085987</v>
          </cell>
          <cell r="W4" t="str">
            <v>6210814540002008761</v>
          </cell>
          <cell r="X4" t="str">
            <v>中国建设银行股份有限公司乌鲁木齐米东区支行</v>
          </cell>
        </row>
        <row r="5">
          <cell r="B5" t="str">
            <v>马丽</v>
          </cell>
          <cell r="C5" t="str">
            <v>新疆大学</v>
          </cell>
          <cell r="D5" t="str">
            <v>事务助理</v>
          </cell>
          <cell r="E5">
            <v>45853</v>
          </cell>
          <cell r="F5" t="str">
            <v>劳动合同</v>
          </cell>
          <cell r="G5">
            <v>45823</v>
          </cell>
          <cell r="H5">
            <v>46188</v>
          </cell>
          <cell r="I5" t="str">
            <v>试用</v>
          </cell>
        </row>
        <row r="5">
          <cell r="K5">
            <v>36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回族</v>
          </cell>
          <cell r="P5" t="str">
            <v>650106198911302327</v>
          </cell>
        </row>
        <row r="5">
          <cell r="S5">
            <v>32842</v>
          </cell>
          <cell r="T5" t="str">
            <v>水磨沟区石人子沟村二队</v>
          </cell>
          <cell r="U5" t="str">
            <v>水磨沟区石人子沟村二队</v>
          </cell>
          <cell r="V5">
            <v>13629901527</v>
          </cell>
          <cell r="W5" t="str">
            <v>6214831951455937</v>
          </cell>
          <cell r="X5" t="str">
            <v>乌鲁木齐西虹东路支行</v>
          </cell>
        </row>
        <row r="6">
          <cell r="B6" t="str">
            <v>刘 芳</v>
          </cell>
          <cell r="C6" t="str">
            <v>新疆大学</v>
          </cell>
          <cell r="D6" t="str">
            <v>保洁员</v>
          </cell>
          <cell r="E6">
            <v>45581</v>
          </cell>
          <cell r="F6" t="str">
            <v>承揽协议</v>
          </cell>
          <cell r="G6">
            <v>45581</v>
          </cell>
          <cell r="H6">
            <v>45945</v>
          </cell>
          <cell r="I6" t="str">
            <v>转正</v>
          </cell>
          <cell r="J6">
            <v>45581</v>
          </cell>
          <cell r="K6">
            <v>59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回族</v>
          </cell>
          <cell r="P6" t="str">
            <v>650108196611051021</v>
          </cell>
        </row>
        <row r="6">
          <cell r="S6">
            <v>24416</v>
          </cell>
          <cell r="T6" t="str">
            <v>乌鲁木齐市东山区芦草沟乡芦草沟村3队48号</v>
          </cell>
          <cell r="U6" t="str">
            <v>乌鲁木齐市东山区芦草沟乡芦草沟村3队48号</v>
          </cell>
          <cell r="V6">
            <v>18119175389</v>
          </cell>
          <cell r="W6" t="str">
            <v>6212877030511390</v>
          </cell>
          <cell r="X6" t="str">
            <v>新疆天山农村商业银行芦草沟支行</v>
          </cell>
        </row>
        <row r="7">
          <cell r="B7" t="str">
            <v>牛建梅</v>
          </cell>
          <cell r="C7" t="str">
            <v>新疆大学</v>
          </cell>
          <cell r="D7" t="str">
            <v>保洁员</v>
          </cell>
          <cell r="E7">
            <v>45581</v>
          </cell>
          <cell r="F7" t="str">
            <v>承揽协议</v>
          </cell>
          <cell r="G7">
            <v>45581</v>
          </cell>
          <cell r="H7">
            <v>45945</v>
          </cell>
          <cell r="I7" t="str">
            <v>转正</v>
          </cell>
          <cell r="J7">
            <v>45581</v>
          </cell>
          <cell r="K7">
            <v>55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回族</v>
          </cell>
          <cell r="P7" t="str">
            <v>650108197009031022</v>
          </cell>
        </row>
        <row r="7">
          <cell r="S7">
            <v>25814</v>
          </cell>
          <cell r="T7" t="str">
            <v>乌鲁木齐市东山区芦草沟乡芦草沟村3队92号</v>
          </cell>
          <cell r="U7" t="str">
            <v>乌鲁木齐市东山区芦草沟乡芦草沟村3队92号</v>
          </cell>
          <cell r="V7">
            <v>13364767138</v>
          </cell>
          <cell r="W7" t="str">
            <v>6217518880002434003</v>
          </cell>
          <cell r="X7" t="str">
            <v>乌鲁木齐银行古牧地中路支行</v>
          </cell>
        </row>
        <row r="8">
          <cell r="B8" t="str">
            <v>印叔军</v>
          </cell>
          <cell r="C8" t="str">
            <v>新疆大学</v>
          </cell>
          <cell r="D8" t="str">
            <v>保洁员</v>
          </cell>
          <cell r="E8">
            <v>45581</v>
          </cell>
          <cell r="F8" t="str">
            <v>承揽协议</v>
          </cell>
          <cell r="G8">
            <v>45581</v>
          </cell>
          <cell r="H8">
            <v>45945</v>
          </cell>
          <cell r="I8" t="str">
            <v>转正</v>
          </cell>
          <cell r="J8">
            <v>45581</v>
          </cell>
          <cell r="K8">
            <v>59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650108196611091015</v>
          </cell>
        </row>
        <row r="8">
          <cell r="S8">
            <v>24420</v>
          </cell>
          <cell r="T8" t="str">
            <v>乌鲁木齐市东山区芦草沟乡石仁子沟村3队9号</v>
          </cell>
          <cell r="U8" t="str">
            <v>乌鲁木齐市东山区芦草沟乡石仁子沟村3队9号</v>
          </cell>
          <cell r="V8">
            <v>13699971189</v>
          </cell>
          <cell r="W8" t="str">
            <v>6210082032990732</v>
          </cell>
          <cell r="X8" t="str">
            <v>新疆天山农商银行</v>
          </cell>
        </row>
        <row r="9">
          <cell r="B9" t="str">
            <v>丁 悦</v>
          </cell>
          <cell r="C9" t="str">
            <v>新疆大学</v>
          </cell>
          <cell r="D9" t="str">
            <v>保洁员</v>
          </cell>
          <cell r="E9">
            <v>45581</v>
          </cell>
          <cell r="F9" t="str">
            <v>承揽协议</v>
          </cell>
          <cell r="G9">
            <v>45581</v>
          </cell>
          <cell r="H9">
            <v>45945</v>
          </cell>
          <cell r="I9" t="str">
            <v>转正</v>
          </cell>
          <cell r="J9">
            <v>45581</v>
          </cell>
          <cell r="K9">
            <v>57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回族</v>
          </cell>
          <cell r="P9" t="str">
            <v>652322196805051046</v>
          </cell>
        </row>
        <row r="9">
          <cell r="S9">
            <v>24963</v>
          </cell>
          <cell r="T9" t="str">
            <v>乌鲁木齐市水磨沟区芦草沟乡石仁子沟村3队39号</v>
          </cell>
          <cell r="U9" t="str">
            <v>乌鲁木齐市水磨沟区芦草沟乡石仁子沟村3队39号</v>
          </cell>
          <cell r="V9">
            <v>13009650559</v>
          </cell>
          <cell r="W9" t="str">
            <v>6217004530015346907</v>
          </cell>
          <cell r="X9" t="str">
            <v>中国建设银行乌鲁木齐米东区支行</v>
          </cell>
        </row>
        <row r="10">
          <cell r="B10" t="str">
            <v>张小红</v>
          </cell>
          <cell r="C10" t="str">
            <v>新疆大学</v>
          </cell>
          <cell r="D10" t="str">
            <v>保洁员</v>
          </cell>
          <cell r="E10">
            <v>45583</v>
          </cell>
          <cell r="F10" t="str">
            <v>承揽协议</v>
          </cell>
          <cell r="G10">
            <v>45583</v>
          </cell>
          <cell r="H10">
            <v>45947</v>
          </cell>
          <cell r="I10" t="str">
            <v>转正</v>
          </cell>
          <cell r="J10">
            <v>45583</v>
          </cell>
          <cell r="K10">
            <v>57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632127196810241669</v>
          </cell>
        </row>
        <row r="10">
          <cell r="S10">
            <v>25135</v>
          </cell>
          <cell r="T10" t="str">
            <v>乌鲁木齐市东山区芦草沟乡芦草沟村1队45号</v>
          </cell>
          <cell r="U10" t="str">
            <v>乌鲁木齐市东山区芦草沟乡芦草沟村1队45号</v>
          </cell>
          <cell r="V10">
            <v>18195928832</v>
          </cell>
          <cell r="W10" t="str">
            <v>6214831951453429</v>
          </cell>
          <cell r="X10" t="str">
            <v>招商银行乌鲁木齐米东支行</v>
          </cell>
        </row>
        <row r="11">
          <cell r="B11" t="str">
            <v>马 兰（A）</v>
          </cell>
          <cell r="C11" t="str">
            <v>新疆大学</v>
          </cell>
          <cell r="D11" t="str">
            <v>保洁员</v>
          </cell>
          <cell r="E11">
            <v>45583</v>
          </cell>
          <cell r="F11" t="str">
            <v>承揽协议</v>
          </cell>
          <cell r="G11">
            <v>45583</v>
          </cell>
          <cell r="H11">
            <v>45947</v>
          </cell>
          <cell r="I11" t="str">
            <v>转正</v>
          </cell>
          <cell r="J11">
            <v>45583</v>
          </cell>
          <cell r="K11">
            <v>54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回族</v>
          </cell>
          <cell r="P11" t="str">
            <v>650108197104091023</v>
          </cell>
        </row>
        <row r="11">
          <cell r="S11">
            <v>26032</v>
          </cell>
          <cell r="T11" t="str">
            <v>乌鲁木齐市东山区芦草沟乡芦草沟村6队130号</v>
          </cell>
          <cell r="U11" t="str">
            <v>乌鲁木齐市东山区芦草沟乡芦草沟村6队130号</v>
          </cell>
          <cell r="V11">
            <v>13095028553</v>
          </cell>
          <cell r="W11" t="str">
            <v>623667683061021230</v>
          </cell>
          <cell r="X11" t="str">
            <v>新疆银行股份有限公司乌鲁木齐光明路支行</v>
          </cell>
        </row>
        <row r="12">
          <cell r="B12" t="str">
            <v>杨茹红</v>
          </cell>
          <cell r="C12" t="str">
            <v>新疆大学</v>
          </cell>
          <cell r="D12" t="str">
            <v>保洁员</v>
          </cell>
          <cell r="E12">
            <v>45581</v>
          </cell>
          <cell r="F12" t="str">
            <v>承揽协议</v>
          </cell>
          <cell r="G12">
            <v>45581</v>
          </cell>
          <cell r="H12">
            <v>45945</v>
          </cell>
          <cell r="I12" t="str">
            <v>转正</v>
          </cell>
          <cell r="J12">
            <v>45581</v>
          </cell>
          <cell r="K12">
            <v>56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回族</v>
          </cell>
          <cell r="P12" t="str">
            <v>650108196905281025</v>
          </cell>
        </row>
        <row r="12">
          <cell r="S12">
            <v>25351</v>
          </cell>
          <cell r="T12" t="str">
            <v>乌鲁木齐市东山区芦草沟乡石仁子沟村4队84号</v>
          </cell>
          <cell r="U12" t="str">
            <v>乌鲁木齐市东山区芦草沟乡石仁子沟村4队84号</v>
          </cell>
          <cell r="V12">
            <v>17726845609</v>
          </cell>
          <cell r="W12" t="str">
            <v>6212874851189794</v>
          </cell>
          <cell r="X12" t="str">
            <v>新疆维吾尔自治区农村信用社</v>
          </cell>
        </row>
        <row r="13">
          <cell r="B13" t="str">
            <v>苏文花</v>
          </cell>
          <cell r="C13" t="str">
            <v>新疆大学</v>
          </cell>
          <cell r="D13" t="str">
            <v>保洁员</v>
          </cell>
          <cell r="E13">
            <v>45581</v>
          </cell>
          <cell r="F13" t="str">
            <v>承揽协议</v>
          </cell>
          <cell r="G13">
            <v>45581</v>
          </cell>
          <cell r="H13">
            <v>45945</v>
          </cell>
          <cell r="I13" t="str">
            <v>转正</v>
          </cell>
          <cell r="J13">
            <v>45581</v>
          </cell>
          <cell r="K13">
            <v>58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回族</v>
          </cell>
          <cell r="P13" t="str">
            <v>650108196712271023</v>
          </cell>
        </row>
        <row r="13">
          <cell r="S13">
            <v>24833</v>
          </cell>
          <cell r="T13" t="str">
            <v>乌鲁木齐市东山区芦草沟乡芦草沟村4队31号</v>
          </cell>
          <cell r="U13" t="str">
            <v>乌鲁木齐市东山区芦草沟乡芦草沟村4队31号</v>
          </cell>
          <cell r="V13">
            <v>18139601513</v>
          </cell>
          <cell r="W13" t="str">
            <v>6212253002001068993</v>
          </cell>
          <cell r="X13" t="str">
            <v>中国工商银行乌鲁木齐东山支行</v>
          </cell>
        </row>
        <row r="14">
          <cell r="B14" t="str">
            <v>田玉芬</v>
          </cell>
          <cell r="C14" t="str">
            <v>新疆大学</v>
          </cell>
          <cell r="D14" t="str">
            <v>保洁员</v>
          </cell>
          <cell r="E14">
            <v>45584</v>
          </cell>
          <cell r="F14" t="str">
            <v>承揽协议</v>
          </cell>
          <cell r="G14">
            <v>45584</v>
          </cell>
          <cell r="H14">
            <v>45948</v>
          </cell>
          <cell r="I14" t="str">
            <v>转正</v>
          </cell>
          <cell r="J14">
            <v>45584</v>
          </cell>
          <cell r="K14">
            <v>61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650108196409211028</v>
          </cell>
        </row>
        <row r="14">
          <cell r="S14">
            <v>23641</v>
          </cell>
          <cell r="T14" t="str">
            <v>乌鲁木齐市东山区芦草沟乡石仁子沟村4队17号</v>
          </cell>
          <cell r="U14" t="str">
            <v>乌鲁木齐市东山区芦草沟乡石仁子沟村4队17号</v>
          </cell>
          <cell r="V14">
            <v>13319863309</v>
          </cell>
          <cell r="W14" t="str">
            <v>6221438880011819706</v>
          </cell>
          <cell r="X14" t="str">
            <v>乌鲁木齐市商业银行温泉西路支行</v>
          </cell>
        </row>
        <row r="15">
          <cell r="B15" t="str">
            <v>刘春华</v>
          </cell>
          <cell r="C15" t="str">
            <v>新疆大学</v>
          </cell>
          <cell r="D15" t="str">
            <v>保洁员</v>
          </cell>
          <cell r="E15">
            <v>45588</v>
          </cell>
          <cell r="F15" t="str">
            <v>承揽协议</v>
          </cell>
          <cell r="G15">
            <v>45588</v>
          </cell>
          <cell r="H15">
            <v>45952</v>
          </cell>
          <cell r="I15" t="str">
            <v>转正</v>
          </cell>
          <cell r="J15">
            <v>45588</v>
          </cell>
          <cell r="K15">
            <v>60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650108196502271025</v>
          </cell>
        </row>
        <row r="15">
          <cell r="S15">
            <v>23800</v>
          </cell>
          <cell r="T15" t="str">
            <v>乌鲁木齐市米东区芦草沟二区四巷1号1幢1号</v>
          </cell>
          <cell r="U15" t="str">
            <v>乌鲁木齐市米东区芦草沟二区四巷1号1幢1号</v>
          </cell>
          <cell r="V15">
            <v>18399676291</v>
          </cell>
          <cell r="W15" t="str">
            <v>6228270891249857877</v>
          </cell>
          <cell r="X15" t="str">
            <v>中国农业银行乌鲁木稻香南路支行</v>
          </cell>
        </row>
        <row r="16">
          <cell r="B16" t="str">
            <v>马发梅</v>
          </cell>
          <cell r="C16" t="str">
            <v>新疆大学</v>
          </cell>
          <cell r="D16" t="str">
            <v>保洁员</v>
          </cell>
          <cell r="E16">
            <v>45596</v>
          </cell>
          <cell r="F16" t="str">
            <v>承揽协议</v>
          </cell>
          <cell r="G16">
            <v>45596</v>
          </cell>
          <cell r="H16">
            <v>45960</v>
          </cell>
          <cell r="I16" t="str">
            <v>转正</v>
          </cell>
          <cell r="J16">
            <v>45596</v>
          </cell>
          <cell r="K16">
            <v>49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回族</v>
          </cell>
          <cell r="P16" t="str">
            <v>622101197602053320</v>
          </cell>
        </row>
        <row r="16">
          <cell r="S16">
            <v>27795</v>
          </cell>
          <cell r="T16" t="str">
            <v>甘肃省玉门市新市区饮马农场饮马十队家属院</v>
          </cell>
          <cell r="U16" t="str">
            <v>甘肃省玉门市新市区饮马农场饮马十队家属院</v>
          </cell>
          <cell r="V16">
            <v>17690899877</v>
          </cell>
          <cell r="W16" t="str">
            <v>6217213002010482522</v>
          </cell>
          <cell r="X16" t="str">
            <v>乌鲁木齐新市区常州街支行</v>
          </cell>
        </row>
        <row r="17">
          <cell r="B17" t="str">
            <v>马小梅</v>
          </cell>
          <cell r="C17" t="str">
            <v>新疆大学</v>
          </cell>
          <cell r="D17" t="str">
            <v>保洁员</v>
          </cell>
          <cell r="E17">
            <v>45596</v>
          </cell>
          <cell r="F17" t="str">
            <v>承揽协议</v>
          </cell>
          <cell r="G17">
            <v>45596</v>
          </cell>
          <cell r="H17">
            <v>45960</v>
          </cell>
          <cell r="I17" t="str">
            <v>转正</v>
          </cell>
          <cell r="J17">
            <v>45596</v>
          </cell>
          <cell r="K17">
            <v>41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回族</v>
          </cell>
          <cell r="P17" t="str">
            <v>622421198406054525</v>
          </cell>
        </row>
        <row r="17">
          <cell r="S17">
            <v>30838</v>
          </cell>
          <cell r="T17" t="str">
            <v>乌鲁木齐市米东区小康路小破城东三巷8号1栋2号</v>
          </cell>
          <cell r="U17" t="str">
            <v>乌鲁木齐市米东区小康路小破城东三巷8号1栋2号</v>
          </cell>
          <cell r="V17">
            <v>18129444846</v>
          </cell>
          <cell r="W17" t="str">
            <v>6212877341333690</v>
          </cell>
          <cell r="X17" t="str">
            <v>天山农商行乌鲁木齐市米东区支行</v>
          </cell>
        </row>
        <row r="18">
          <cell r="B18" t="str">
            <v>马彦红</v>
          </cell>
          <cell r="C18" t="str">
            <v>新疆大学</v>
          </cell>
          <cell r="D18" t="str">
            <v>保洁员</v>
          </cell>
          <cell r="E18">
            <v>45596</v>
          </cell>
          <cell r="F18" t="str">
            <v>承揽协议</v>
          </cell>
          <cell r="G18">
            <v>45596</v>
          </cell>
          <cell r="H18">
            <v>45960</v>
          </cell>
          <cell r="I18" t="str">
            <v>转正</v>
          </cell>
          <cell r="J18">
            <v>45596</v>
          </cell>
          <cell r="K18">
            <v>56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回族</v>
          </cell>
          <cell r="P18" t="str">
            <v>652322196905011025</v>
          </cell>
        </row>
        <row r="18">
          <cell r="S18">
            <v>25324</v>
          </cell>
          <cell r="T18" t="str">
            <v>新疆米泉市太平路下沙河北十五巷18号</v>
          </cell>
          <cell r="U18" t="str">
            <v>新疆米泉市太平路下沙河北十五巷18号</v>
          </cell>
          <cell r="V18">
            <v>13079955265</v>
          </cell>
          <cell r="W18" t="str">
            <v>6216608300007658152</v>
          </cell>
          <cell r="X18" t="str">
            <v>乌鲁木齐市米东区支行</v>
          </cell>
        </row>
        <row r="19">
          <cell r="B19" t="str">
            <v>冶彩霞</v>
          </cell>
          <cell r="C19" t="str">
            <v>新疆大学</v>
          </cell>
          <cell r="D19" t="str">
            <v>保洁员</v>
          </cell>
          <cell r="E19">
            <v>45597</v>
          </cell>
          <cell r="F19" t="str">
            <v>承揽协议</v>
          </cell>
          <cell r="G19">
            <v>45597</v>
          </cell>
          <cell r="H19">
            <v>45961</v>
          </cell>
          <cell r="I19" t="str">
            <v>转正</v>
          </cell>
          <cell r="J19">
            <v>45597</v>
          </cell>
          <cell r="K19">
            <v>46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回族</v>
          </cell>
          <cell r="P19" t="str">
            <v>622701197907294021</v>
          </cell>
        </row>
        <row r="19">
          <cell r="S19">
            <v>29065</v>
          </cell>
          <cell r="T19" t="str">
            <v>乌鲁木齐市米东区太平路下沙河北十六巷23号</v>
          </cell>
          <cell r="U19" t="str">
            <v>乌鲁木齐市米东区太平路下沙河北十六巷23号</v>
          </cell>
          <cell r="V19">
            <v>17716921930</v>
          </cell>
          <cell r="W19" t="str">
            <v>6212253002004254046</v>
          </cell>
          <cell r="X19" t="str">
            <v>中国工商银行乌鲁木齐米东支行</v>
          </cell>
        </row>
        <row r="20">
          <cell r="B20" t="str">
            <v>张桂珍</v>
          </cell>
          <cell r="C20" t="str">
            <v>新疆大学</v>
          </cell>
          <cell r="D20" t="str">
            <v>保洁员</v>
          </cell>
          <cell r="E20">
            <v>45603</v>
          </cell>
          <cell r="F20" t="str">
            <v>承揽协议</v>
          </cell>
          <cell r="G20">
            <v>45603</v>
          </cell>
          <cell r="H20">
            <v>45967</v>
          </cell>
          <cell r="I20" t="str">
            <v>转正</v>
          </cell>
          <cell r="J20">
            <v>45603</v>
          </cell>
          <cell r="K20">
            <v>58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650108196710121021</v>
          </cell>
        </row>
        <row r="20">
          <cell r="S20">
            <v>24757</v>
          </cell>
          <cell r="T20" t="str">
            <v>乌鲁木齐市东山区芦草沟乡芦草沟村4队118号</v>
          </cell>
          <cell r="U20" t="str">
            <v>乌鲁木齐市东山区芦草沟乡芦草沟村4队118号</v>
          </cell>
          <cell r="V20">
            <v>18160589839</v>
          </cell>
          <cell r="W20" t="str">
            <v>6228480898450974776</v>
          </cell>
          <cell r="X20" t="str">
            <v>中国农业银行股份有限公司乌鲁木齐东山支行</v>
          </cell>
        </row>
        <row r="21">
          <cell r="B21" t="str">
            <v>韩东立</v>
          </cell>
          <cell r="C21" t="str">
            <v>新疆大学</v>
          </cell>
          <cell r="D21" t="str">
            <v>保洁员</v>
          </cell>
          <cell r="E21">
            <v>45620</v>
          </cell>
          <cell r="F21" t="str">
            <v>承揽协议</v>
          </cell>
          <cell r="G21">
            <v>45620</v>
          </cell>
          <cell r="H21">
            <v>45984</v>
          </cell>
          <cell r="I21" t="str">
            <v>转正</v>
          </cell>
          <cell r="J21">
            <v>45620</v>
          </cell>
          <cell r="K21">
            <v>63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650108196203121019</v>
          </cell>
        </row>
        <row r="21">
          <cell r="S21">
            <v>22717</v>
          </cell>
          <cell r="T21" t="str">
            <v>乌鲁木齐东山区芦草沟乡石仁子沟村石仁子沟村4队58号</v>
          </cell>
          <cell r="U21" t="str">
            <v>乌鲁木齐东山区芦草沟乡石仁子沟村石仁子沟村4队58号</v>
          </cell>
          <cell r="V21">
            <v>13999995706</v>
          </cell>
          <cell r="W21" t="str">
            <v>6217004540004154014</v>
          </cell>
          <cell r="X21" t="str">
            <v>中国建设银行有限公司乌鲁木齐市西虹路支行</v>
          </cell>
        </row>
        <row r="22">
          <cell r="B22" t="str">
            <v>高梅</v>
          </cell>
          <cell r="C22" t="str">
            <v>新疆大学</v>
          </cell>
          <cell r="D22" t="str">
            <v>保洁员</v>
          </cell>
          <cell r="E22">
            <v>45620</v>
          </cell>
          <cell r="F22" t="str">
            <v>承揽协议</v>
          </cell>
          <cell r="G22">
            <v>45620</v>
          </cell>
          <cell r="H22">
            <v>45984</v>
          </cell>
          <cell r="I22" t="str">
            <v>转正</v>
          </cell>
          <cell r="J22">
            <v>45620</v>
          </cell>
          <cell r="K22">
            <v>55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650108197010301026</v>
          </cell>
        </row>
        <row r="22">
          <cell r="S22">
            <v>25871</v>
          </cell>
          <cell r="T22" t="str">
            <v>乌鲁木齐市米东区东瑞北路十巷24号</v>
          </cell>
          <cell r="U22" t="str">
            <v>乌鲁木齐市米东区东瑞北路十巷24号</v>
          </cell>
          <cell r="V22">
            <v>15276631458</v>
          </cell>
          <cell r="W22" t="str">
            <v>6222023002006973955</v>
          </cell>
          <cell r="X22" t="str">
            <v>中国工商银行乌鲁木齐米东区石化中鼎街958号</v>
          </cell>
        </row>
        <row r="23">
          <cell r="B23" t="str">
            <v>宫继梅</v>
          </cell>
          <cell r="C23" t="str">
            <v>新疆大学</v>
          </cell>
          <cell r="D23" t="str">
            <v>保洁员</v>
          </cell>
          <cell r="E23">
            <v>45620</v>
          </cell>
          <cell r="F23" t="str">
            <v>承揽协议</v>
          </cell>
          <cell r="G23">
            <v>45620</v>
          </cell>
          <cell r="H23">
            <v>45984</v>
          </cell>
          <cell r="I23" t="str">
            <v>转正</v>
          </cell>
          <cell r="J23">
            <v>45620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650108197112061027</v>
          </cell>
        </row>
        <row r="23">
          <cell r="S23">
            <v>26273</v>
          </cell>
          <cell r="T23" t="str">
            <v>乌鲁木齐市东山区芦草沟乡人民庄子村1队32号</v>
          </cell>
          <cell r="U23" t="str">
            <v>乌鲁木齐市东山区芦草沟乡人民庄子村1队32号</v>
          </cell>
          <cell r="V23">
            <v>13565887671</v>
          </cell>
          <cell r="W23" t="str">
            <v>6217004530003920226</v>
          </cell>
          <cell r="X23" t="str">
            <v>中国建设银行乌鲁木齐米东区支行</v>
          </cell>
        </row>
        <row r="24">
          <cell r="B24" t="str">
            <v>张月梅</v>
          </cell>
          <cell r="C24" t="str">
            <v>新疆大学</v>
          </cell>
          <cell r="D24" t="str">
            <v>保洁员</v>
          </cell>
          <cell r="E24">
            <v>45627</v>
          </cell>
          <cell r="F24" t="str">
            <v>承揽协议</v>
          </cell>
          <cell r="G24">
            <v>45627</v>
          </cell>
          <cell r="H24">
            <v>45991</v>
          </cell>
          <cell r="I24" t="str">
            <v>转正</v>
          </cell>
          <cell r="J24">
            <v>45627</v>
          </cell>
          <cell r="K24">
            <v>61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650108196401031022</v>
          </cell>
        </row>
        <row r="24">
          <cell r="S24">
            <v>23379</v>
          </cell>
          <cell r="T24" t="str">
            <v>乌鲁木齐市东山区芦草沟乡芦草村4队35号</v>
          </cell>
          <cell r="U24" t="str">
            <v>乌鲁木齐市东山区芦草沟乡芦草村4队35号</v>
          </cell>
          <cell r="V24">
            <v>18097765292</v>
          </cell>
          <cell r="W24" t="str">
            <v>6217858300005524070</v>
          </cell>
          <cell r="X24" t="str">
            <v>中国银行乌鲁木齐市米东支行</v>
          </cell>
        </row>
        <row r="25">
          <cell r="B25" t="str">
            <v>云淑媛</v>
          </cell>
          <cell r="C25" t="str">
            <v>新疆大学</v>
          </cell>
          <cell r="D25" t="str">
            <v>保洁员</v>
          </cell>
          <cell r="E25">
            <v>45633</v>
          </cell>
          <cell r="F25" t="str">
            <v>承揽协议</v>
          </cell>
          <cell r="G25">
            <v>45633</v>
          </cell>
          <cell r="H25">
            <v>45997</v>
          </cell>
          <cell r="I25" t="str">
            <v>转正</v>
          </cell>
          <cell r="J25">
            <v>45633</v>
          </cell>
          <cell r="K25">
            <v>46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回族</v>
          </cell>
          <cell r="P25" t="str">
            <v>654123197903270025</v>
          </cell>
        </row>
        <row r="25">
          <cell r="S25">
            <v>28941</v>
          </cell>
          <cell r="T25" t="str">
            <v>乌鲁木齐芦草沟乡芦草沟村1组北1巷28号1栋1号</v>
          </cell>
          <cell r="U25" t="str">
            <v>乌鲁木齐芦草沟乡芦草沟村1组北1巷28号1栋1号</v>
          </cell>
          <cell r="V25">
            <v>13579938583</v>
          </cell>
          <cell r="W25" t="str">
            <v>6217 5188 2000 5809686</v>
          </cell>
          <cell r="X25" t="str">
            <v>乌鲁木齐银行股份有限公司北园春支行</v>
          </cell>
        </row>
        <row r="26">
          <cell r="B26" t="str">
            <v>刘桂云</v>
          </cell>
          <cell r="C26" t="str">
            <v>新疆大学</v>
          </cell>
          <cell r="D26" t="str">
            <v>保洁员</v>
          </cell>
          <cell r="E26">
            <v>45634</v>
          </cell>
          <cell r="F26" t="str">
            <v>承揽协议</v>
          </cell>
          <cell r="G26">
            <v>45634</v>
          </cell>
          <cell r="H26">
            <v>45998</v>
          </cell>
          <cell r="I26" t="str">
            <v>转正</v>
          </cell>
          <cell r="J26">
            <v>45634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370827197206262022</v>
          </cell>
        </row>
        <row r="26">
          <cell r="S26">
            <v>26476</v>
          </cell>
          <cell r="T26" t="str">
            <v>山东省鱼台县清河镇袁家村020号</v>
          </cell>
          <cell r="U26" t="str">
            <v>山东省鱼台县清河镇袁家村020号</v>
          </cell>
          <cell r="V26">
            <v>18354729084</v>
          </cell>
          <cell r="W26" t="str">
            <v>6228481338309051178</v>
          </cell>
          <cell r="X26" t="str">
            <v>中国农业银行山东济宁分行</v>
          </cell>
        </row>
        <row r="27">
          <cell r="B27" t="str">
            <v>李琴</v>
          </cell>
          <cell r="C27" t="str">
            <v>新疆大学</v>
          </cell>
          <cell r="D27" t="str">
            <v>保洁员</v>
          </cell>
          <cell r="E27">
            <v>45702</v>
          </cell>
          <cell r="F27" t="str">
            <v>承揽协议</v>
          </cell>
          <cell r="G27">
            <v>45336</v>
          </cell>
          <cell r="H27">
            <v>45701</v>
          </cell>
          <cell r="I27" t="str">
            <v>转正</v>
          </cell>
          <cell r="J27">
            <v>45336</v>
          </cell>
          <cell r="K27">
            <v>51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回族</v>
          </cell>
          <cell r="P27" t="str">
            <v>650121197404051729</v>
          </cell>
        </row>
        <row r="27">
          <cell r="S27">
            <v>27124</v>
          </cell>
          <cell r="T27" t="str">
            <v>乌鲁木齐市沙依巴克区公园北街4号12号楼3单元202室</v>
          </cell>
          <cell r="U27" t="str">
            <v>乌鲁木齐市沙依巴克区公园北街4号12号楼3单元202室</v>
          </cell>
          <cell r="V27">
            <v>18199306730</v>
          </cell>
          <cell r="W27" t="str">
            <v>6217518820003722543</v>
          </cell>
          <cell r="X27" t="str">
            <v>乌鲁木齐银行古牧地路支行</v>
          </cell>
        </row>
        <row r="28">
          <cell r="B28" t="str">
            <v>李英</v>
          </cell>
          <cell r="C28" t="str">
            <v>新疆大学</v>
          </cell>
          <cell r="D28" t="str">
            <v>保洁员</v>
          </cell>
          <cell r="E28">
            <v>45335</v>
          </cell>
          <cell r="F28" t="str">
            <v>承揽协议</v>
          </cell>
          <cell r="G28">
            <v>45335</v>
          </cell>
          <cell r="H28">
            <v>45700</v>
          </cell>
          <cell r="I28" t="str">
            <v>转正</v>
          </cell>
          <cell r="J28">
            <v>45335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回族</v>
          </cell>
          <cell r="P28" t="str">
            <v>650108196611161028</v>
          </cell>
        </row>
        <row r="28">
          <cell r="S28">
            <v>24427</v>
          </cell>
          <cell r="T28" t="str">
            <v>乌鲁木齐市东山区芦草沟乡芦草沟村3队54号</v>
          </cell>
          <cell r="U28" t="str">
            <v>乌鲁木齐市东山区芦草沟乡芦草沟村3队54号</v>
          </cell>
          <cell r="V28">
            <v>18129316593</v>
          </cell>
          <cell r="W28" t="str">
            <v>6217518880009341235</v>
          </cell>
          <cell r="X28" t="str">
            <v>乌鲁木齐银行古牧地路支行</v>
          </cell>
        </row>
        <row r="29">
          <cell r="B29" t="str">
            <v>孙存英</v>
          </cell>
          <cell r="C29" t="str">
            <v>新疆大学</v>
          </cell>
          <cell r="D29" t="str">
            <v>保洁员</v>
          </cell>
          <cell r="E29">
            <v>45332</v>
          </cell>
          <cell r="F29" t="str">
            <v>承揽协议</v>
          </cell>
          <cell r="G29">
            <v>45332</v>
          </cell>
          <cell r="H29">
            <v>45697</v>
          </cell>
          <cell r="I29" t="str">
            <v>转正</v>
          </cell>
          <cell r="J29">
            <v>45332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632127196810091664</v>
          </cell>
        </row>
        <row r="29">
          <cell r="S29">
            <v>25120</v>
          </cell>
          <cell r="T29" t="str">
            <v>乌鲁木齐市米东区芦䓍沟一区十巷8号1幢1号</v>
          </cell>
          <cell r="U29" t="str">
            <v>乌鲁木齐市米东区芦䓍沟一区十巷8号1幢1号</v>
          </cell>
          <cell r="V29">
            <v>13325582978</v>
          </cell>
          <cell r="W29" t="str">
            <v>6212253002003046070</v>
          </cell>
          <cell r="X29" t="str">
            <v>中国工商银行温泉东路支行</v>
          </cell>
        </row>
        <row r="30">
          <cell r="B30" t="str">
            <v>白永花</v>
          </cell>
          <cell r="C30" t="str">
            <v>新疆大学</v>
          </cell>
          <cell r="D30" t="str">
            <v>保洁员</v>
          </cell>
          <cell r="E30">
            <v>45712</v>
          </cell>
          <cell r="F30" t="str">
            <v>承揽协议</v>
          </cell>
          <cell r="G30">
            <v>45712</v>
          </cell>
          <cell r="H30">
            <v>46076</v>
          </cell>
          <cell r="I30" t="str">
            <v>转正</v>
          </cell>
          <cell r="J30">
            <v>45712</v>
          </cell>
          <cell r="K30">
            <v>58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回族</v>
          </cell>
          <cell r="P30" t="str">
            <v>650108196706211024</v>
          </cell>
        </row>
        <row r="30">
          <cell r="S30">
            <v>24644</v>
          </cell>
          <cell r="T30" t="str">
            <v>乌鲁木齐市东山区芦草沟乡人民庄子村2队28号</v>
          </cell>
          <cell r="U30" t="str">
            <v>乌鲁木齐市东山区芦草沟乡人民庄子村2队28号</v>
          </cell>
          <cell r="V30" t="str">
            <v>15299108092</v>
          </cell>
          <cell r="W30" t="str">
            <v>6222033002001287169</v>
          </cell>
          <cell r="X30" t="str">
            <v>中国工商银行乌鲁木齐米东支行</v>
          </cell>
        </row>
        <row r="31">
          <cell r="B31" t="str">
            <v>马发夜</v>
          </cell>
          <cell r="C31" t="str">
            <v>新疆大学</v>
          </cell>
          <cell r="D31" t="str">
            <v>保洁员</v>
          </cell>
          <cell r="E31">
            <v>45719</v>
          </cell>
          <cell r="F31" t="str">
            <v>承揽协议</v>
          </cell>
          <cell r="G31">
            <v>45719</v>
          </cell>
          <cell r="H31">
            <v>46083</v>
          </cell>
          <cell r="I31" t="str">
            <v>转正</v>
          </cell>
          <cell r="J31">
            <v>45719</v>
          </cell>
          <cell r="K31">
            <v>56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回族</v>
          </cell>
          <cell r="P31" t="str">
            <v>620525196909251221</v>
          </cell>
        </row>
        <row r="31">
          <cell r="S31">
            <v>25471</v>
          </cell>
          <cell r="T31" t="str">
            <v>甘肃省张家川回族自治县梁山乡梁山村一组5号</v>
          </cell>
          <cell r="U31" t="str">
            <v>甘肃省张家川回族自治县梁山乡梁山村一组5号</v>
          </cell>
          <cell r="V31">
            <v>18290871278</v>
          </cell>
          <cell r="W31" t="str">
            <v>6228480898588659679</v>
          </cell>
          <cell r="X31" t="str">
            <v>中国农业银行乌鲁木齐东山支行</v>
          </cell>
        </row>
        <row r="32">
          <cell r="B32" t="str">
            <v>马志江</v>
          </cell>
          <cell r="C32" t="str">
            <v>新疆大学</v>
          </cell>
          <cell r="D32" t="str">
            <v>保洁员</v>
          </cell>
          <cell r="E32">
            <v>45727</v>
          </cell>
          <cell r="F32" t="str">
            <v>承揽协议</v>
          </cell>
          <cell r="G32">
            <v>45727</v>
          </cell>
          <cell r="H32">
            <v>46091</v>
          </cell>
          <cell r="I32" t="str">
            <v>转正</v>
          </cell>
          <cell r="J32">
            <v>45727</v>
          </cell>
          <cell r="K32">
            <v>49</v>
          </cell>
          <cell r="L32" t="str">
            <v>男</v>
          </cell>
          <cell r="M32" t="str">
            <v>群众</v>
          </cell>
          <cell r="N32" t="str">
            <v>已婚</v>
          </cell>
          <cell r="O32" t="str">
            <v>回族</v>
          </cell>
          <cell r="P32" t="str">
            <v>652322197608021010</v>
          </cell>
        </row>
        <row r="32">
          <cell r="S32">
            <v>27974</v>
          </cell>
          <cell r="T32" t="str">
            <v>乌鲁木齐米东区小康路小破城东三巷8号</v>
          </cell>
          <cell r="U32" t="str">
            <v>乌鲁木齐米东区小康路小破城东三巷8号</v>
          </cell>
          <cell r="V32">
            <v>15292439333</v>
          </cell>
          <cell r="W32" t="str">
            <v>6215253000886336</v>
          </cell>
          <cell r="X32" t="str">
            <v>新疆天山农村商业银行古牧地支行</v>
          </cell>
        </row>
        <row r="33">
          <cell r="B33" t="str">
            <v>余东来</v>
          </cell>
          <cell r="C33" t="str">
            <v>新疆大学</v>
          </cell>
          <cell r="D33" t="str">
            <v>保洁员</v>
          </cell>
          <cell r="E33">
            <v>45745</v>
          </cell>
          <cell r="F33" t="str">
            <v>承揽协议</v>
          </cell>
          <cell r="G33">
            <v>45745</v>
          </cell>
          <cell r="H33">
            <v>46109</v>
          </cell>
          <cell r="I33" t="str">
            <v>转正</v>
          </cell>
          <cell r="J33">
            <v>45745</v>
          </cell>
          <cell r="K33">
            <v>57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650108196812251046</v>
          </cell>
        </row>
        <row r="33">
          <cell r="S33">
            <v>25197</v>
          </cell>
          <cell r="T33" t="str">
            <v>乌鲁木齐市东山区芦草沟乡芦草沟村3队106号</v>
          </cell>
          <cell r="U33" t="str">
            <v>乌鲁木齐市东山区芦草沟乡芦草沟村3队106号</v>
          </cell>
          <cell r="V33">
            <v>13999233898</v>
          </cell>
          <cell r="W33" t="str">
            <v>6212877030508743</v>
          </cell>
          <cell r="X33" t="str">
            <v>新疆天山农村商业银行芦草沟支行</v>
          </cell>
        </row>
        <row r="34">
          <cell r="B34" t="str">
            <v>马会</v>
          </cell>
          <cell r="C34" t="str">
            <v>新疆大学</v>
          </cell>
          <cell r="D34" t="str">
            <v>保洁员</v>
          </cell>
          <cell r="E34">
            <v>45751</v>
          </cell>
          <cell r="F34" t="str">
            <v>承揽协议</v>
          </cell>
          <cell r="G34">
            <v>45751</v>
          </cell>
          <cell r="H34">
            <v>46115</v>
          </cell>
          <cell r="I34" t="str">
            <v>转正</v>
          </cell>
          <cell r="J34">
            <v>45751</v>
          </cell>
          <cell r="K34">
            <v>52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回族</v>
          </cell>
          <cell r="P34" t="str">
            <v>650108197306251021</v>
          </cell>
        </row>
        <row r="34">
          <cell r="S34">
            <v>26840</v>
          </cell>
          <cell r="T34" t="str">
            <v>乌鲁木齐市东山区芦草沟乡芦草沟村2队25号</v>
          </cell>
          <cell r="U34" t="str">
            <v>乌鲁木齐市东山区芦草沟乡芦草沟村2队25号</v>
          </cell>
          <cell r="V34">
            <v>18195869107</v>
          </cell>
          <cell r="W34" t="str">
            <v>6212872165700652</v>
          </cell>
          <cell r="X34" t="str">
            <v>新疆天山农村商业银行芦草沟支行</v>
          </cell>
        </row>
        <row r="35">
          <cell r="B35" t="str">
            <v>马艳花</v>
          </cell>
          <cell r="C35" t="str">
            <v>新疆大学</v>
          </cell>
          <cell r="D35" t="str">
            <v>保洁员</v>
          </cell>
          <cell r="E35">
            <v>45768</v>
          </cell>
          <cell r="F35" t="str">
            <v>承揽协议</v>
          </cell>
          <cell r="G35">
            <v>45768</v>
          </cell>
          <cell r="H35">
            <v>46132</v>
          </cell>
          <cell r="I35" t="str">
            <v>转正</v>
          </cell>
          <cell r="J35">
            <v>45768</v>
          </cell>
          <cell r="K35">
            <v>37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回族</v>
          </cell>
          <cell r="P35" t="str">
            <v>652301198805052820</v>
          </cell>
        </row>
        <row r="35">
          <cell r="S35">
            <v>32268</v>
          </cell>
          <cell r="T35" t="str">
            <v>新疆昌吉市榆树沟镇榆树沟村二片区北三巷32号</v>
          </cell>
          <cell r="U35" t="str">
            <v>新疆昌吉市榆树沟镇榆树沟村二片区北三巷32号</v>
          </cell>
          <cell r="V35">
            <v>18999284549</v>
          </cell>
          <cell r="W35" t="str">
            <v>6216618300015658515</v>
          </cell>
          <cell r="X35" t="str">
            <v>中国银行乌鲁木齐市米东区古牧地中路支行</v>
          </cell>
        </row>
        <row r="36">
          <cell r="B36" t="str">
            <v>阿依古丽·马尔里</v>
          </cell>
          <cell r="C36" t="str">
            <v>新疆大学</v>
          </cell>
          <cell r="D36" t="str">
            <v>保洁员</v>
          </cell>
          <cell r="E36">
            <v>45803</v>
          </cell>
          <cell r="F36" t="str">
            <v>承揽协议</v>
          </cell>
          <cell r="G36">
            <v>45803</v>
          </cell>
          <cell r="H36">
            <v>46168</v>
          </cell>
          <cell r="I36" t="str">
            <v>转正</v>
          </cell>
          <cell r="J36">
            <v>45834</v>
          </cell>
          <cell r="K36">
            <v>38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维吾尔族</v>
          </cell>
          <cell r="P36" t="str">
            <v>650108198701241047</v>
          </cell>
        </row>
        <row r="36">
          <cell r="S36">
            <v>31801</v>
          </cell>
          <cell r="T36" t="str">
            <v>乌鲁木齐市水磨沟区芦草沟乡石仁子沟村2队30号</v>
          </cell>
          <cell r="U36" t="str">
            <v>乌鲁木齐市水磨沟区芦草沟乡石仁子沟村2队30号</v>
          </cell>
          <cell r="V36">
            <v>13369699142</v>
          </cell>
          <cell r="W36" t="str">
            <v>6228480898809035972</v>
          </cell>
          <cell r="X36" t="str">
            <v>中国农业银行乌鲁木齐东山支行</v>
          </cell>
        </row>
        <row r="37">
          <cell r="B37" t="str">
            <v>马存珍</v>
          </cell>
          <cell r="C37" t="str">
            <v>新疆大学</v>
          </cell>
          <cell r="D37" t="str">
            <v>保洁员</v>
          </cell>
          <cell r="E37">
            <v>45811</v>
          </cell>
          <cell r="F37" t="str">
            <v>承揽协议</v>
          </cell>
          <cell r="G37">
            <v>45811</v>
          </cell>
          <cell r="H37">
            <v>46176</v>
          </cell>
          <cell r="I37" t="str">
            <v>转正</v>
          </cell>
          <cell r="J37">
            <v>45841</v>
          </cell>
          <cell r="K37">
            <v>58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回族</v>
          </cell>
          <cell r="P37" t="str">
            <v>650108196805031045</v>
          </cell>
        </row>
        <row r="37">
          <cell r="S37">
            <v>24961</v>
          </cell>
          <cell r="T37" t="str">
            <v>乌鲁木齐市东山区芦草沟乡人民庄子村8队13号</v>
          </cell>
          <cell r="U37" t="str">
            <v>乌鲁木齐市东山区芦草沟乡人民庄子村8队13号</v>
          </cell>
          <cell r="V37">
            <v>15352518557</v>
          </cell>
          <cell r="W37" t="str">
            <v>6217518820004998597</v>
          </cell>
          <cell r="X37" t="str">
            <v>乌鲁木齐银行油城支行</v>
          </cell>
        </row>
        <row r="38">
          <cell r="B38" t="str">
            <v>吾尼其姑丽·肉孜</v>
          </cell>
          <cell r="C38" t="str">
            <v>新疆大学</v>
          </cell>
          <cell r="D38" t="str">
            <v>保洁员</v>
          </cell>
          <cell r="E38">
            <v>45824</v>
          </cell>
          <cell r="F38" t="str">
            <v>承揽协议</v>
          </cell>
          <cell r="G38">
            <v>45824</v>
          </cell>
          <cell r="H38">
            <v>46189</v>
          </cell>
          <cell r="I38" t="str">
            <v>转正</v>
          </cell>
          <cell r="J38">
            <v>45854</v>
          </cell>
          <cell r="K38">
            <v>42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塔吉克族</v>
          </cell>
          <cell r="P38" t="str">
            <v>653126198306090344</v>
          </cell>
        </row>
        <row r="38">
          <cell r="S38">
            <v>30476</v>
          </cell>
          <cell r="T38" t="str">
            <v>新疆叶城县柯克亚乡颜布克村1组14号</v>
          </cell>
        </row>
        <row r="38">
          <cell r="V38">
            <v>18699861305</v>
          </cell>
          <cell r="W38" t="str">
            <v>6212872113323201</v>
          </cell>
          <cell r="X38" t="str">
            <v>喀什农村商业银行叶城支行</v>
          </cell>
        </row>
        <row r="39">
          <cell r="B39" t="str">
            <v>关翠芳</v>
          </cell>
          <cell r="C39" t="str">
            <v>新疆大学</v>
          </cell>
          <cell r="D39" t="str">
            <v>保洁员</v>
          </cell>
          <cell r="E39">
            <v>45828</v>
          </cell>
          <cell r="F39" t="str">
            <v>承揽协议</v>
          </cell>
          <cell r="G39">
            <v>45828</v>
          </cell>
          <cell r="H39">
            <v>46193</v>
          </cell>
          <cell r="I39" t="str">
            <v>转正</v>
          </cell>
          <cell r="J39">
            <v>45858</v>
          </cell>
          <cell r="K39">
            <v>38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回族</v>
          </cell>
          <cell r="P39" t="str">
            <v>652322198710011067</v>
          </cell>
        </row>
        <row r="39">
          <cell r="S39">
            <v>32051</v>
          </cell>
          <cell r="T39" t="str">
            <v>乌鲁木齐市米东区太平路东工南一巷911号1栋265号</v>
          </cell>
          <cell r="U39" t="str">
            <v>乌鲁木齐市米东区太平路东工南一巷911号1栋265号</v>
          </cell>
          <cell r="V39">
            <v>13201387237</v>
          </cell>
          <cell r="W39" t="str">
            <v>6216608300010220677</v>
          </cell>
          <cell r="X39" t="str">
            <v>中国银行乌鲁木齐市石化支行</v>
          </cell>
        </row>
        <row r="40">
          <cell r="B40" t="str">
            <v>杨茹梅</v>
          </cell>
          <cell r="C40" t="str">
            <v>新疆大学</v>
          </cell>
          <cell r="D40" t="str">
            <v>保洁员</v>
          </cell>
          <cell r="E40">
            <v>45835</v>
          </cell>
          <cell r="F40" t="str">
            <v>承揽协议</v>
          </cell>
          <cell r="G40">
            <v>45835</v>
          </cell>
          <cell r="H40">
            <v>46200</v>
          </cell>
          <cell r="I40" t="str">
            <v>转正</v>
          </cell>
          <cell r="J40">
            <v>45865</v>
          </cell>
          <cell r="K40">
            <v>58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回族</v>
          </cell>
          <cell r="P40" t="str">
            <v>650108196702151044</v>
          </cell>
        </row>
        <row r="40">
          <cell r="S40">
            <v>24518</v>
          </cell>
          <cell r="T40" t="str">
            <v>乌鲁木齐市东山区芦草沟乡石仁子沟村4队101号</v>
          </cell>
          <cell r="U40" t="str">
            <v>乌鲁木齐市东山区芦草沟乡石仁子沟村4队101号</v>
          </cell>
          <cell r="V40">
            <v>18140857186</v>
          </cell>
          <cell r="W40" t="str">
            <v>6217004530009789997</v>
          </cell>
          <cell r="X40" t="str">
            <v>中国建设银行股份有限公司乌鲁木齐石化支行</v>
          </cell>
        </row>
        <row r="41">
          <cell r="B41" t="str">
            <v>王金玲</v>
          </cell>
          <cell r="C41" t="str">
            <v>新疆大学</v>
          </cell>
          <cell r="D41" t="str">
            <v>保洁员</v>
          </cell>
          <cell r="E41">
            <v>45837</v>
          </cell>
          <cell r="F41" t="str">
            <v>承揽协议</v>
          </cell>
          <cell r="G41">
            <v>45837</v>
          </cell>
          <cell r="H41">
            <v>46202</v>
          </cell>
          <cell r="I41" t="str">
            <v>转正</v>
          </cell>
          <cell r="J41">
            <v>45867</v>
          </cell>
          <cell r="K41">
            <v>55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回族</v>
          </cell>
          <cell r="P41" t="str">
            <v>652322197003091024</v>
          </cell>
        </row>
        <row r="41">
          <cell r="S41">
            <v>25636</v>
          </cell>
          <cell r="T41" t="str">
            <v>乌鲁木齐市东山区芦草沟乡芦草沟村5队147号</v>
          </cell>
          <cell r="U41" t="str">
            <v>乌鲁木齐市东山区芦草沟乡芦草沟村5队147号</v>
          </cell>
          <cell r="V41">
            <v>18140857186</v>
          </cell>
          <cell r="W41" t="str">
            <v>6212877030519773</v>
          </cell>
          <cell r="X41" t="str">
            <v>新疆天山农村商业银行芦草沟支行</v>
          </cell>
        </row>
        <row r="42">
          <cell r="B42" t="str">
            <v>陈飞</v>
          </cell>
          <cell r="C42" t="str">
            <v>新疆大学</v>
          </cell>
          <cell r="D42" t="str">
            <v>保洁员</v>
          </cell>
          <cell r="E42">
            <v>45874</v>
          </cell>
          <cell r="F42" t="str">
            <v>承揽协议</v>
          </cell>
          <cell r="G42">
            <v>45874</v>
          </cell>
          <cell r="H42">
            <v>46239</v>
          </cell>
          <cell r="I42" t="str">
            <v>转正</v>
          </cell>
          <cell r="J42">
            <v>45905</v>
          </cell>
          <cell r="K42">
            <v>38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回族</v>
          </cell>
          <cell r="P42" t="str">
            <v>650121198710070025</v>
          </cell>
        </row>
        <row r="42">
          <cell r="S42">
            <v>32057</v>
          </cell>
          <cell r="T42" t="str">
            <v>乌鲁木齐市天山区赛马场路东一巷66号独楼101号</v>
          </cell>
          <cell r="U42" t="str">
            <v>乌鲁木齐市天山区赛马场路东一巷66号独楼101号</v>
          </cell>
          <cell r="V42">
            <v>18199807637</v>
          </cell>
          <cell r="W42" t="str">
            <v>62282 70891242987572</v>
          </cell>
          <cell r="X42" t="str">
            <v>中国农业银行股份有限公司乌鲁木齐东山支行，</v>
          </cell>
        </row>
        <row r="43">
          <cell r="B43" t="str">
            <v>郭兰英</v>
          </cell>
          <cell r="C43" t="str">
            <v>新疆大学</v>
          </cell>
          <cell r="D43" t="str">
            <v>保洁员</v>
          </cell>
          <cell r="E43">
            <v>45874</v>
          </cell>
          <cell r="F43" t="str">
            <v>承揽协议</v>
          </cell>
          <cell r="G43">
            <v>45874</v>
          </cell>
          <cell r="H43">
            <v>46239</v>
          </cell>
          <cell r="I43" t="str">
            <v>转正</v>
          </cell>
          <cell r="J43">
            <v>45905</v>
          </cell>
          <cell r="K43">
            <v>57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回族</v>
          </cell>
          <cell r="P43" t="str">
            <v>650108196807011021</v>
          </cell>
        </row>
        <row r="43">
          <cell r="S43">
            <v>25020</v>
          </cell>
          <cell r="T43" t="str">
            <v>乌鲁木齐市东山区芦草沟乡人民庄子村7队6号</v>
          </cell>
          <cell r="U43" t="str">
            <v>乌鲁木齐市东山区芦草沟乡人民庄子村7队6号</v>
          </cell>
          <cell r="V43">
            <v>13150303691</v>
          </cell>
          <cell r="W43" t="str">
            <v>6214831950035581</v>
          </cell>
          <cell r="X43" t="str">
            <v>招商银行股份有限公司乌鲁木齐南湖东路支行</v>
          </cell>
        </row>
        <row r="44">
          <cell r="B44" t="str">
            <v>冯小玲</v>
          </cell>
          <cell r="C44" t="str">
            <v>新疆大学</v>
          </cell>
          <cell r="D44" t="str">
            <v>保洁员</v>
          </cell>
          <cell r="E44">
            <v>45874</v>
          </cell>
          <cell r="F44" t="str">
            <v>承揽协议</v>
          </cell>
          <cell r="G44">
            <v>45874</v>
          </cell>
          <cell r="H44">
            <v>46239</v>
          </cell>
          <cell r="I44" t="str">
            <v>转正</v>
          </cell>
          <cell r="J44">
            <v>45905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回族</v>
          </cell>
          <cell r="P44" t="str">
            <v>650108196812091062</v>
          </cell>
        </row>
        <row r="44">
          <cell r="S44">
            <v>25181</v>
          </cell>
          <cell r="T44" t="str">
            <v>乌鲁木齐市东山区芦草沟乡人民庄子村7队54号</v>
          </cell>
          <cell r="U44" t="str">
            <v>乌鲁木齐市东山区芦草沟乡人民庄子村7队54号</v>
          </cell>
          <cell r="V44">
            <v>15099613110</v>
          </cell>
          <cell r="W44" t="str">
            <v>621660 8300010221642</v>
          </cell>
          <cell r="X44" t="str">
            <v>中国银行乌鲁木齐市米东区古牧地中路支行</v>
          </cell>
        </row>
        <row r="45">
          <cell r="B45" t="str">
            <v>马新红</v>
          </cell>
          <cell r="C45" t="str">
            <v>新疆大学</v>
          </cell>
          <cell r="D45" t="str">
            <v>保洁员</v>
          </cell>
          <cell r="E45">
            <v>45874</v>
          </cell>
          <cell r="F45" t="str">
            <v>承揽协议</v>
          </cell>
          <cell r="G45">
            <v>45874</v>
          </cell>
          <cell r="H45">
            <v>46239</v>
          </cell>
          <cell r="I45" t="str">
            <v>转正</v>
          </cell>
          <cell r="J45">
            <v>45905</v>
          </cell>
          <cell r="K45">
            <v>46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回族</v>
          </cell>
          <cell r="P45" t="str">
            <v>652301197904194424</v>
          </cell>
        </row>
        <row r="45">
          <cell r="S45">
            <v>28964</v>
          </cell>
          <cell r="T45" t="str">
            <v>乌鲁木齐市东山区芦草沟乡芦草沟村5队92号</v>
          </cell>
          <cell r="U45" t="str">
            <v>乌鲁木齐市东山区芦草沟乡芦草沟村5队92号</v>
          </cell>
          <cell r="V45">
            <v>13369666686</v>
          </cell>
          <cell r="W45" t="str">
            <v>6228480898810561073</v>
          </cell>
          <cell r="X45" t="str">
            <v>乌鲁木齐东山支行</v>
          </cell>
        </row>
        <row r="46">
          <cell r="B46" t="str">
            <v>闫梅</v>
          </cell>
          <cell r="C46" t="str">
            <v>新疆大学</v>
          </cell>
          <cell r="D46" t="str">
            <v>保洁员</v>
          </cell>
          <cell r="E46">
            <v>45902</v>
          </cell>
        </row>
        <row r="46">
          <cell r="I46" t="str">
            <v>转正</v>
          </cell>
        </row>
        <row r="46">
          <cell r="K46">
            <v>49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回族</v>
          </cell>
          <cell r="P46" t="str">
            <v>650108197605171064</v>
          </cell>
        </row>
        <row r="46">
          <cell r="S46">
            <v>27897</v>
          </cell>
          <cell r="T46" t="str">
            <v>乌鲁木齐市米东区芦草沟一区五巷32号1幢1号</v>
          </cell>
          <cell r="U46" t="str">
            <v>乌鲁木齐市米东区芦草沟一区五巷32号1幢1号</v>
          </cell>
          <cell r="V46">
            <v>13201320509</v>
          </cell>
          <cell r="W46" t="str">
            <v>6230520890056416474</v>
          </cell>
          <cell r="X46" t="str">
            <v>农行乌鲁木齐幸福花园（兵团）支行</v>
          </cell>
        </row>
        <row r="47">
          <cell r="B47" t="str">
            <v>王丛生</v>
          </cell>
          <cell r="C47" t="str">
            <v>新疆大学</v>
          </cell>
          <cell r="D47" t="str">
            <v>保洁员</v>
          </cell>
          <cell r="E47">
            <v>45905</v>
          </cell>
        </row>
        <row r="47">
          <cell r="I47" t="str">
            <v>试用</v>
          </cell>
        </row>
        <row r="47">
          <cell r="K47">
            <v>55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回族</v>
          </cell>
          <cell r="P47" t="str">
            <v>62052519700107221X</v>
          </cell>
        </row>
        <row r="47">
          <cell r="S47">
            <v>25575</v>
          </cell>
          <cell r="T47" t="str">
            <v>甘肃省张家川回族自治县胡川前梁山村王山组112号</v>
          </cell>
        </row>
        <row r="47">
          <cell r="W47" t="str">
            <v>6217998250008155805</v>
          </cell>
          <cell r="X47" t="str">
            <v>中国邮政储蓄银行股份有限公司张家川回族自治县支行</v>
          </cell>
        </row>
        <row r="48">
          <cell r="B48" t="str">
            <v>马杏曼</v>
          </cell>
          <cell r="C48" t="str">
            <v>新疆大学</v>
          </cell>
          <cell r="D48" t="str">
            <v>保洁员</v>
          </cell>
          <cell r="E48">
            <v>45905</v>
          </cell>
        </row>
        <row r="48">
          <cell r="I48" t="str">
            <v>试用</v>
          </cell>
        </row>
        <row r="48">
          <cell r="K48">
            <v>55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620525197006092228</v>
          </cell>
        </row>
        <row r="48">
          <cell r="S48">
            <v>25728</v>
          </cell>
          <cell r="T48" t="str">
            <v>甘肃省张家川回族自治县胡川前梁山村王山组112号</v>
          </cell>
        </row>
        <row r="48">
          <cell r="W48" t="str">
            <v>6217994930022861827</v>
          </cell>
          <cell r="X48" t="str">
            <v>中国邮政储蓄银行股份有限公司张家川回族自治县支行</v>
          </cell>
        </row>
        <row r="49">
          <cell r="B49" t="str">
            <v>黄晓霞</v>
          </cell>
          <cell r="C49" t="str">
            <v>新疆大学</v>
          </cell>
          <cell r="D49" t="str">
            <v>保洁员</v>
          </cell>
          <cell r="E49">
            <v>45905</v>
          </cell>
        </row>
        <row r="49">
          <cell r="I49" t="str">
            <v>试用</v>
          </cell>
        </row>
        <row r="49">
          <cell r="K49">
            <v>44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回族</v>
          </cell>
          <cell r="P49" t="str">
            <v>642223198011013062</v>
          </cell>
        </row>
        <row r="49">
          <cell r="S49">
            <v>29526</v>
          </cell>
          <cell r="T49" t="str">
            <v>芦草沟乡芦草沟村6组南二巷11号</v>
          </cell>
          <cell r="U49" t="str">
            <v>芦草沟乡芦草沟村6组南二巷11号</v>
          </cell>
        </row>
        <row r="49">
          <cell r="W49" t="str">
            <v>6212253002003386096</v>
          </cell>
          <cell r="X49" t="str">
            <v>中国工商银行米东支行营业室</v>
          </cell>
        </row>
        <row r="50">
          <cell r="B50" t="str">
            <v>杨小红</v>
          </cell>
          <cell r="C50" t="str">
            <v>新疆大学</v>
          </cell>
          <cell r="D50" t="str">
            <v>保洁员</v>
          </cell>
          <cell r="E50">
            <v>45905</v>
          </cell>
        </row>
        <row r="50">
          <cell r="I50" t="str">
            <v>试用</v>
          </cell>
        </row>
        <row r="50">
          <cell r="K50">
            <v>54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回族</v>
          </cell>
          <cell r="P50" t="str">
            <v>650121197011270840</v>
          </cell>
        </row>
        <row r="50">
          <cell r="S50">
            <v>25899</v>
          </cell>
          <cell r="T50" t="str">
            <v>乌鲁木齐市新市区二宫乡住 址三宫村3队13号</v>
          </cell>
          <cell r="U50" t="str">
            <v>石人子沟村一队</v>
          </cell>
        </row>
        <row r="50">
          <cell r="W50" t="str">
            <v>6214 8399 1897 1862</v>
          </cell>
          <cell r="X50" t="str">
            <v>乌鲁木齐米东区支行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/>
      <sheetData sheetId="1"/>
      <sheetData sheetId="2"/>
      <sheetData sheetId="3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转正日期3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李友园</v>
          </cell>
          <cell r="C4" t="str">
            <v>师专物业</v>
          </cell>
          <cell r="D4" t="str">
            <v>项目助理</v>
          </cell>
          <cell r="E4">
            <v>45835</v>
          </cell>
          <cell r="F4" t="str">
            <v>劳动合同</v>
          </cell>
          <cell r="G4">
            <v>45835</v>
          </cell>
          <cell r="H4">
            <v>46218</v>
          </cell>
          <cell r="I4" t="str">
            <v>转正</v>
          </cell>
          <cell r="J4">
            <v>45926</v>
          </cell>
          <cell r="K4">
            <v>24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壮族</v>
          </cell>
          <cell r="P4" t="str">
            <v>532622200103292329</v>
          </cell>
          <cell r="Q4">
            <v>43025</v>
          </cell>
          <cell r="R4">
            <v>46677</v>
          </cell>
          <cell r="S4" t="str">
            <v>2001-03-29</v>
          </cell>
          <cell r="T4" t="str">
            <v>云南省文山州砚山县阿猛镇小各大村委会上恒珠组68号</v>
          </cell>
          <cell r="U4" t="str">
            <v>乌鲁木齐市新市区城建京府1号楼</v>
          </cell>
          <cell r="V4">
            <v>18199894187</v>
          </cell>
          <cell r="W4" t="str">
            <v>6214838775939632</v>
          </cell>
          <cell r="X4" t="str">
            <v>招商银行昆明小康大道支行</v>
          </cell>
        </row>
        <row r="5">
          <cell r="B5" t="str">
            <v>赵庭有</v>
          </cell>
          <cell r="C5" t="str">
            <v>师专物业</v>
          </cell>
          <cell r="D5" t="str">
            <v>绿化员</v>
          </cell>
          <cell r="E5">
            <v>45854</v>
          </cell>
          <cell r="F5" t="str">
            <v>劳务协议</v>
          </cell>
          <cell r="G5">
            <v>45854</v>
          </cell>
          <cell r="H5">
            <v>46218</v>
          </cell>
          <cell r="I5" t="str">
            <v>转正</v>
          </cell>
          <cell r="J5">
            <v>45884</v>
          </cell>
          <cell r="K5">
            <v>64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 </v>
          </cell>
          <cell r="P5" t="str">
            <v>620321196101081219</v>
          </cell>
          <cell r="Q5">
            <v>40494</v>
          </cell>
          <cell r="R5" t="str">
            <v>长期</v>
          </cell>
          <cell r="S5" t="str">
            <v>1961-01-08</v>
          </cell>
          <cell r="T5" t="str">
            <v>甘肃省永昌县红山窑乡毛卜喇村九社67号</v>
          </cell>
          <cell r="U5" t="str">
            <v>甘肃省永昌县红山窑乡毛卜喇村九社67号</v>
          </cell>
          <cell r="V5">
            <v>15209465601</v>
          </cell>
          <cell r="W5" t="str">
            <v>6212253002004574989</v>
          </cell>
          <cell r="X5" t="str">
            <v>中国工商银行乌鲁木齐新民路支行营 </v>
          </cell>
        </row>
        <row r="6">
          <cell r="B6" t="str">
            <v>奥布力喀斯木·居麦</v>
          </cell>
          <cell r="C6" t="str">
            <v>师专物业</v>
          </cell>
          <cell r="D6" t="str">
            <v>工程维修员</v>
          </cell>
          <cell r="E6">
            <v>45854</v>
          </cell>
          <cell r="F6" t="str">
            <v>承揽协议</v>
          </cell>
          <cell r="G6">
            <v>45854</v>
          </cell>
          <cell r="H6">
            <v>46218</v>
          </cell>
          <cell r="I6" t="str">
            <v>转正</v>
          </cell>
          <cell r="J6">
            <v>45884</v>
          </cell>
          <cell r="K6">
            <v>48</v>
          </cell>
          <cell r="L6" t="str">
            <v>男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653123197610210036</v>
          </cell>
          <cell r="Q6">
            <v>45242</v>
          </cell>
          <cell r="R6" t="str">
            <v>长期</v>
          </cell>
          <cell r="S6" t="str">
            <v>1976-10-21</v>
          </cell>
          <cell r="T6" t="str">
            <v>喀什市文化路8号5号楼3单元401室</v>
          </cell>
          <cell r="U6" t="str">
            <v>喀什市文化路8号5号楼3单元401室</v>
          </cell>
          <cell r="V6">
            <v>18509988453</v>
          </cell>
          <cell r="W6" t="str">
            <v>6222033012006177422</v>
          </cell>
          <cell r="X6" t="str">
            <v>中国工商银行喀什英吉沙支行营业室</v>
          </cell>
        </row>
        <row r="7">
          <cell r="B7" t="str">
            <v>依丽米妮罕·喀日</v>
          </cell>
          <cell r="C7" t="str">
            <v>师专物业</v>
          </cell>
          <cell r="D7" t="str">
            <v>保洁员</v>
          </cell>
          <cell r="E7">
            <v>45857</v>
          </cell>
          <cell r="F7" t="str">
            <v>承揽协议</v>
          </cell>
          <cell r="G7">
            <v>45857</v>
          </cell>
          <cell r="H7">
            <v>46221</v>
          </cell>
          <cell r="I7" t="str">
            <v>转正</v>
          </cell>
          <cell r="J7">
            <v>45887</v>
          </cell>
          <cell r="K7">
            <v>45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维吾尔族</v>
          </cell>
          <cell r="P7" t="str">
            <v>653123198002010887</v>
          </cell>
          <cell r="Q7">
            <v>43480</v>
          </cell>
          <cell r="R7">
            <v>50785</v>
          </cell>
          <cell r="S7" t="str">
            <v>1980-02-01</v>
          </cell>
          <cell r="T7" t="str">
            <v>新疆喀什市库木德尔瓦孜街道文化路745号院5号楼341号</v>
          </cell>
          <cell r="U7" t="str">
            <v>新疆喀什市库木德尔瓦孜街道文化路745号院5号楼341号</v>
          </cell>
          <cell r="V7">
            <v>18599287187</v>
          </cell>
          <cell r="W7" t="str">
            <v>6222033012006401970</v>
          </cell>
          <cell r="X7" t="str">
            <v>中国工商银行为喀什英吉沙支行营业室</v>
          </cell>
        </row>
        <row r="8">
          <cell r="B8" t="str">
            <v>张新</v>
          </cell>
          <cell r="C8" t="str">
            <v>师专物业</v>
          </cell>
          <cell r="D8" t="str">
            <v>保洁员</v>
          </cell>
          <cell r="E8">
            <v>45854</v>
          </cell>
          <cell r="F8" t="str">
            <v>承揽协议</v>
          </cell>
          <cell r="G8">
            <v>45854</v>
          </cell>
          <cell r="H8">
            <v>46218</v>
          </cell>
          <cell r="I8" t="str">
            <v>转正</v>
          </cell>
          <cell r="J8">
            <v>45884</v>
          </cell>
          <cell r="K8">
            <v>54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 </v>
          </cell>
          <cell r="P8" t="str">
            <v>411325197103066567</v>
          </cell>
          <cell r="Q8">
            <v>40190</v>
          </cell>
          <cell r="R8">
            <v>47495</v>
          </cell>
          <cell r="S8" t="str">
            <v>1971-03-06</v>
          </cell>
          <cell r="T8" t="str">
            <v>乌鲁木齐市水磨沟区六道湾路11号12号楼5单元403号</v>
          </cell>
          <cell r="U8" t="str">
            <v>乌鲁木齐市水磨沟区六道湾路11号12号楼5单元403号</v>
          </cell>
          <cell r="V8">
            <v>13319838968</v>
          </cell>
          <cell r="W8" t="str">
            <v>6212263002010865072</v>
          </cell>
          <cell r="X8" t="str">
            <v>中国工商银行乌鲁木齐南湖北路支行</v>
          </cell>
        </row>
        <row r="9">
          <cell r="B9" t="str">
            <v>美合日古丽·麦合木提</v>
          </cell>
          <cell r="C9" t="str">
            <v>师专物业</v>
          </cell>
          <cell r="D9" t="str">
            <v>保洁员</v>
          </cell>
          <cell r="E9">
            <v>45854</v>
          </cell>
          <cell r="F9" t="str">
            <v>承揽协议</v>
          </cell>
          <cell r="G9">
            <v>45854</v>
          </cell>
          <cell r="H9">
            <v>46218</v>
          </cell>
          <cell r="I9" t="str">
            <v>转正</v>
          </cell>
          <cell r="J9">
            <v>45884</v>
          </cell>
          <cell r="K9">
            <v>47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维吾尔族</v>
          </cell>
          <cell r="P9" t="str">
            <v>65322219780618326X</v>
          </cell>
          <cell r="Q9">
            <v>44088</v>
          </cell>
          <cell r="R9">
            <v>51393</v>
          </cell>
          <cell r="S9" t="str">
            <v>1978-06-18</v>
          </cell>
          <cell r="T9" t="str">
            <v>新疆墨玉县喀尔赛乡阔恰尤勒滚村3组22号</v>
          </cell>
          <cell r="U9" t="str">
            <v>新疆墨玉县喀尔赛乡阔恰尤勒滚村3组22号</v>
          </cell>
          <cell r="V9">
            <v>15599702093</v>
          </cell>
          <cell r="W9" t="str">
            <v>6222033002006952411</v>
          </cell>
          <cell r="X9" t="str">
            <v>中国工商银行乌鲁木齐二道桥支行</v>
          </cell>
        </row>
        <row r="10">
          <cell r="B10" t="str">
            <v>黑力古力·艾拜</v>
          </cell>
          <cell r="C10" t="str">
            <v>师专物业</v>
          </cell>
          <cell r="D10" t="str">
            <v>保洁员</v>
          </cell>
          <cell r="E10">
            <v>45854</v>
          </cell>
          <cell r="F10" t="str">
            <v>承揽协议</v>
          </cell>
          <cell r="G10">
            <v>45854</v>
          </cell>
          <cell r="H10">
            <v>46218</v>
          </cell>
          <cell r="I10" t="str">
            <v>转正</v>
          </cell>
          <cell r="J10">
            <v>45884</v>
          </cell>
          <cell r="K10">
            <v>38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维吾尔族</v>
          </cell>
          <cell r="P10" t="str">
            <v>65292319870405182X</v>
          </cell>
          <cell r="Q10">
            <v>45089</v>
          </cell>
          <cell r="R10">
            <v>52394</v>
          </cell>
          <cell r="S10" t="str">
            <v>1987-04-05</v>
          </cell>
          <cell r="T10" t="str">
            <v>新疆库车县伊西哈拉镇玉斯屯社区三组045号</v>
          </cell>
          <cell r="U10" t="str">
            <v>新疆库车县伊西哈拉镇玉斯屯社区三组045号</v>
          </cell>
          <cell r="V10">
            <v>13579293694</v>
          </cell>
          <cell r="W10" t="str">
            <v>6212253002004458233</v>
          </cell>
          <cell r="X10" t="str">
            <v>中国工商银行乌鲁木齐新民路支行营业</v>
          </cell>
        </row>
        <row r="11">
          <cell r="B11" t="str">
            <v>阿米乃·艾合麦提尼亚孜</v>
          </cell>
          <cell r="C11" t="str">
            <v>师专物业</v>
          </cell>
          <cell r="D11" t="str">
            <v>保洁员</v>
          </cell>
          <cell r="E11">
            <v>45854</v>
          </cell>
          <cell r="F11" t="str">
            <v>承揽协议</v>
          </cell>
          <cell r="G11">
            <v>45854</v>
          </cell>
          <cell r="H11">
            <v>46218</v>
          </cell>
          <cell r="I11" t="str">
            <v>转正</v>
          </cell>
          <cell r="J11">
            <v>45884</v>
          </cell>
          <cell r="K11">
            <v>44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维吾尔族</v>
          </cell>
          <cell r="P11" t="str">
            <v>653222198105122944</v>
          </cell>
          <cell r="Q11">
            <v>43909</v>
          </cell>
          <cell r="R11">
            <v>51214</v>
          </cell>
          <cell r="S11" t="str">
            <v>1981-05-12</v>
          </cell>
          <cell r="T11" t="str">
            <v>新疆民丰县若克雅乡恰先拜巴扎村65号</v>
          </cell>
          <cell r="U11" t="str">
            <v>新疆天山区胜利路团结社区186号1号楼2.401</v>
          </cell>
          <cell r="V11">
            <v>15599707588</v>
          </cell>
          <cell r="W11" t="str">
            <v>6230523700007796972</v>
          </cell>
          <cell r="X11" t="str">
            <v>中国农业银行股份有限公司民丰县支行</v>
          </cell>
        </row>
        <row r="12">
          <cell r="B12" t="str">
            <v>石钟山</v>
          </cell>
          <cell r="C12" t="str">
            <v>师专物业</v>
          </cell>
          <cell r="D12" t="str">
            <v>保洁员</v>
          </cell>
          <cell r="E12">
            <v>45863</v>
          </cell>
          <cell r="F12" t="str">
            <v>劳务协议</v>
          </cell>
          <cell r="G12">
            <v>45863</v>
          </cell>
          <cell r="H12">
            <v>46227</v>
          </cell>
          <cell r="I12" t="str">
            <v>转正</v>
          </cell>
          <cell r="J12">
            <v>45893</v>
          </cell>
          <cell r="K12">
            <v>55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 </v>
          </cell>
          <cell r="P12" t="str">
            <v>622323197004120254</v>
          </cell>
          <cell r="Q12">
            <v>42051</v>
          </cell>
          <cell r="R12">
            <v>49356</v>
          </cell>
          <cell r="S12" t="str">
            <v>1970-04-12</v>
          </cell>
          <cell r="T12" t="str">
            <v>甘肃省古浪县古浪镇小桥村八组6号</v>
          </cell>
          <cell r="U12" t="str">
            <v>甘肃省古浪县古浪镇小桥村八组6号</v>
          </cell>
          <cell r="V12">
            <v>15009445889</v>
          </cell>
          <cell r="W12" t="str">
            <v>6217518880016188314</v>
          </cell>
          <cell r="X12" t="str">
            <v>乌鲁木齐银行融汇支行</v>
          </cell>
        </row>
        <row r="13">
          <cell r="B13" t="str">
            <v>罗环</v>
          </cell>
          <cell r="C13" t="str">
            <v>师专物业</v>
          </cell>
          <cell r="D13" t="str">
            <v>保洁员</v>
          </cell>
          <cell r="E13">
            <v>45874</v>
          </cell>
          <cell r="F13" t="str">
            <v>劳务协议</v>
          </cell>
          <cell r="G13">
            <v>45874</v>
          </cell>
          <cell r="H13">
            <v>46238</v>
          </cell>
          <cell r="I13" t="str">
            <v>转正</v>
          </cell>
          <cell r="J13">
            <v>45904</v>
          </cell>
          <cell r="K13">
            <v>59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 </v>
          </cell>
          <cell r="P13" t="str">
            <v>412825196608102627</v>
          </cell>
          <cell r="Q13">
            <v>44420</v>
          </cell>
          <cell r="R13" t="str">
            <v>长期</v>
          </cell>
          <cell r="S13" t="str">
            <v>1966-08-10</v>
          </cell>
          <cell r="T13" t="str">
            <v>河南省上蔡县洙湖镇一六王村2组7号</v>
          </cell>
          <cell r="U13" t="str">
            <v>乌鲁木齐水磨沟区新兴街299号</v>
          </cell>
          <cell r="V13">
            <v>18199134711</v>
          </cell>
          <cell r="W13" t="str">
            <v>6230520890069512871</v>
          </cell>
          <cell r="X13" t="str">
            <v>中国农业银行股份有限公司乌鲁木齐犁铧街(兵团)支行</v>
          </cell>
        </row>
        <row r="14">
          <cell r="B14" t="str">
            <v>郭永军</v>
          </cell>
        </row>
        <row r="14">
          <cell r="D14" t="str">
            <v>保洁员</v>
          </cell>
          <cell r="E14">
            <v>45908</v>
          </cell>
          <cell r="F14" t="str">
            <v>承揽协议</v>
          </cell>
          <cell r="G14">
            <v>45908</v>
          </cell>
          <cell r="H14" t="str">
            <v>22026/9/7</v>
          </cell>
          <cell r="I14" t="str">
            <v>试用</v>
          </cell>
          <cell r="J14">
            <v>45937</v>
          </cell>
          <cell r="K14">
            <v>57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 </v>
          </cell>
          <cell r="P14" t="str">
            <v>622701196804063074</v>
          </cell>
          <cell r="Q14">
            <v>39557</v>
          </cell>
          <cell r="R14">
            <v>46862</v>
          </cell>
          <cell r="S14" t="str">
            <v>1968-04-06</v>
          </cell>
          <cell r="T14" t="str">
            <v>甘肃省平凉市崆峒区草峰镇余寨村兴庄社19号
</v>
          </cell>
          <cell r="U14" t="str">
            <v>甘肃省平凉市崆峒区草峰镇余寨村兴庄社19号
</v>
          </cell>
          <cell r="V14">
            <v>18703033963</v>
          </cell>
          <cell r="W14" t="str">
            <v>621226300200700950</v>
          </cell>
          <cell r="X14" t="str">
            <v>中国工商银行乌鲁木齐西虹东路支行</v>
          </cell>
        </row>
        <row r="15">
          <cell r="B15" t="str">
            <v>居热提·肉孜</v>
          </cell>
          <cell r="C15" t="str">
            <v>师专物业</v>
          </cell>
          <cell r="D15" t="str">
            <v>工程维修员</v>
          </cell>
          <cell r="E15">
            <v>45926</v>
          </cell>
          <cell r="F15" t="str">
            <v>承揽协议</v>
          </cell>
          <cell r="G15">
            <v>45926</v>
          </cell>
          <cell r="H15">
            <v>46290</v>
          </cell>
          <cell r="I15" t="str">
            <v>试用</v>
          </cell>
          <cell r="J15">
            <v>45955</v>
          </cell>
          <cell r="K15">
            <v>22</v>
          </cell>
          <cell r="L15" t="str">
            <v>男</v>
          </cell>
          <cell r="M15" t="str">
            <v>群众</v>
          </cell>
          <cell r="N15" t="str">
            <v>未婚</v>
          </cell>
          <cell r="O15" t="str">
            <v>维吾尔族</v>
          </cell>
          <cell r="P15" t="str">
            <v>652926200305231718</v>
          </cell>
          <cell r="Q15">
            <v>45390</v>
          </cell>
          <cell r="R15">
            <v>49042</v>
          </cell>
          <cell r="S15" t="str">
            <v>2003-05-23</v>
          </cell>
          <cell r="T15" t="str">
            <v> 新疆拜城县托克逊乡笠吐尔村3组054号</v>
          </cell>
          <cell r="U15" t="str">
            <v>新市区地调处家属园44号楼2-501</v>
          </cell>
          <cell r="V15">
            <v>13009629250</v>
          </cell>
          <cell r="W15" t="str">
            <v>6217004530014455816</v>
          </cell>
          <cell r="X15" t="str">
            <v>中国建设银行股份有限公司乌鲁木齐龙泉街支行</v>
          </cell>
        </row>
        <row r="16">
          <cell r="B16" t="str">
            <v>吾拉木·安尼瓦尔</v>
          </cell>
          <cell r="C16" t="str">
            <v>师专物业</v>
          </cell>
          <cell r="D16" t="str">
            <v>工程维修员</v>
          </cell>
          <cell r="E16">
            <v>45926</v>
          </cell>
          <cell r="F16" t="str">
            <v>承揽协议</v>
          </cell>
          <cell r="G16">
            <v>45926</v>
          </cell>
          <cell r="H16">
            <v>46290</v>
          </cell>
          <cell r="I16" t="str">
            <v>试用</v>
          </cell>
          <cell r="J16">
            <v>45955</v>
          </cell>
          <cell r="K16">
            <v>23</v>
          </cell>
          <cell r="L16" t="str">
            <v>男</v>
          </cell>
          <cell r="M16" t="str">
            <v>群众</v>
          </cell>
          <cell r="N16" t="str">
            <v>未婚</v>
          </cell>
          <cell r="O16" t="str">
            <v>维吾尔族</v>
          </cell>
          <cell r="P16" t="str">
            <v>652926200209051717</v>
          </cell>
          <cell r="Q16">
            <v>44448</v>
          </cell>
          <cell r="R16">
            <v>48100</v>
          </cell>
          <cell r="S16" t="str">
            <v>2002-09-05</v>
          </cell>
          <cell r="T16" t="str">
            <v>新疆拜城县托克逊乡巴拉克孜村1组134号</v>
          </cell>
          <cell r="U16" t="str">
            <v>新疆乌鲁木齐市水磨沟区苇湖庄东四巷4号附1楼401号</v>
          </cell>
          <cell r="V16">
            <v>19999142147</v>
          </cell>
          <cell r="W16" t="str">
            <v>6213328300005379500</v>
          </cell>
          <cell r="X16" t="str">
            <v>中国银行拜城县支行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selection activeCell="D18" sqref="D18"/>
    </sheetView>
  </sheetViews>
  <sheetFormatPr defaultColWidth="9" defaultRowHeight="16.5" outlineLevelCol="5"/>
  <cols>
    <col min="1" max="1" width="24.125" style="46" customWidth="1"/>
    <col min="2" max="2" width="13.5" style="47" customWidth="1"/>
    <col min="3" max="3" width="12.375" style="47" customWidth="1"/>
    <col min="4" max="5" width="40" style="46" customWidth="1"/>
    <col min="6" max="6" width="12.375" customWidth="1"/>
  </cols>
  <sheetData>
    <row r="1" customFormat="1" ht="31.5" customHeight="1" spans="1:5">
      <c r="A1" s="7" t="s">
        <v>0</v>
      </c>
      <c r="B1" s="8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48" t="s">
        <v>5</v>
      </c>
      <c r="B2" s="49" t="s">
        <v>6</v>
      </c>
      <c r="C2" s="50">
        <v>12037.87</v>
      </c>
      <c r="D2" s="48" t="s">
        <v>7</v>
      </c>
      <c r="E2" s="48" t="s">
        <v>7</v>
      </c>
      <c r="F2" s="3" t="s">
        <v>8</v>
      </c>
    </row>
    <row r="3" s="3" customFormat="1" spans="1:6">
      <c r="A3" s="55" t="s">
        <v>9</v>
      </c>
      <c r="B3" s="49" t="s">
        <v>10</v>
      </c>
      <c r="C3" s="50">
        <v>10180</v>
      </c>
      <c r="D3" s="48" t="s">
        <v>11</v>
      </c>
      <c r="E3" s="48" t="s">
        <v>11</v>
      </c>
      <c r="F3" s="3" t="s">
        <v>8</v>
      </c>
    </row>
    <row r="4" s="3" customFormat="1" spans="1:6">
      <c r="A4" s="55" t="s">
        <v>12</v>
      </c>
      <c r="B4" s="49" t="s">
        <v>13</v>
      </c>
      <c r="C4" s="50">
        <v>4856.1</v>
      </c>
      <c r="D4" s="48" t="s">
        <v>14</v>
      </c>
      <c r="E4" s="48" t="s">
        <v>14</v>
      </c>
      <c r="F4" s="3" t="s">
        <v>8</v>
      </c>
    </row>
    <row r="5" s="3" customFormat="1" spans="1:6">
      <c r="A5" s="55" t="s">
        <v>15</v>
      </c>
      <c r="B5" s="49" t="s">
        <v>16</v>
      </c>
      <c r="C5" s="50">
        <v>4716.1</v>
      </c>
      <c r="D5" s="48" t="s">
        <v>17</v>
      </c>
      <c r="E5" s="48" t="s">
        <v>17</v>
      </c>
      <c r="F5" s="3" t="s">
        <v>8</v>
      </c>
    </row>
    <row r="6" s="3" customFormat="1" spans="1:6">
      <c r="A6" s="48" t="s">
        <v>18</v>
      </c>
      <c r="B6" s="49" t="s">
        <v>19</v>
      </c>
      <c r="C6" s="50">
        <v>5963.1</v>
      </c>
      <c r="D6" s="48" t="s">
        <v>20</v>
      </c>
      <c r="E6" s="48" t="s">
        <v>20</v>
      </c>
      <c r="F6" s="3" t="s">
        <v>8</v>
      </c>
    </row>
    <row r="7" s="3" customFormat="1" spans="1:6">
      <c r="A7" s="48" t="s">
        <v>21</v>
      </c>
      <c r="B7" s="49" t="s">
        <v>22</v>
      </c>
      <c r="C7" s="50">
        <v>3846.1</v>
      </c>
      <c r="D7" s="48" t="s">
        <v>23</v>
      </c>
      <c r="E7" s="48" t="s">
        <v>23</v>
      </c>
      <c r="F7" s="3" t="s">
        <v>8</v>
      </c>
    </row>
    <row r="8" s="3" customFormat="1" spans="1:6">
      <c r="A8" s="55" t="s">
        <v>24</v>
      </c>
      <c r="B8" s="49" t="s">
        <v>25</v>
      </c>
      <c r="C8" s="50">
        <v>6646.1</v>
      </c>
      <c r="D8" s="48" t="s">
        <v>26</v>
      </c>
      <c r="E8" s="48" t="s">
        <v>26</v>
      </c>
      <c r="F8" s="3" t="s">
        <v>8</v>
      </c>
    </row>
    <row r="9" s="3" customFormat="1" spans="1:6">
      <c r="A9" s="48" t="s">
        <v>27</v>
      </c>
      <c r="B9" s="49" t="s">
        <v>28</v>
      </c>
      <c r="C9" s="50">
        <v>5439.1</v>
      </c>
      <c r="D9" s="48" t="s">
        <v>29</v>
      </c>
      <c r="E9" s="48" t="s">
        <v>29</v>
      </c>
      <c r="F9" s="3" t="s">
        <v>8</v>
      </c>
    </row>
    <row r="10" s="3" customFormat="1" spans="1:6">
      <c r="A10" s="55" t="s">
        <v>30</v>
      </c>
      <c r="B10" s="51" t="s">
        <v>31</v>
      </c>
      <c r="C10" s="50">
        <v>7562.1</v>
      </c>
      <c r="D10" s="52" t="s">
        <v>32</v>
      </c>
      <c r="E10" s="52" t="s">
        <v>32</v>
      </c>
      <c r="F10" s="3" t="s">
        <v>8</v>
      </c>
    </row>
    <row r="11" s="3" customFormat="1" spans="1:6">
      <c r="A11" s="55" t="s">
        <v>33</v>
      </c>
      <c r="B11" s="51" t="s">
        <v>34</v>
      </c>
      <c r="C11" s="50">
        <v>4346.1</v>
      </c>
      <c r="D11" s="48" t="s">
        <v>35</v>
      </c>
      <c r="E11" s="48" t="s">
        <v>35</v>
      </c>
      <c r="F11" s="3" t="s">
        <v>8</v>
      </c>
    </row>
    <row r="12" s="3" customFormat="1" spans="1:6">
      <c r="A12" s="55" t="s">
        <v>36</v>
      </c>
      <c r="B12" s="51" t="s">
        <v>37</v>
      </c>
      <c r="C12" s="50">
        <v>4246.1</v>
      </c>
      <c r="D12" s="48" t="s">
        <v>38</v>
      </c>
      <c r="E12" s="48" t="s">
        <v>38</v>
      </c>
      <c r="F12" s="3" t="s">
        <v>8</v>
      </c>
    </row>
    <row r="13" spans="3:3">
      <c r="C13" s="53">
        <f>SUM(C2:C12)</f>
        <v>69838.77</v>
      </c>
    </row>
    <row r="17" spans="4:4">
      <c r="D17" s="54"/>
    </row>
  </sheetData>
  <autoFilter xmlns:etc="http://www.wps.cn/officeDocument/2017/etCustomData" ref="A1:E17" etc:filterBottomFollowUsedRange="0">
    <extLst/>
  </autoFilter>
  <dataValidations count="1">
    <dataValidation type="list" allowBlank="1" showInputMessage="1" sqref="D1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65" orientation="portrait"/>
  <headerFooter/>
  <ignoredErrors>
    <ignoredError sqref="A2:A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"/>
  <sheetViews>
    <sheetView workbookViewId="0">
      <selection activeCell="E17" sqref="E17"/>
    </sheetView>
  </sheetViews>
  <sheetFormatPr defaultColWidth="9" defaultRowHeight="16.5" outlineLevelRow="2" outlineLevelCol="5"/>
  <cols>
    <col min="1" max="1" width="30.375" style="25" customWidth="1"/>
    <col min="2" max="2" width="11.875" style="5" customWidth="1"/>
    <col min="3" max="3" width="19.625" style="5" customWidth="1"/>
    <col min="4" max="5" width="29" style="25" customWidth="1"/>
    <col min="6" max="6" width="13.875" customWidth="1"/>
  </cols>
  <sheetData>
    <row r="1" s="1" customFormat="1" ht="31.5" customHeight="1" spans="1:5">
      <c r="A1" s="7" t="s">
        <v>0</v>
      </c>
      <c r="B1" s="8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56" t="s">
        <v>39</v>
      </c>
      <c r="B2" s="13" t="s">
        <v>40</v>
      </c>
      <c r="C2" s="13">
        <v>5129.1</v>
      </c>
      <c r="D2" s="24" t="s">
        <v>41</v>
      </c>
      <c r="E2" s="24" t="s">
        <v>41</v>
      </c>
      <c r="F2" s="3" t="s">
        <v>8</v>
      </c>
    </row>
    <row r="3" spans="3:3">
      <c r="C3" s="16">
        <f>SUM(C2:C2)</f>
        <v>5129.1</v>
      </c>
    </row>
  </sheetData>
  <autoFilter xmlns:etc="http://www.wps.cn/officeDocument/2017/etCustomData" ref="A1:E3" etc:filterBottomFollowUsedRange="0">
    <extLst/>
  </autoFilter>
  <pageMargins left="0.75" right="0.75" top="1" bottom="1" header="0.5" footer="0.5"/>
  <pageSetup paperSize="9" scale="99" orientation="portrait"/>
  <headerFooter/>
  <ignoredErrors>
    <ignoredError sqref="A2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opLeftCell="A20" workbookViewId="0">
      <selection activeCell="B34" sqref="B34"/>
    </sheetView>
  </sheetViews>
  <sheetFormatPr defaultColWidth="9" defaultRowHeight="16.5" outlineLevelCol="5"/>
  <cols>
    <col min="1" max="1" width="25.75" style="4" customWidth="1"/>
    <col min="2" max="2" width="17.875" style="4" customWidth="1"/>
    <col min="3" max="3" width="15.5" style="5" customWidth="1"/>
    <col min="4" max="4" width="37" style="4" customWidth="1"/>
    <col min="5" max="5" width="54" style="4" customWidth="1"/>
    <col min="6" max="6" width="14.25" customWidth="1"/>
  </cols>
  <sheetData>
    <row r="1" s="1" customFormat="1" ht="31.5" customHeight="1" spans="1:5">
      <c r="A1" s="7" t="s">
        <v>0</v>
      </c>
      <c r="B1" s="17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57" t="s">
        <v>42</v>
      </c>
      <c r="B2" s="28" t="s">
        <v>43</v>
      </c>
      <c r="C2" s="13">
        <v>5736.1</v>
      </c>
      <c r="D2" s="12" t="s">
        <v>44</v>
      </c>
      <c r="E2" s="12" t="s">
        <v>44</v>
      </c>
      <c r="F2" s="3" t="s">
        <v>8</v>
      </c>
    </row>
    <row r="3" s="3" customFormat="1" spans="1:6">
      <c r="A3" s="57" t="s">
        <v>45</v>
      </c>
      <c r="B3" s="28" t="s">
        <v>46</v>
      </c>
      <c r="C3" s="13">
        <v>4010.1</v>
      </c>
      <c r="D3" s="12" t="s">
        <v>47</v>
      </c>
      <c r="E3" s="12" t="s">
        <v>47</v>
      </c>
      <c r="F3" s="3" t="s">
        <v>8</v>
      </c>
    </row>
    <row r="4" s="3" customFormat="1" spans="1:6">
      <c r="A4" s="57" t="s">
        <v>48</v>
      </c>
      <c r="B4" s="28" t="s">
        <v>49</v>
      </c>
      <c r="C4" s="13">
        <v>4954</v>
      </c>
      <c r="D4" s="12" t="s">
        <v>50</v>
      </c>
      <c r="E4" s="12" t="s">
        <v>50</v>
      </c>
      <c r="F4" s="3" t="s">
        <v>8</v>
      </c>
    </row>
    <row r="5" s="3" customFormat="1" spans="1:6">
      <c r="A5" s="57" t="s">
        <v>51</v>
      </c>
      <c r="B5" s="43" t="s">
        <v>52</v>
      </c>
      <c r="C5" s="13">
        <v>4506.1</v>
      </c>
      <c r="D5" s="12" t="s">
        <v>53</v>
      </c>
      <c r="E5" s="12" t="s">
        <v>53</v>
      </c>
      <c r="F5" s="3" t="s">
        <v>8</v>
      </c>
    </row>
    <row r="6" spans="1:5">
      <c r="A6" s="58" t="s">
        <v>54</v>
      </c>
      <c r="B6" s="44" t="s">
        <v>55</v>
      </c>
      <c r="C6" s="5">
        <v>3570.1</v>
      </c>
      <c r="D6" s="4" t="s">
        <v>56</v>
      </c>
      <c r="E6" s="4" t="s">
        <v>57</v>
      </c>
    </row>
    <row r="7" spans="1:5">
      <c r="A7" s="58" t="s">
        <v>58</v>
      </c>
      <c r="B7" s="44" t="s">
        <v>59</v>
      </c>
      <c r="C7" s="5">
        <v>3590.1</v>
      </c>
      <c r="D7" s="4" t="s">
        <v>56</v>
      </c>
      <c r="E7" s="4" t="s">
        <v>60</v>
      </c>
    </row>
    <row r="8" spans="1:5">
      <c r="A8" s="58" t="s">
        <v>61</v>
      </c>
      <c r="B8" s="44" t="s">
        <v>62</v>
      </c>
      <c r="C8" s="5">
        <v>3630.1</v>
      </c>
      <c r="D8" s="4" t="s">
        <v>56</v>
      </c>
      <c r="E8" s="4" t="s">
        <v>63</v>
      </c>
    </row>
    <row r="9" spans="1:5">
      <c r="A9" s="58" t="s">
        <v>64</v>
      </c>
      <c r="B9" s="44" t="s">
        <v>65</v>
      </c>
      <c r="C9" s="5">
        <v>4150.1</v>
      </c>
      <c r="D9" s="4" t="s">
        <v>56</v>
      </c>
      <c r="E9" s="4" t="s">
        <v>66</v>
      </c>
    </row>
    <row r="10" spans="1:5">
      <c r="A10" s="58" t="s">
        <v>67</v>
      </c>
      <c r="B10" s="44" t="s">
        <v>68</v>
      </c>
      <c r="C10" s="5">
        <v>4350.1</v>
      </c>
      <c r="D10" s="4" t="s">
        <v>56</v>
      </c>
      <c r="E10" s="4" t="s">
        <v>69</v>
      </c>
    </row>
    <row r="11" spans="1:5">
      <c r="A11" s="58" t="s">
        <v>70</v>
      </c>
      <c r="B11" s="44" t="s">
        <v>71</v>
      </c>
      <c r="C11" s="5">
        <v>3890.1</v>
      </c>
      <c r="D11" s="4" t="s">
        <v>56</v>
      </c>
      <c r="E11" s="4" t="s">
        <v>72</v>
      </c>
    </row>
    <row r="12" spans="1:5">
      <c r="A12" s="58" t="s">
        <v>73</v>
      </c>
      <c r="B12" s="44" t="s">
        <v>74</v>
      </c>
      <c r="C12" s="5">
        <v>3890.1</v>
      </c>
      <c r="D12" s="4" t="s">
        <v>56</v>
      </c>
      <c r="E12" s="4" t="s">
        <v>75</v>
      </c>
    </row>
    <row r="13" spans="1:5">
      <c r="A13" s="58" t="s">
        <v>76</v>
      </c>
      <c r="B13" s="45" t="s">
        <v>77</v>
      </c>
      <c r="C13" s="5">
        <v>3850.1</v>
      </c>
      <c r="D13" s="4" t="s">
        <v>78</v>
      </c>
      <c r="E13" s="4" t="s">
        <v>78</v>
      </c>
    </row>
    <row r="14" spans="1:5">
      <c r="A14" s="58" t="s">
        <v>79</v>
      </c>
      <c r="B14" s="44" t="s">
        <v>80</v>
      </c>
      <c r="C14" s="5">
        <v>3850.1</v>
      </c>
      <c r="D14" s="4" t="s">
        <v>44</v>
      </c>
      <c r="E14" s="4" t="s">
        <v>44</v>
      </c>
    </row>
    <row r="15" spans="1:5">
      <c r="A15" s="58" t="s">
        <v>81</v>
      </c>
      <c r="B15" s="44" t="s">
        <v>82</v>
      </c>
      <c r="C15" s="5">
        <v>4850.1</v>
      </c>
      <c r="D15" s="4" t="s">
        <v>83</v>
      </c>
      <c r="E15" s="4" t="s">
        <v>83</v>
      </c>
    </row>
    <row r="16" spans="1:5">
      <c r="A16" s="58" t="s">
        <v>84</v>
      </c>
      <c r="B16" s="44" t="s">
        <v>85</v>
      </c>
      <c r="C16" s="5">
        <v>4130.1</v>
      </c>
      <c r="D16" s="4" t="s">
        <v>86</v>
      </c>
      <c r="E16" s="4" t="s">
        <v>86</v>
      </c>
    </row>
    <row r="17" spans="1:5">
      <c r="A17" s="58" t="s">
        <v>87</v>
      </c>
      <c r="B17" s="44" t="s">
        <v>88</v>
      </c>
      <c r="C17" s="5">
        <v>3550.1</v>
      </c>
      <c r="D17" s="4" t="s">
        <v>56</v>
      </c>
      <c r="E17" s="4" t="s">
        <v>66</v>
      </c>
    </row>
    <row r="18" spans="1:5">
      <c r="A18" s="58" t="s">
        <v>89</v>
      </c>
      <c r="B18" s="44" t="s">
        <v>90</v>
      </c>
      <c r="C18" s="5">
        <v>2610.1</v>
      </c>
      <c r="D18" s="4" t="s">
        <v>56</v>
      </c>
      <c r="E18" s="4" t="s">
        <v>91</v>
      </c>
    </row>
    <row r="19" spans="1:5">
      <c r="A19" s="58" t="s">
        <v>92</v>
      </c>
      <c r="B19" s="44" t="s">
        <v>93</v>
      </c>
      <c r="C19" s="5">
        <v>3110.1</v>
      </c>
      <c r="D19" s="4" t="s">
        <v>56</v>
      </c>
      <c r="E19" s="4" t="s">
        <v>66</v>
      </c>
    </row>
    <row r="20" spans="1:5">
      <c r="A20" s="58" t="s">
        <v>94</v>
      </c>
      <c r="B20" s="44" t="s">
        <v>95</v>
      </c>
      <c r="C20" s="5">
        <v>2630.1</v>
      </c>
      <c r="D20" s="4" t="s">
        <v>56</v>
      </c>
      <c r="E20" s="4" t="s">
        <v>96</v>
      </c>
    </row>
    <row r="21" spans="1:5">
      <c r="A21" s="58" t="s">
        <v>97</v>
      </c>
      <c r="B21" s="44" t="s">
        <v>98</v>
      </c>
      <c r="C21" s="5">
        <v>2630.1</v>
      </c>
      <c r="D21" s="4" t="s">
        <v>56</v>
      </c>
      <c r="E21" s="4" t="s">
        <v>99</v>
      </c>
    </row>
    <row r="22" spans="1:5">
      <c r="A22" s="58" t="s">
        <v>100</v>
      </c>
      <c r="B22" s="44" t="s">
        <v>101</v>
      </c>
      <c r="C22" s="5">
        <v>2550.1</v>
      </c>
      <c r="D22" s="4" t="s">
        <v>102</v>
      </c>
      <c r="E22" s="4" t="s">
        <v>102</v>
      </c>
    </row>
    <row r="23" spans="1:5">
      <c r="A23" s="58" t="s">
        <v>103</v>
      </c>
      <c r="B23" s="44" t="s">
        <v>104</v>
      </c>
      <c r="C23" s="5">
        <v>2630.1</v>
      </c>
      <c r="D23" s="4" t="s">
        <v>56</v>
      </c>
      <c r="E23" s="4" t="s">
        <v>105</v>
      </c>
    </row>
    <row r="24" spans="1:5">
      <c r="A24" s="58" t="s">
        <v>106</v>
      </c>
      <c r="B24" s="44" t="s">
        <v>107</v>
      </c>
      <c r="C24" s="5">
        <v>2656.1</v>
      </c>
      <c r="D24" s="4" t="s">
        <v>56</v>
      </c>
      <c r="E24" s="4" t="s">
        <v>108</v>
      </c>
    </row>
    <row r="25" spans="1:5">
      <c r="A25" s="58" t="s">
        <v>109</v>
      </c>
      <c r="B25" s="44" t="s">
        <v>110</v>
      </c>
      <c r="C25" s="5">
        <v>2630.1</v>
      </c>
      <c r="D25" s="4" t="s">
        <v>56</v>
      </c>
      <c r="E25" s="4" t="s">
        <v>72</v>
      </c>
    </row>
    <row r="26" spans="1:5">
      <c r="A26" s="58" t="s">
        <v>111</v>
      </c>
      <c r="B26" s="44" t="s">
        <v>112</v>
      </c>
      <c r="C26" s="5">
        <v>3550.1</v>
      </c>
      <c r="D26" s="4" t="s">
        <v>56</v>
      </c>
      <c r="E26" s="4" t="s">
        <v>113</v>
      </c>
    </row>
    <row r="27" spans="1:5">
      <c r="A27" s="59" t="s">
        <v>114</v>
      </c>
      <c r="B27" s="29" t="s">
        <v>115</v>
      </c>
      <c r="C27" s="6">
        <v>1107.33</v>
      </c>
      <c r="D27" s="11" t="s">
        <v>56</v>
      </c>
      <c r="E27" s="11" t="s">
        <v>116</v>
      </c>
    </row>
    <row r="28" spans="1:5">
      <c r="A28" s="58" t="s">
        <v>117</v>
      </c>
      <c r="B28" s="44" t="s">
        <v>118</v>
      </c>
      <c r="C28" s="5">
        <v>2570.1</v>
      </c>
      <c r="D28" s="4" t="s">
        <v>56</v>
      </c>
      <c r="E28" s="4" t="s">
        <v>119</v>
      </c>
    </row>
    <row r="29" spans="1:5">
      <c r="A29" s="58" t="s">
        <v>120</v>
      </c>
      <c r="B29" s="44" t="s">
        <v>121</v>
      </c>
      <c r="C29" s="5">
        <v>2550.1</v>
      </c>
      <c r="D29" s="4" t="s">
        <v>56</v>
      </c>
      <c r="E29" s="4" t="s">
        <v>96</v>
      </c>
    </row>
    <row r="30" spans="1:5">
      <c r="A30" s="58" t="s">
        <v>122</v>
      </c>
      <c r="B30" s="44" t="s">
        <v>123</v>
      </c>
      <c r="C30" s="5">
        <v>2570.1</v>
      </c>
      <c r="D30" s="4" t="s">
        <v>56</v>
      </c>
      <c r="E30" s="4" t="s">
        <v>124</v>
      </c>
    </row>
    <row r="31" spans="1:5">
      <c r="A31" s="58" t="s">
        <v>125</v>
      </c>
      <c r="B31" s="44" t="s">
        <v>126</v>
      </c>
      <c r="C31" s="5">
        <v>2550.1</v>
      </c>
      <c r="D31" s="4" t="s">
        <v>56</v>
      </c>
      <c r="E31" s="4" t="s">
        <v>66</v>
      </c>
    </row>
    <row r="32" spans="1:5">
      <c r="A32" s="58" t="s">
        <v>127</v>
      </c>
      <c r="B32" s="44" t="s">
        <v>128</v>
      </c>
      <c r="C32" s="5">
        <v>3150.1</v>
      </c>
      <c r="D32" s="4" t="s">
        <v>56</v>
      </c>
      <c r="E32" s="4" t="s">
        <v>129</v>
      </c>
    </row>
    <row r="33" spans="1:5">
      <c r="A33" s="58" t="s">
        <v>130</v>
      </c>
      <c r="B33" s="44" t="s">
        <v>131</v>
      </c>
      <c r="C33" s="5">
        <v>3170.1</v>
      </c>
      <c r="D33" s="4" t="s">
        <v>132</v>
      </c>
      <c r="E33" s="4" t="s">
        <v>132</v>
      </c>
    </row>
    <row r="34" spans="1:5">
      <c r="A34" s="58" t="s">
        <v>133</v>
      </c>
      <c r="B34" s="44" t="s">
        <v>134</v>
      </c>
      <c r="C34" s="5">
        <v>3190.1</v>
      </c>
      <c r="D34" s="4" t="s">
        <v>56</v>
      </c>
      <c r="E34" s="4" t="s">
        <v>66</v>
      </c>
    </row>
    <row r="35" spans="1:5">
      <c r="A35" s="58" t="s">
        <v>135</v>
      </c>
      <c r="B35" s="44" t="s">
        <v>136</v>
      </c>
      <c r="C35" s="5">
        <v>3150.1</v>
      </c>
      <c r="D35" s="4" t="s">
        <v>56</v>
      </c>
      <c r="E35" s="4" t="s">
        <v>137</v>
      </c>
    </row>
    <row r="36" spans="1:5">
      <c r="A36" s="58" t="s">
        <v>138</v>
      </c>
      <c r="B36" s="44" t="s">
        <v>139</v>
      </c>
      <c r="C36" s="5">
        <v>3190.1</v>
      </c>
      <c r="D36" s="4" t="s">
        <v>56</v>
      </c>
      <c r="E36" s="4" t="s">
        <v>140</v>
      </c>
    </row>
    <row r="37" spans="1:5">
      <c r="A37" s="58" t="s">
        <v>141</v>
      </c>
      <c r="B37" s="44" t="s">
        <v>142</v>
      </c>
      <c r="C37" s="5">
        <v>4590.1</v>
      </c>
      <c r="D37" s="4" t="s">
        <v>56</v>
      </c>
      <c r="E37" s="4" t="s">
        <v>143</v>
      </c>
    </row>
    <row r="38" spans="1:5">
      <c r="A38" s="58" t="s">
        <v>144</v>
      </c>
      <c r="B38" s="44" t="s">
        <v>145</v>
      </c>
      <c r="C38" s="5">
        <v>3150.1</v>
      </c>
      <c r="D38" s="4" t="s">
        <v>56</v>
      </c>
      <c r="E38" s="4" t="s">
        <v>146</v>
      </c>
    </row>
    <row r="39" spans="1:5">
      <c r="A39" s="58" t="s">
        <v>147</v>
      </c>
      <c r="B39" s="44" t="s">
        <v>148</v>
      </c>
      <c r="C39" s="5">
        <v>3190.1</v>
      </c>
      <c r="D39" s="4" t="s">
        <v>56</v>
      </c>
      <c r="E39" s="4" t="s">
        <v>149</v>
      </c>
    </row>
    <row r="40" spans="1:5">
      <c r="A40" s="58" t="s">
        <v>150</v>
      </c>
      <c r="B40" s="44" t="s">
        <v>151</v>
      </c>
      <c r="C40" s="5">
        <v>3210.1</v>
      </c>
      <c r="D40" s="4" t="s">
        <v>56</v>
      </c>
      <c r="E40" s="4" t="s">
        <v>152</v>
      </c>
    </row>
    <row r="41" spans="1:5">
      <c r="A41" s="58" t="s">
        <v>153</v>
      </c>
      <c r="B41" s="44" t="s">
        <v>154</v>
      </c>
      <c r="C41" s="5">
        <v>1998.1</v>
      </c>
      <c r="D41" s="4" t="s">
        <v>56</v>
      </c>
      <c r="E41" s="4" t="s">
        <v>72</v>
      </c>
    </row>
    <row r="42" spans="1:5">
      <c r="A42" s="58" t="s">
        <v>155</v>
      </c>
      <c r="B42" s="44" t="s">
        <v>156</v>
      </c>
      <c r="C42" s="5">
        <v>2570.1</v>
      </c>
      <c r="D42" s="4" t="s">
        <v>56</v>
      </c>
      <c r="E42" s="4" t="s">
        <v>157</v>
      </c>
    </row>
    <row r="43" spans="3:3">
      <c r="C43" s="16">
        <f>SUM(C2:C42)</f>
        <v>137411.23</v>
      </c>
    </row>
    <row r="45" spans="3:3">
      <c r="C45"/>
    </row>
  </sheetData>
  <autoFilter xmlns:etc="http://www.wps.cn/officeDocument/2017/etCustomData" ref="A1:E43" etc:filterBottomFollowUsedRange="0">
    <extLst/>
  </autoFilter>
  <conditionalFormatting sqref="B2">
    <cfRule type="duplicateValues" dxfId="0" priority="14"/>
  </conditionalFormatting>
  <conditionalFormatting sqref="B27">
    <cfRule type="duplicateValues" dxfId="0" priority="6"/>
    <cfRule type="duplicateValues" dxfId="0" priority="7"/>
  </conditionalFormatting>
  <conditionalFormatting sqref="B3:B8">
    <cfRule type="duplicateValues" dxfId="0" priority="15"/>
  </conditionalFormatting>
  <conditionalFormatting sqref="B2:B26 B28:B42">
    <cfRule type="duplicateValues" dxfId="0" priority="13"/>
  </conditionalFormatting>
  <conditionalFormatting sqref="B9:B26 B28:B42">
    <cfRule type="duplicateValues" dxfId="0" priority="16"/>
  </conditionalFormatting>
  <pageMargins left="0.75" right="0.75" top="1" bottom="1" header="0.5" footer="0.5"/>
  <pageSetup paperSize="9" scale="54" orientation="portrait"/>
  <headerFooter/>
  <ignoredErrors>
    <ignoredError sqref="A2:A42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opLeftCell="A20" workbookViewId="0">
      <selection activeCell="D50" sqref="D50"/>
    </sheetView>
  </sheetViews>
  <sheetFormatPr defaultColWidth="9" defaultRowHeight="16.5" outlineLevelCol="6"/>
  <cols>
    <col min="1" max="1" width="25.875" style="4" customWidth="1"/>
    <col min="2" max="2" width="18" style="4" customWidth="1"/>
    <col min="3" max="3" width="16" style="5" customWidth="1"/>
    <col min="4" max="4" width="51" style="4" customWidth="1"/>
    <col min="5" max="5" width="44.125" style="4" customWidth="1"/>
    <col min="6" max="6" width="14.625" customWidth="1"/>
  </cols>
  <sheetData>
    <row r="1" s="1" customFormat="1" ht="31.5" customHeight="1" spans="1:5">
      <c r="A1" s="7" t="s">
        <v>0</v>
      </c>
      <c r="B1" s="17" t="s">
        <v>1</v>
      </c>
      <c r="C1" s="15" t="s">
        <v>2</v>
      </c>
      <c r="D1" s="10" t="s">
        <v>3</v>
      </c>
      <c r="E1" s="10" t="s">
        <v>4</v>
      </c>
    </row>
    <row r="2" s="3" customFormat="1" ht="17.25" spans="1:6">
      <c r="A2" s="60" t="s">
        <v>158</v>
      </c>
      <c r="B2" s="38" t="s">
        <v>159</v>
      </c>
      <c r="C2" s="13">
        <v>3920.1</v>
      </c>
      <c r="D2" s="39" t="s">
        <v>160</v>
      </c>
      <c r="E2" s="39" t="s">
        <v>161</v>
      </c>
      <c r="F2" s="3" t="s">
        <v>8</v>
      </c>
    </row>
    <row r="3" s="2" customFormat="1" ht="17.25" spans="1:5">
      <c r="A3" s="61" t="s">
        <v>162</v>
      </c>
      <c r="B3" s="41" t="s">
        <v>163</v>
      </c>
      <c r="C3" s="6">
        <v>3240</v>
      </c>
      <c r="D3" s="42" t="s">
        <v>164</v>
      </c>
      <c r="E3" s="42" t="s">
        <v>164</v>
      </c>
    </row>
    <row r="4" s="2" customFormat="1" spans="1:5">
      <c r="A4" s="59" t="s">
        <v>165</v>
      </c>
      <c r="B4" s="6" t="s">
        <v>166</v>
      </c>
      <c r="C4" s="6">
        <v>3600</v>
      </c>
      <c r="D4" s="11" t="s">
        <v>160</v>
      </c>
      <c r="E4" s="11" t="s">
        <v>167</v>
      </c>
    </row>
    <row r="5" spans="1:5">
      <c r="A5" s="4" t="s">
        <v>168</v>
      </c>
      <c r="B5" s="5" t="s">
        <v>169</v>
      </c>
      <c r="C5" s="6">
        <v>3600</v>
      </c>
      <c r="D5" s="4" t="s">
        <v>170</v>
      </c>
      <c r="E5" s="4" t="s">
        <v>170</v>
      </c>
    </row>
    <row r="6" spans="1:5">
      <c r="A6" s="4" t="s">
        <v>171</v>
      </c>
      <c r="B6" s="5" t="s">
        <v>172</v>
      </c>
      <c r="C6" s="6">
        <v>4587.1</v>
      </c>
      <c r="D6" s="4" t="s">
        <v>173</v>
      </c>
      <c r="E6" s="4" t="s">
        <v>173</v>
      </c>
    </row>
    <row r="7" spans="1:5">
      <c r="A7" s="4" t="s">
        <v>174</v>
      </c>
      <c r="B7" s="5" t="s">
        <v>175</v>
      </c>
      <c r="C7" s="6">
        <v>3600</v>
      </c>
      <c r="D7" s="4" t="s">
        <v>176</v>
      </c>
      <c r="E7" s="4" t="s">
        <v>176</v>
      </c>
    </row>
    <row r="8" spans="1:5">
      <c r="A8" s="4" t="s">
        <v>177</v>
      </c>
      <c r="B8" s="5" t="s">
        <v>178</v>
      </c>
      <c r="C8" s="6">
        <v>1283.33</v>
      </c>
      <c r="D8" s="4" t="s">
        <v>179</v>
      </c>
      <c r="E8" s="4" t="s">
        <v>179</v>
      </c>
    </row>
    <row r="9" s="2" customFormat="1" spans="1:5">
      <c r="A9" s="11" t="s">
        <v>180</v>
      </c>
      <c r="B9" s="6" t="s">
        <v>181</v>
      </c>
      <c r="C9" s="6">
        <v>3600</v>
      </c>
      <c r="D9" s="11" t="s">
        <v>182</v>
      </c>
      <c r="E9" s="11" t="s">
        <v>182</v>
      </c>
    </row>
    <row r="10" spans="1:5">
      <c r="A10" s="4" t="s">
        <v>183</v>
      </c>
      <c r="B10" s="5" t="s">
        <v>184</v>
      </c>
      <c r="C10" s="6">
        <v>3600</v>
      </c>
      <c r="D10" s="4" t="s">
        <v>185</v>
      </c>
      <c r="E10" s="4" t="s">
        <v>185</v>
      </c>
    </row>
    <row r="11" spans="1:5">
      <c r="A11" s="4" t="s">
        <v>186</v>
      </c>
      <c r="B11" s="5" t="s">
        <v>187</v>
      </c>
      <c r="C11" s="6">
        <v>3463.33</v>
      </c>
      <c r="D11" s="4" t="s">
        <v>188</v>
      </c>
      <c r="E11" s="4" t="s">
        <v>188</v>
      </c>
    </row>
    <row r="12" spans="1:5">
      <c r="A12" s="4" t="s">
        <v>189</v>
      </c>
      <c r="B12" s="5" t="s">
        <v>190</v>
      </c>
      <c r="C12" s="6">
        <v>3600</v>
      </c>
      <c r="D12" s="4" t="s">
        <v>191</v>
      </c>
      <c r="E12" s="4" t="s">
        <v>191</v>
      </c>
    </row>
    <row r="13" spans="1:5">
      <c r="A13" s="4" t="s">
        <v>192</v>
      </c>
      <c r="B13" s="5" t="s">
        <v>193</v>
      </c>
      <c r="C13" s="6">
        <v>3600</v>
      </c>
      <c r="D13" s="4" t="s">
        <v>194</v>
      </c>
      <c r="E13" s="4" t="s">
        <v>194</v>
      </c>
    </row>
    <row r="14" spans="1:5">
      <c r="A14" s="4" t="s">
        <v>195</v>
      </c>
      <c r="B14" s="5" t="s">
        <v>196</v>
      </c>
      <c r="C14" s="6">
        <v>3700</v>
      </c>
      <c r="D14" s="4" t="s">
        <v>197</v>
      </c>
      <c r="E14" s="4" t="s">
        <v>197</v>
      </c>
    </row>
    <row r="15" spans="1:5">
      <c r="A15" s="4" t="s">
        <v>198</v>
      </c>
      <c r="B15" s="5" t="s">
        <v>199</v>
      </c>
      <c r="C15" s="6">
        <v>3541.67</v>
      </c>
      <c r="D15" s="4" t="s">
        <v>200</v>
      </c>
      <c r="E15" s="4" t="s">
        <v>200</v>
      </c>
    </row>
    <row r="16" spans="1:5">
      <c r="A16" s="4" t="s">
        <v>201</v>
      </c>
      <c r="B16" s="5" t="s">
        <v>202</v>
      </c>
      <c r="C16" s="6">
        <v>3600</v>
      </c>
      <c r="D16" s="4" t="s">
        <v>203</v>
      </c>
      <c r="E16" s="4" t="s">
        <v>203</v>
      </c>
    </row>
    <row r="17" spans="1:5">
      <c r="A17" s="4" t="s">
        <v>204</v>
      </c>
      <c r="B17" s="5" t="s">
        <v>205</v>
      </c>
      <c r="C17" s="6">
        <v>3600</v>
      </c>
      <c r="D17" s="4" t="s">
        <v>206</v>
      </c>
      <c r="E17" s="4" t="s">
        <v>206</v>
      </c>
    </row>
    <row r="18" spans="1:5">
      <c r="A18" s="4" t="s">
        <v>207</v>
      </c>
      <c r="B18" s="5" t="s">
        <v>208</v>
      </c>
      <c r="C18" s="6">
        <v>3483.33</v>
      </c>
      <c r="D18" s="4" t="s">
        <v>209</v>
      </c>
      <c r="E18" s="4" t="s">
        <v>209</v>
      </c>
    </row>
    <row r="19" spans="1:5">
      <c r="A19" s="4" t="s">
        <v>210</v>
      </c>
      <c r="B19" s="5" t="s">
        <v>211</v>
      </c>
      <c r="C19" s="6">
        <v>5405.49</v>
      </c>
      <c r="D19" s="4" t="s">
        <v>212</v>
      </c>
      <c r="E19" s="4" t="s">
        <v>212</v>
      </c>
    </row>
    <row r="20" spans="1:5">
      <c r="A20" s="4" t="s">
        <v>213</v>
      </c>
      <c r="B20" s="5" t="s">
        <v>214</v>
      </c>
      <c r="C20" s="6">
        <v>3600</v>
      </c>
      <c r="D20" s="4" t="s">
        <v>215</v>
      </c>
      <c r="E20" s="4" t="s">
        <v>216</v>
      </c>
    </row>
    <row r="21" spans="1:5">
      <c r="A21" s="4" t="s">
        <v>217</v>
      </c>
      <c r="B21" s="5" t="s">
        <v>218</v>
      </c>
      <c r="C21" s="6">
        <v>3600</v>
      </c>
      <c r="D21" s="4" t="s">
        <v>176</v>
      </c>
      <c r="E21" s="4" t="s">
        <v>176</v>
      </c>
    </row>
    <row r="22" spans="1:5">
      <c r="A22" s="4" t="s">
        <v>219</v>
      </c>
      <c r="B22" s="5" t="s">
        <v>220</v>
      </c>
      <c r="C22" s="6">
        <v>3483.33</v>
      </c>
      <c r="D22" s="4" t="s">
        <v>221</v>
      </c>
      <c r="E22" s="4" t="s">
        <v>221</v>
      </c>
    </row>
    <row r="23" spans="1:5">
      <c r="A23" s="58" t="s">
        <v>222</v>
      </c>
      <c r="B23" s="5" t="s">
        <v>223</v>
      </c>
      <c r="C23" s="6">
        <v>3650</v>
      </c>
      <c r="D23" s="4" t="s">
        <v>224</v>
      </c>
      <c r="E23" s="4" t="s">
        <v>224</v>
      </c>
    </row>
    <row r="24" spans="1:5">
      <c r="A24" s="4" t="s">
        <v>225</v>
      </c>
      <c r="B24" s="5" t="s">
        <v>226</v>
      </c>
      <c r="C24" s="6">
        <v>3600</v>
      </c>
      <c r="D24" s="4" t="s">
        <v>227</v>
      </c>
      <c r="E24" s="4" t="s">
        <v>227</v>
      </c>
    </row>
    <row r="25" spans="1:5">
      <c r="A25" s="4" t="s">
        <v>228</v>
      </c>
      <c r="B25" s="5" t="s">
        <v>229</v>
      </c>
      <c r="C25" s="6">
        <v>3600</v>
      </c>
      <c r="D25" s="4" t="s">
        <v>230</v>
      </c>
      <c r="E25" s="4" t="s">
        <v>230</v>
      </c>
    </row>
    <row r="26" spans="1:5">
      <c r="A26" s="4" t="s">
        <v>231</v>
      </c>
      <c r="B26" s="5" t="s">
        <v>232</v>
      </c>
      <c r="C26" s="6">
        <v>3600</v>
      </c>
      <c r="D26" s="4" t="s">
        <v>230</v>
      </c>
      <c r="E26" s="4" t="s">
        <v>230</v>
      </c>
    </row>
    <row r="27" spans="1:5">
      <c r="A27" s="58" t="s">
        <v>233</v>
      </c>
      <c r="B27" s="5" t="s">
        <v>234</v>
      </c>
      <c r="C27" s="6">
        <v>3600</v>
      </c>
      <c r="D27" s="4" t="s">
        <v>206</v>
      </c>
      <c r="E27" s="4" t="s">
        <v>206</v>
      </c>
    </row>
    <row r="28" spans="1:5">
      <c r="A28" s="58" t="s">
        <v>235</v>
      </c>
      <c r="B28" s="5" t="s">
        <v>236</v>
      </c>
      <c r="C28" s="6">
        <v>3600</v>
      </c>
      <c r="D28" s="4" t="s">
        <v>237</v>
      </c>
      <c r="E28" s="4" t="s">
        <v>237</v>
      </c>
    </row>
    <row r="29" spans="1:5">
      <c r="A29" s="58" t="s">
        <v>238</v>
      </c>
      <c r="B29" s="5" t="s">
        <v>239</v>
      </c>
      <c r="C29" s="6">
        <v>5475</v>
      </c>
      <c r="D29" s="4" t="s">
        <v>240</v>
      </c>
      <c r="E29" s="4" t="s">
        <v>240</v>
      </c>
    </row>
    <row r="30" spans="1:5">
      <c r="A30" s="58" t="s">
        <v>241</v>
      </c>
      <c r="B30" s="5" t="s">
        <v>242</v>
      </c>
      <c r="C30" s="6">
        <v>3600</v>
      </c>
      <c r="D30" s="4" t="s">
        <v>243</v>
      </c>
      <c r="E30" s="4" t="s">
        <v>243</v>
      </c>
    </row>
    <row r="31" spans="1:5">
      <c r="A31" s="58" t="s">
        <v>244</v>
      </c>
      <c r="B31" s="5" t="s">
        <v>245</v>
      </c>
      <c r="C31" s="6">
        <v>3600</v>
      </c>
      <c r="D31" s="4" t="s">
        <v>243</v>
      </c>
      <c r="E31" s="4" t="s">
        <v>243</v>
      </c>
    </row>
    <row r="32" spans="1:5">
      <c r="A32" s="58" t="s">
        <v>246</v>
      </c>
      <c r="B32" s="5" t="s">
        <v>247</v>
      </c>
      <c r="C32" s="6">
        <v>3600</v>
      </c>
      <c r="D32" s="4" t="s">
        <v>248</v>
      </c>
      <c r="E32" s="4" t="s">
        <v>248</v>
      </c>
    </row>
    <row r="33" spans="1:5">
      <c r="A33" s="58" t="s">
        <v>249</v>
      </c>
      <c r="B33" s="5" t="s">
        <v>250</v>
      </c>
      <c r="C33" s="6">
        <v>3600</v>
      </c>
      <c r="D33" s="4" t="s">
        <v>237</v>
      </c>
      <c r="E33" s="4" t="s">
        <v>237</v>
      </c>
    </row>
    <row r="34" spans="1:5">
      <c r="A34" s="58" t="s">
        <v>251</v>
      </c>
      <c r="B34" s="5" t="s">
        <v>252</v>
      </c>
      <c r="C34" s="6">
        <v>3600</v>
      </c>
      <c r="D34" s="4" t="s">
        <v>253</v>
      </c>
      <c r="E34" s="4" t="s">
        <v>253</v>
      </c>
    </row>
    <row r="35" spans="1:5">
      <c r="A35" s="58" t="s">
        <v>254</v>
      </c>
      <c r="B35" s="5" t="s">
        <v>255</v>
      </c>
      <c r="C35" s="6">
        <v>3425</v>
      </c>
      <c r="D35" s="4" t="s">
        <v>256</v>
      </c>
      <c r="E35" s="4" t="s">
        <v>256</v>
      </c>
    </row>
    <row r="36" spans="1:5">
      <c r="A36" s="58" t="s">
        <v>257</v>
      </c>
      <c r="B36" s="5" t="s">
        <v>258</v>
      </c>
      <c r="C36" s="6">
        <v>3600</v>
      </c>
      <c r="D36" s="4" t="s">
        <v>259</v>
      </c>
      <c r="E36" s="4" t="s">
        <v>259</v>
      </c>
    </row>
    <row r="37" spans="1:5">
      <c r="A37" s="58" t="s">
        <v>260</v>
      </c>
      <c r="B37" s="5" t="s">
        <v>261</v>
      </c>
      <c r="C37" s="6">
        <v>3600</v>
      </c>
      <c r="D37" s="4" t="s">
        <v>243</v>
      </c>
      <c r="E37" s="4" t="s">
        <v>243</v>
      </c>
    </row>
    <row r="38" s="2" customFormat="1" spans="1:5">
      <c r="A38" s="59" t="s">
        <v>262</v>
      </c>
      <c r="B38" s="6" t="s">
        <v>263</v>
      </c>
      <c r="C38" s="6">
        <v>3366.67</v>
      </c>
      <c r="D38" s="11" t="s">
        <v>160</v>
      </c>
      <c r="E38" s="11" t="s">
        <v>264</v>
      </c>
    </row>
    <row r="39" spans="1:5">
      <c r="A39" s="58" t="s">
        <v>265</v>
      </c>
      <c r="B39" s="5" t="s">
        <v>266</v>
      </c>
      <c r="C39" s="6">
        <v>4926.57</v>
      </c>
      <c r="D39" s="4" t="s">
        <v>267</v>
      </c>
      <c r="E39" s="4" t="s">
        <v>267</v>
      </c>
    </row>
    <row r="40" spans="1:5">
      <c r="A40" s="58" t="s">
        <v>268</v>
      </c>
      <c r="B40" s="5" t="s">
        <v>269</v>
      </c>
      <c r="C40" s="6">
        <v>3600</v>
      </c>
      <c r="D40" s="4" t="s">
        <v>248</v>
      </c>
      <c r="E40" s="4" t="s">
        <v>248</v>
      </c>
    </row>
    <row r="41" s="2" customFormat="1" spans="1:5">
      <c r="A41" s="59" t="s">
        <v>270</v>
      </c>
      <c r="B41" s="6" t="s">
        <v>271</v>
      </c>
      <c r="C41" s="6">
        <v>3600</v>
      </c>
      <c r="D41" s="11" t="s">
        <v>272</v>
      </c>
      <c r="E41" s="11" t="s">
        <v>272</v>
      </c>
    </row>
    <row r="42" spans="1:5">
      <c r="A42" s="58" t="s">
        <v>273</v>
      </c>
      <c r="B42" s="5" t="s">
        <v>274</v>
      </c>
      <c r="C42" s="6">
        <v>4933.33</v>
      </c>
      <c r="D42" s="4" t="s">
        <v>275</v>
      </c>
      <c r="E42" s="4" t="s">
        <v>275</v>
      </c>
    </row>
    <row r="43" spans="1:5">
      <c r="A43" s="59" t="s">
        <v>276</v>
      </c>
      <c r="B43" s="6" t="s">
        <v>277</v>
      </c>
      <c r="C43" s="6">
        <v>3483.33</v>
      </c>
      <c r="D43" s="11" t="str">
        <f>VLOOKUP(B43,[3]新大保洁!$B:$X,23,0)</f>
        <v>农行乌鲁木齐幸福花园（兵团）支行</v>
      </c>
      <c r="E43" s="11" t="s">
        <v>278</v>
      </c>
    </row>
    <row r="44" spans="1:5">
      <c r="A44" s="59" t="s">
        <v>279</v>
      </c>
      <c r="B44" s="6" t="s">
        <v>280</v>
      </c>
      <c r="C44" s="6">
        <v>500</v>
      </c>
      <c r="D44" s="26" t="str">
        <f>VLOOKUP(B44,[3]新大保洁!$B:$X,23,0)</f>
        <v>乌鲁木齐米东区支行</v>
      </c>
      <c r="E44" s="26" t="s">
        <v>281</v>
      </c>
    </row>
    <row r="45" spans="1:5">
      <c r="A45" s="59" t="s">
        <v>282</v>
      </c>
      <c r="B45" s="6" t="s">
        <v>283</v>
      </c>
      <c r="C45" s="6">
        <v>600</v>
      </c>
      <c r="D45" s="11" t="str">
        <f>VLOOKUP(B45,[3]新大保洁!$B:$X,23,0)</f>
        <v>中国邮政储蓄银行股份有限公司张家川回族自治县支行</v>
      </c>
      <c r="E45" s="11" t="s">
        <v>284</v>
      </c>
    </row>
    <row r="46" spans="1:5">
      <c r="A46" s="59" t="s">
        <v>285</v>
      </c>
      <c r="B46" s="6" t="s">
        <v>286</v>
      </c>
      <c r="C46" s="6">
        <v>600</v>
      </c>
      <c r="D46" s="11" t="str">
        <f>VLOOKUP(B46,[3]新大保洁!$B:$X,23,0)</f>
        <v>中国邮政储蓄银行股份有限公司张家川回族自治县支行</v>
      </c>
      <c r="E46" s="11" t="s">
        <v>284</v>
      </c>
    </row>
    <row r="47" spans="1:5">
      <c r="A47" s="59" t="s">
        <v>287</v>
      </c>
      <c r="B47" s="6" t="s">
        <v>288</v>
      </c>
      <c r="C47" s="6">
        <v>200</v>
      </c>
      <c r="D47" s="11" t="str">
        <f>VLOOKUP(B47,[3]新大保洁!$B:$X,23,0)</f>
        <v>中国工商银行米东支行营业室</v>
      </c>
      <c r="E47" s="11" t="s">
        <v>289</v>
      </c>
    </row>
    <row r="48" spans="3:3">
      <c r="C48" s="16">
        <f>SUM(C2:C47)</f>
        <v>157267.58</v>
      </c>
    </row>
    <row r="55" s="3" customFormat="1" ht="14.25"/>
    <row r="56" s="3" customFormat="1" ht="14.25"/>
    <row r="57" s="24" customFormat="1" spans="6:7">
      <c r="F57" s="19"/>
      <c r="G57" s="19"/>
    </row>
    <row r="58" spans="1:5">
      <c r="A58" s="11"/>
      <c r="B58" s="11"/>
      <c r="C58" s="6"/>
      <c r="D58" s="11"/>
      <c r="E58" s="11"/>
    </row>
    <row r="59" spans="1:5">
      <c r="A59" s="11"/>
      <c r="B59" s="11"/>
      <c r="C59" s="6"/>
      <c r="D59" s="11"/>
      <c r="E59" s="11"/>
    </row>
    <row r="60" spans="1:5">
      <c r="A60" s="11"/>
      <c r="B60" s="11"/>
      <c r="C60" s="6"/>
      <c r="D60" s="11"/>
      <c r="E60" s="11"/>
    </row>
    <row r="61" spans="1:5">
      <c r="A61" s="11"/>
      <c r="B61" s="11"/>
      <c r="C61" s="6"/>
      <c r="D61" s="11"/>
      <c r="E61" s="11"/>
    </row>
    <row r="62" spans="1:5">
      <c r="A62" s="11"/>
      <c r="B62" s="11"/>
      <c r="C62" s="6"/>
      <c r="D62" s="11"/>
      <c r="E62" s="11"/>
    </row>
  </sheetData>
  <autoFilter xmlns:etc="http://www.wps.cn/officeDocument/2017/etCustomData" ref="A1:E54" etc:filterBottomFollowUsedRange="0">
    <extLst/>
  </autoFilter>
  <pageMargins left="0.75" right="0.75" top="1" bottom="1" header="0.5" footer="0.5"/>
  <pageSetup paperSize="9" scale="57" orientation="portrait"/>
  <headerFooter/>
  <ignoredErrors>
    <ignoredError sqref="D16:XFB41 D12:XFB14 E11:XFB11 D10:XFB10 A42:A47 E15:XFB15 A10:B41 A2:A9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opLeftCell="A22" workbookViewId="0">
      <selection activeCell="C39" sqref="C39"/>
    </sheetView>
  </sheetViews>
  <sheetFormatPr defaultColWidth="9" defaultRowHeight="16.5" outlineLevelCol="5"/>
  <cols>
    <col min="1" max="1" width="24.375" style="4" customWidth="1"/>
    <col min="2" max="2" width="17.625" style="4" customWidth="1"/>
    <col min="3" max="3" width="18.125" style="5" customWidth="1"/>
    <col min="4" max="5" width="48.375" style="4" customWidth="1"/>
    <col min="6" max="6" width="15.125" customWidth="1"/>
  </cols>
  <sheetData>
    <row r="1" s="1" customFormat="1" ht="31.5" customHeight="1" spans="1:5">
      <c r="A1" s="7" t="s">
        <v>0</v>
      </c>
      <c r="B1" s="17" t="s">
        <v>1</v>
      </c>
      <c r="C1" s="8" t="s">
        <v>2</v>
      </c>
      <c r="D1" s="10" t="s">
        <v>3</v>
      </c>
      <c r="E1" s="10" t="s">
        <v>4</v>
      </c>
    </row>
    <row r="2" s="3" customFormat="1" spans="1:6">
      <c r="A2" s="12" t="s">
        <v>290</v>
      </c>
      <c r="B2" s="35" t="s">
        <v>291</v>
      </c>
      <c r="C2" s="13">
        <v>3550.1</v>
      </c>
      <c r="D2" s="12" t="s">
        <v>292</v>
      </c>
      <c r="E2" s="12" t="s">
        <v>292</v>
      </c>
      <c r="F2" s="3" t="s">
        <v>8</v>
      </c>
    </row>
    <row r="3" spans="1:5">
      <c r="A3" s="58" t="s">
        <v>293</v>
      </c>
      <c r="B3" s="30" t="s">
        <v>294</v>
      </c>
      <c r="C3" s="5">
        <v>4600</v>
      </c>
      <c r="D3" s="4" t="s">
        <v>215</v>
      </c>
      <c r="E3" s="4" t="s">
        <v>215</v>
      </c>
    </row>
    <row r="4" customFormat="1" spans="1:5">
      <c r="A4" s="4" t="s">
        <v>295</v>
      </c>
      <c r="B4" s="30" t="s">
        <v>296</v>
      </c>
      <c r="C4" s="5">
        <v>1750</v>
      </c>
      <c r="D4" s="4" t="s">
        <v>209</v>
      </c>
      <c r="E4" s="4" t="s">
        <v>209</v>
      </c>
    </row>
    <row r="5" spans="1:5">
      <c r="A5" s="4" t="s">
        <v>297</v>
      </c>
      <c r="B5" s="30" t="s">
        <v>298</v>
      </c>
      <c r="C5" s="5">
        <v>4600</v>
      </c>
      <c r="D5" s="4" t="s">
        <v>209</v>
      </c>
      <c r="E5" s="4" t="s">
        <v>209</v>
      </c>
    </row>
    <row r="6" spans="1:5">
      <c r="A6" s="4" t="s">
        <v>299</v>
      </c>
      <c r="B6" s="30" t="s">
        <v>300</v>
      </c>
      <c r="C6" s="5">
        <v>4600</v>
      </c>
      <c r="D6" s="4" t="s">
        <v>301</v>
      </c>
      <c r="E6" s="4" t="s">
        <v>301</v>
      </c>
    </row>
    <row r="7" spans="1:5">
      <c r="A7" s="4" t="s">
        <v>302</v>
      </c>
      <c r="B7" s="30" t="s">
        <v>303</v>
      </c>
      <c r="C7" s="5">
        <v>5450</v>
      </c>
      <c r="D7" s="4" t="s">
        <v>304</v>
      </c>
      <c r="E7" s="4" t="s">
        <v>304</v>
      </c>
    </row>
    <row r="8" spans="1:5">
      <c r="A8" s="4" t="s">
        <v>305</v>
      </c>
      <c r="B8" s="30" t="s">
        <v>306</v>
      </c>
      <c r="C8" s="5">
        <v>4600</v>
      </c>
      <c r="D8" s="4" t="s">
        <v>108</v>
      </c>
      <c r="E8" s="4" t="s">
        <v>108</v>
      </c>
    </row>
    <row r="9" customFormat="1" spans="1:5">
      <c r="A9" s="58" t="s">
        <v>307</v>
      </c>
      <c r="B9" s="30" t="s">
        <v>202</v>
      </c>
      <c r="C9" s="5">
        <v>2333.33</v>
      </c>
      <c r="D9" s="4" t="s">
        <v>185</v>
      </c>
      <c r="E9" s="4" t="s">
        <v>185</v>
      </c>
    </row>
    <row r="10" customFormat="1" spans="1:5">
      <c r="A10" s="58" t="s">
        <v>308</v>
      </c>
      <c r="B10" s="30" t="s">
        <v>309</v>
      </c>
      <c r="C10" s="5">
        <v>816.67</v>
      </c>
      <c r="D10" s="4" t="s">
        <v>310</v>
      </c>
      <c r="E10" s="4" t="s">
        <v>310</v>
      </c>
    </row>
    <row r="11" spans="1:5">
      <c r="A11" s="4" t="s">
        <v>311</v>
      </c>
      <c r="B11" s="30" t="s">
        <v>312</v>
      </c>
      <c r="C11" s="5">
        <v>3900</v>
      </c>
      <c r="D11" s="4" t="s">
        <v>206</v>
      </c>
      <c r="E11" s="4" t="s">
        <v>206</v>
      </c>
    </row>
    <row r="12" spans="1:5">
      <c r="A12" s="58" t="s">
        <v>313</v>
      </c>
      <c r="B12" s="30" t="s">
        <v>314</v>
      </c>
      <c r="C12" s="5">
        <v>8650.2</v>
      </c>
      <c r="D12" s="4" t="s">
        <v>206</v>
      </c>
      <c r="E12" s="4" t="s">
        <v>206</v>
      </c>
    </row>
    <row r="13" spans="1:5">
      <c r="A13" s="58" t="s">
        <v>315</v>
      </c>
      <c r="B13" s="30" t="s">
        <v>316</v>
      </c>
      <c r="C13" s="5">
        <v>5100</v>
      </c>
      <c r="D13" s="4" t="s">
        <v>209</v>
      </c>
      <c r="E13" s="4" t="s">
        <v>209</v>
      </c>
    </row>
    <row r="14" spans="1:5">
      <c r="A14" s="58" t="s">
        <v>317</v>
      </c>
      <c r="B14" s="30" t="s">
        <v>318</v>
      </c>
      <c r="C14" s="5">
        <v>5100</v>
      </c>
      <c r="D14" s="4" t="s">
        <v>319</v>
      </c>
      <c r="E14" s="4" t="s">
        <v>319</v>
      </c>
    </row>
    <row r="15" spans="1:5">
      <c r="A15" s="4" t="s">
        <v>320</v>
      </c>
      <c r="B15" s="30" t="s">
        <v>321</v>
      </c>
      <c r="C15" s="5">
        <v>3600</v>
      </c>
      <c r="D15" s="4" t="s">
        <v>206</v>
      </c>
      <c r="E15" s="4" t="s">
        <v>206</v>
      </c>
    </row>
    <row r="16" spans="1:5">
      <c r="A16" s="4" t="s">
        <v>322</v>
      </c>
      <c r="B16" s="30" t="s">
        <v>323</v>
      </c>
      <c r="C16" s="5">
        <v>4600</v>
      </c>
      <c r="D16" s="4" t="s">
        <v>324</v>
      </c>
      <c r="E16" s="4" t="s">
        <v>324</v>
      </c>
    </row>
    <row r="17" spans="1:5">
      <c r="A17" s="4" t="s">
        <v>325</v>
      </c>
      <c r="B17" s="30" t="s">
        <v>326</v>
      </c>
      <c r="C17" s="5">
        <v>4600</v>
      </c>
      <c r="D17" s="4" t="s">
        <v>256</v>
      </c>
      <c r="E17" s="4" t="s">
        <v>256</v>
      </c>
    </row>
    <row r="18" spans="1:5">
      <c r="A18" s="58" t="s">
        <v>327</v>
      </c>
      <c r="B18" s="36" t="s">
        <v>328</v>
      </c>
      <c r="C18" s="5">
        <v>5100</v>
      </c>
      <c r="D18" s="4" t="s">
        <v>209</v>
      </c>
      <c r="E18" s="4" t="s">
        <v>209</v>
      </c>
    </row>
    <row r="19" spans="1:5">
      <c r="A19" s="58" t="s">
        <v>329</v>
      </c>
      <c r="B19" s="30" t="s">
        <v>330</v>
      </c>
      <c r="C19" s="5">
        <v>3600</v>
      </c>
      <c r="D19" s="4" t="s">
        <v>331</v>
      </c>
      <c r="E19" s="4" t="s">
        <v>331</v>
      </c>
    </row>
    <row r="20" spans="1:5">
      <c r="A20" s="58" t="s">
        <v>332</v>
      </c>
      <c r="B20" s="30" t="s">
        <v>333</v>
      </c>
      <c r="C20" s="5">
        <v>4600</v>
      </c>
      <c r="D20" s="4" t="s">
        <v>334</v>
      </c>
      <c r="E20" s="4" t="s">
        <v>334</v>
      </c>
    </row>
    <row r="21" spans="1:5">
      <c r="A21" s="58" t="s">
        <v>335</v>
      </c>
      <c r="B21" s="30" t="s">
        <v>336</v>
      </c>
      <c r="C21" s="5">
        <v>4600</v>
      </c>
      <c r="D21" s="4" t="s">
        <v>301</v>
      </c>
      <c r="E21" s="4" t="s">
        <v>301</v>
      </c>
    </row>
    <row r="22" s="2" customFormat="1" spans="1:5">
      <c r="A22" s="59" t="s">
        <v>337</v>
      </c>
      <c r="B22" s="30" t="s">
        <v>338</v>
      </c>
      <c r="C22" s="6">
        <v>8650.2</v>
      </c>
      <c r="D22" s="11" t="s">
        <v>339</v>
      </c>
      <c r="E22" s="11" t="s">
        <v>339</v>
      </c>
    </row>
    <row r="23" spans="1:5">
      <c r="A23" s="58" t="s">
        <v>340</v>
      </c>
      <c r="B23" s="30" t="s">
        <v>341</v>
      </c>
      <c r="C23" s="5">
        <v>7592.5</v>
      </c>
      <c r="D23" s="4" t="s">
        <v>188</v>
      </c>
      <c r="E23" s="4" t="s">
        <v>188</v>
      </c>
    </row>
    <row r="24" spans="1:5">
      <c r="A24" s="58" t="s">
        <v>342</v>
      </c>
      <c r="B24" s="30" t="s">
        <v>343</v>
      </c>
      <c r="C24" s="5">
        <v>3833.33</v>
      </c>
      <c r="D24" s="4" t="s">
        <v>344</v>
      </c>
      <c r="E24" s="4" t="s">
        <v>344</v>
      </c>
    </row>
    <row r="25" spans="1:5">
      <c r="A25" s="58" t="s">
        <v>345</v>
      </c>
      <c r="B25" s="30" t="s">
        <v>346</v>
      </c>
      <c r="C25" s="5">
        <v>5100</v>
      </c>
      <c r="D25" s="4" t="s">
        <v>347</v>
      </c>
      <c r="E25" s="4" t="s">
        <v>347</v>
      </c>
    </row>
    <row r="26" spans="1:5">
      <c r="A26" s="58" t="s">
        <v>348</v>
      </c>
      <c r="B26" s="30" t="s">
        <v>349</v>
      </c>
      <c r="C26" s="5">
        <v>5100</v>
      </c>
      <c r="D26" s="4" t="s">
        <v>350</v>
      </c>
      <c r="E26" s="4" t="s">
        <v>350</v>
      </c>
    </row>
    <row r="27" spans="1:5">
      <c r="A27" s="58" t="s">
        <v>351</v>
      </c>
      <c r="B27" s="30" t="s">
        <v>352</v>
      </c>
      <c r="C27" s="5">
        <v>5100</v>
      </c>
      <c r="D27" s="4" t="s">
        <v>188</v>
      </c>
      <c r="E27" s="4" t="s">
        <v>188</v>
      </c>
    </row>
    <row r="28" s="2" customFormat="1" spans="1:5">
      <c r="A28" s="59" t="s">
        <v>353</v>
      </c>
      <c r="B28" s="30" t="s">
        <v>354</v>
      </c>
      <c r="C28" s="6">
        <v>963.33</v>
      </c>
      <c r="D28" s="11" t="s">
        <v>355</v>
      </c>
      <c r="E28" s="11" t="s">
        <v>355</v>
      </c>
    </row>
    <row r="29" customFormat="1" spans="1:5">
      <c r="A29" s="58" t="s">
        <v>356</v>
      </c>
      <c r="B29" s="30" t="s">
        <v>357</v>
      </c>
      <c r="C29" s="5">
        <v>816.67</v>
      </c>
      <c r="D29" s="4" t="s">
        <v>358</v>
      </c>
      <c r="E29" s="4" t="s">
        <v>358</v>
      </c>
    </row>
    <row r="30" spans="1:5">
      <c r="A30" s="58" t="s">
        <v>359</v>
      </c>
      <c r="B30" s="30" t="s">
        <v>360</v>
      </c>
      <c r="C30" s="5">
        <v>3600</v>
      </c>
      <c r="D30" s="4" t="s">
        <v>240</v>
      </c>
      <c r="E30" s="4" t="s">
        <v>240</v>
      </c>
    </row>
    <row r="31" customFormat="1" spans="1:5">
      <c r="A31" s="58" t="s">
        <v>361</v>
      </c>
      <c r="B31" s="30" t="s">
        <v>362</v>
      </c>
      <c r="C31" s="5">
        <v>816.67</v>
      </c>
      <c r="D31" s="4" t="s">
        <v>363</v>
      </c>
      <c r="E31" s="4" t="s">
        <v>363</v>
      </c>
    </row>
    <row r="32" customFormat="1" spans="1:5">
      <c r="A32" s="58" t="s">
        <v>364</v>
      </c>
      <c r="B32" s="30" t="s">
        <v>365</v>
      </c>
      <c r="C32" s="5">
        <v>4833.33</v>
      </c>
      <c r="D32" s="4" t="s">
        <v>57</v>
      </c>
      <c r="E32" s="4" t="s">
        <v>57</v>
      </c>
    </row>
    <row r="33" spans="1:5">
      <c r="A33" s="58" t="s">
        <v>366</v>
      </c>
      <c r="B33" s="30" t="s">
        <v>367</v>
      </c>
      <c r="C33" s="5">
        <v>3600</v>
      </c>
      <c r="D33" s="4" t="s">
        <v>368</v>
      </c>
      <c r="E33" s="4" t="s">
        <v>368</v>
      </c>
    </row>
    <row r="34" spans="1:5">
      <c r="A34" s="58" t="str">
        <f>VLOOKUP(B34,[2]Sheet1!$B:$W,22,0)</f>
        <v>6212872012343722</v>
      </c>
      <c r="B34" s="5" t="s">
        <v>369</v>
      </c>
      <c r="C34" s="5">
        <v>3600</v>
      </c>
      <c r="D34" s="4" t="str">
        <f>VLOOKUP(B34,[2]Sheet1!$B:$X,23,0)</f>
        <v>新疆天山农村商业银行长山子支行</v>
      </c>
      <c r="E34" s="4" t="s">
        <v>370</v>
      </c>
    </row>
    <row r="35" spans="1:5">
      <c r="A35" s="58" t="str">
        <f>VLOOKUP(B35,[2]Sheet1!$B:$W,22,0)</f>
        <v>6212253002003740000</v>
      </c>
      <c r="B35" s="5" t="s">
        <v>371</v>
      </c>
      <c r="C35" s="5">
        <v>3550</v>
      </c>
      <c r="D35" s="4" t="str">
        <f>VLOOKUP(B35,[2]Sheet1!$B:$X,23,0)</f>
        <v>中国工商银行</v>
      </c>
      <c r="E35" s="4" t="s">
        <v>215</v>
      </c>
    </row>
    <row r="36" spans="1:5">
      <c r="A36" s="58" t="str">
        <f>VLOOKUP(B36,[2]Sheet1!$B:$W,22,0)</f>
        <v>6212253002003986028</v>
      </c>
      <c r="B36" s="5" t="s">
        <v>372</v>
      </c>
      <c r="C36" s="5">
        <v>2783.33</v>
      </c>
      <c r="D36" s="4" t="str">
        <f>VLOOKUP(B36,[2]Sheet1!$B:$X,23,0)</f>
        <v>中国招商银行</v>
      </c>
      <c r="E36" s="4" t="s">
        <v>373</v>
      </c>
    </row>
    <row r="37" spans="1:5">
      <c r="A37" s="58" t="str">
        <f>VLOOKUP(B37,[2]Sheet1!$B:$W,22,0)</f>
        <v>6228480898834650472</v>
      </c>
      <c r="B37" s="5" t="s">
        <v>374</v>
      </c>
      <c r="C37" s="5">
        <v>2783.33</v>
      </c>
      <c r="D37" s="4" t="str">
        <f>VLOOKUP(B37,[2]Sheet1!$B:$X,23,0)</f>
        <v>中国农业银行股份有限公司乌鲁木齐米东支行</v>
      </c>
      <c r="E37" s="4" t="s">
        <v>331</v>
      </c>
    </row>
    <row r="38" spans="1:5">
      <c r="A38" s="58" t="str">
        <f>VLOOKUP(B38,[2]Sheet1!$B:$W,22,0)</f>
        <v>6230520890061288876</v>
      </c>
      <c r="B38" s="5" t="s">
        <v>375</v>
      </c>
      <c r="C38" s="5">
        <v>1750</v>
      </c>
      <c r="D38" s="4" t="str">
        <f>VLOOKUP(B38,[2]Sheet1!$B:$X,23,0)</f>
        <v>中国农业银行股份有限公司乌鲁木齐东山支行</v>
      </c>
      <c r="E38" s="4" t="s">
        <v>209</v>
      </c>
    </row>
    <row r="39" spans="3:3">
      <c r="C39" s="16">
        <f>SUM(C2:C38)</f>
        <v>150222.99</v>
      </c>
    </row>
  </sheetData>
  <autoFilter xmlns:etc="http://www.wps.cn/officeDocument/2017/etCustomData" ref="A1:E39" etc:filterBottomFollowUsedRange="0">
    <extLst/>
  </autoFilter>
  <pageMargins left="0.75" right="0.75" top="1" bottom="1" header="0.5" footer="0.5"/>
  <pageSetup paperSize="9" scale="55" orientation="portrait"/>
  <headerFooter/>
  <ignoredErrors>
    <ignoredError sqref="A2:A33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workbookViewId="0">
      <selection activeCell="D24" sqref="D24"/>
    </sheetView>
  </sheetViews>
  <sheetFormatPr defaultColWidth="9" defaultRowHeight="16.5" outlineLevelCol="5"/>
  <cols>
    <col min="1" max="1" width="24.125" style="4" customWidth="1"/>
    <col min="2" max="2" width="23.875" style="5" customWidth="1"/>
    <col min="3" max="3" width="18" style="5" customWidth="1"/>
    <col min="4" max="5" width="44.125" style="4" customWidth="1"/>
    <col min="6" max="6" width="14.625" customWidth="1"/>
  </cols>
  <sheetData>
    <row r="1" s="1" customFormat="1" ht="31.5" customHeight="1" spans="1:5">
      <c r="A1" s="7" t="s">
        <v>0</v>
      </c>
      <c r="B1" s="8" t="s">
        <v>1</v>
      </c>
      <c r="C1" s="8" t="s">
        <v>2</v>
      </c>
      <c r="D1" s="10" t="s">
        <v>3</v>
      </c>
      <c r="E1" s="10" t="s">
        <v>4</v>
      </c>
    </row>
    <row r="2" s="3" customFormat="1" spans="1:6">
      <c r="A2" s="24" t="s">
        <v>376</v>
      </c>
      <c r="B2" s="31" t="s">
        <v>377</v>
      </c>
      <c r="C2" s="13">
        <v>4020.1</v>
      </c>
      <c r="D2" s="24" t="s">
        <v>378</v>
      </c>
      <c r="E2" s="32" t="s">
        <v>379</v>
      </c>
      <c r="F2" s="3" t="s">
        <v>8</v>
      </c>
    </row>
    <row r="3" spans="1:5">
      <c r="A3" s="58" t="s">
        <v>380</v>
      </c>
      <c r="B3" s="5" t="s">
        <v>381</v>
      </c>
      <c r="C3" s="5">
        <v>3844.1</v>
      </c>
      <c r="D3" s="4" t="s">
        <v>382</v>
      </c>
      <c r="E3" s="4" t="s">
        <v>382</v>
      </c>
    </row>
    <row r="4" spans="1:5">
      <c r="A4" s="58" t="s">
        <v>383</v>
      </c>
      <c r="B4" s="5" t="s">
        <v>384</v>
      </c>
      <c r="C4" s="5">
        <v>3701.1</v>
      </c>
      <c r="D4" s="4" t="s">
        <v>385</v>
      </c>
      <c r="E4" s="4" t="s">
        <v>385</v>
      </c>
    </row>
    <row r="5" spans="1:5">
      <c r="A5" s="58" t="s">
        <v>386</v>
      </c>
      <c r="B5" s="5" t="s">
        <v>387</v>
      </c>
      <c r="C5" s="5">
        <v>3935.1</v>
      </c>
      <c r="D5" s="4" t="s">
        <v>388</v>
      </c>
      <c r="E5" s="4" t="s">
        <v>388</v>
      </c>
    </row>
    <row r="6" spans="1:5">
      <c r="A6" s="58" t="s">
        <v>389</v>
      </c>
      <c r="B6" s="6" t="s">
        <v>390</v>
      </c>
      <c r="C6" s="5">
        <v>4085</v>
      </c>
      <c r="D6" s="4" t="s">
        <v>391</v>
      </c>
      <c r="E6" s="4" t="s">
        <v>391</v>
      </c>
    </row>
    <row r="7" spans="1:5">
      <c r="A7" s="59" t="s">
        <v>392</v>
      </c>
      <c r="B7" s="6" t="s">
        <v>393</v>
      </c>
      <c r="C7" s="6">
        <v>2400.1</v>
      </c>
      <c r="D7" s="11" t="s">
        <v>394</v>
      </c>
      <c r="E7" s="11" t="s">
        <v>394</v>
      </c>
    </row>
    <row r="8" spans="1:5">
      <c r="A8" s="58" t="s">
        <v>395</v>
      </c>
      <c r="B8" s="5" t="s">
        <v>396</v>
      </c>
      <c r="C8" s="5">
        <v>2500.1</v>
      </c>
      <c r="D8" s="4" t="s">
        <v>397</v>
      </c>
      <c r="E8" s="4" t="s">
        <v>397</v>
      </c>
    </row>
    <row r="9" spans="1:5">
      <c r="A9" s="58" t="s">
        <v>398</v>
      </c>
      <c r="B9" s="5" t="s">
        <v>399</v>
      </c>
      <c r="C9" s="5">
        <v>3050</v>
      </c>
      <c r="D9" s="4" t="s">
        <v>400</v>
      </c>
      <c r="E9" s="4" t="s">
        <v>400</v>
      </c>
    </row>
    <row r="10" spans="1:5">
      <c r="A10" s="58" t="s">
        <v>401</v>
      </c>
      <c r="B10" s="5" t="s">
        <v>402</v>
      </c>
      <c r="C10" s="5">
        <v>2558.33</v>
      </c>
      <c r="D10" s="4" t="s">
        <v>400</v>
      </c>
      <c r="E10" s="4" t="s">
        <v>400</v>
      </c>
    </row>
    <row r="11" spans="1:5">
      <c r="A11" s="58" t="s">
        <v>403</v>
      </c>
      <c r="B11" s="5" t="s">
        <v>404</v>
      </c>
      <c r="C11" s="5">
        <v>3300</v>
      </c>
      <c r="D11" s="4" t="s">
        <v>400</v>
      </c>
      <c r="E11" s="4" t="s">
        <v>400</v>
      </c>
    </row>
    <row r="12" spans="1:5">
      <c r="A12" s="58" t="s">
        <v>405</v>
      </c>
      <c r="B12" s="5" t="s">
        <v>406</v>
      </c>
      <c r="C12" s="5">
        <v>4150</v>
      </c>
      <c r="D12" s="4" t="s">
        <v>400</v>
      </c>
      <c r="E12" s="4" t="s">
        <v>400</v>
      </c>
    </row>
    <row r="13" spans="1:5">
      <c r="A13" s="58" t="s">
        <v>407</v>
      </c>
      <c r="B13" s="5" t="s">
        <v>408</v>
      </c>
      <c r="C13" s="5">
        <v>4100</v>
      </c>
      <c r="D13" s="4" t="s">
        <v>400</v>
      </c>
      <c r="E13" s="4" t="s">
        <v>400</v>
      </c>
    </row>
    <row r="14" spans="1:5">
      <c r="A14" s="58" t="s">
        <v>409</v>
      </c>
      <c r="B14" s="5" t="s">
        <v>410</v>
      </c>
      <c r="C14" s="5">
        <v>4100</v>
      </c>
      <c r="D14" s="4" t="s">
        <v>411</v>
      </c>
      <c r="E14" s="4" t="s">
        <v>411</v>
      </c>
    </row>
    <row r="15" spans="1:5">
      <c r="A15" s="58" t="s">
        <v>412</v>
      </c>
      <c r="B15" s="5" t="s">
        <v>413</v>
      </c>
      <c r="C15" s="5">
        <v>4026.67</v>
      </c>
      <c r="D15" s="4" t="s">
        <v>400</v>
      </c>
      <c r="E15" s="4" t="s">
        <v>400</v>
      </c>
    </row>
    <row r="16" spans="1:5">
      <c r="A16" s="58" t="s">
        <v>414</v>
      </c>
      <c r="B16" s="5" t="s">
        <v>415</v>
      </c>
      <c r="C16" s="5">
        <v>4026.67</v>
      </c>
      <c r="D16" s="4" t="s">
        <v>416</v>
      </c>
      <c r="E16" s="4" t="s">
        <v>416</v>
      </c>
    </row>
    <row r="17" spans="1:5">
      <c r="A17" s="58" t="s">
        <v>417</v>
      </c>
      <c r="B17" s="5" t="s">
        <v>418</v>
      </c>
      <c r="C17" s="5">
        <v>2660</v>
      </c>
      <c r="D17" s="4" t="s">
        <v>215</v>
      </c>
      <c r="E17" s="4" t="s">
        <v>419</v>
      </c>
    </row>
    <row r="18" spans="1:5">
      <c r="A18" s="58" t="s">
        <v>420</v>
      </c>
      <c r="B18" s="5" t="s">
        <v>421</v>
      </c>
      <c r="C18" s="5">
        <v>770</v>
      </c>
      <c r="D18" s="4" t="s">
        <v>215</v>
      </c>
      <c r="E18" s="4" t="s">
        <v>422</v>
      </c>
    </row>
    <row r="19" spans="3:3">
      <c r="C19" s="33">
        <f>SUM(C2:C18)</f>
        <v>57227.27</v>
      </c>
    </row>
    <row r="20" spans="3:3">
      <c r="C20" s="34"/>
    </row>
  </sheetData>
  <autoFilter xmlns:etc="http://www.wps.cn/officeDocument/2017/etCustomData" ref="A1:E19" etc:filterBottomFollowUsedRange="0">
    <extLst/>
  </autoFilter>
  <pageMargins left="0.75" right="0.75" top="1" bottom="1" header="0.5" footer="0.5"/>
  <pageSetup paperSize="9" scale="56" orientation="portrait"/>
  <headerFooter/>
  <ignoredErrors>
    <ignoredError sqref="A2:A18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D27" sqref="D27"/>
    </sheetView>
  </sheetViews>
  <sheetFormatPr defaultColWidth="9" defaultRowHeight="16.5" outlineLevelCol="5"/>
  <cols>
    <col min="1" max="1" width="24.125" style="4" customWidth="1"/>
    <col min="2" max="2" width="21.5" style="4" customWidth="1"/>
    <col min="3" max="3" width="16.5" style="5" customWidth="1"/>
    <col min="4" max="5" width="46.25" style="4" customWidth="1"/>
    <col min="6" max="6" width="16.5" customWidth="1"/>
  </cols>
  <sheetData>
    <row r="1" s="1" customFormat="1" ht="31.5" customHeight="1" spans="1:5">
      <c r="A1" s="7" t="s">
        <v>0</v>
      </c>
      <c r="B1" s="17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57" t="s">
        <v>423</v>
      </c>
      <c r="B2" s="28" t="s">
        <v>424</v>
      </c>
      <c r="C2" s="13">
        <v>3372.77</v>
      </c>
      <c r="D2" s="12" t="s">
        <v>425</v>
      </c>
      <c r="E2" s="12" t="s">
        <v>425</v>
      </c>
      <c r="F2" s="3" t="s">
        <v>8</v>
      </c>
    </row>
    <row r="3" spans="1:5">
      <c r="A3" s="58" t="s">
        <v>426</v>
      </c>
      <c r="B3" s="29" t="s">
        <v>427</v>
      </c>
      <c r="C3" s="6">
        <v>1550.1</v>
      </c>
      <c r="D3" s="4" t="s">
        <v>428</v>
      </c>
      <c r="E3" s="4" t="s">
        <v>428</v>
      </c>
    </row>
    <row r="4" spans="1:5">
      <c r="A4" s="58" t="s">
        <v>429</v>
      </c>
      <c r="B4" s="29" t="s">
        <v>430</v>
      </c>
      <c r="C4" s="6">
        <v>4100.1</v>
      </c>
      <c r="D4" s="4" t="s">
        <v>431</v>
      </c>
      <c r="E4" s="4" t="s">
        <v>431</v>
      </c>
    </row>
    <row r="5" spans="1:5">
      <c r="A5" s="58" t="s">
        <v>432</v>
      </c>
      <c r="B5" s="29" t="s">
        <v>433</v>
      </c>
      <c r="C5" s="6">
        <v>3300.1</v>
      </c>
      <c r="D5" s="4" t="s">
        <v>434</v>
      </c>
      <c r="E5" s="4" t="s">
        <v>434</v>
      </c>
    </row>
    <row r="6" spans="1:5">
      <c r="A6" s="58" t="s">
        <v>435</v>
      </c>
      <c r="B6" s="29" t="s">
        <v>436</v>
      </c>
      <c r="C6" s="6">
        <v>3300.1</v>
      </c>
      <c r="D6" s="4" t="s">
        <v>437</v>
      </c>
      <c r="E6" s="4" t="s">
        <v>437</v>
      </c>
    </row>
    <row r="7" spans="1:5">
      <c r="A7" s="58" t="s">
        <v>438</v>
      </c>
      <c r="B7" s="29" t="s">
        <v>439</v>
      </c>
      <c r="C7" s="6">
        <v>3300.1</v>
      </c>
      <c r="D7" s="4" t="s">
        <v>440</v>
      </c>
      <c r="E7" s="4" t="s">
        <v>440</v>
      </c>
    </row>
    <row r="8" spans="1:5">
      <c r="A8" s="58" t="s">
        <v>441</v>
      </c>
      <c r="B8" s="29" t="s">
        <v>442</v>
      </c>
      <c r="C8" s="6">
        <v>4100</v>
      </c>
      <c r="D8" s="4" t="s">
        <v>443</v>
      </c>
      <c r="E8" s="4" t="s">
        <v>443</v>
      </c>
    </row>
    <row r="9" spans="1:5">
      <c r="A9" s="58" t="s">
        <v>444</v>
      </c>
      <c r="B9" s="29" t="s">
        <v>445</v>
      </c>
      <c r="C9" s="6">
        <v>2600.1</v>
      </c>
      <c r="D9" s="4" t="s">
        <v>446</v>
      </c>
      <c r="E9" s="4" t="s">
        <v>446</v>
      </c>
    </row>
    <row r="10" spans="1:5">
      <c r="A10" s="58" t="s">
        <v>447</v>
      </c>
      <c r="B10" s="29" t="s">
        <v>448</v>
      </c>
      <c r="C10" s="6">
        <v>2600.1</v>
      </c>
      <c r="D10" s="4" t="s">
        <v>449</v>
      </c>
      <c r="E10" s="4" t="s">
        <v>449</v>
      </c>
    </row>
    <row r="11" spans="1:5">
      <c r="A11" s="58" t="s">
        <v>450</v>
      </c>
      <c r="B11" s="29" t="s">
        <v>451</v>
      </c>
      <c r="C11" s="6">
        <v>4600</v>
      </c>
      <c r="D11" s="4" t="s">
        <v>452</v>
      </c>
      <c r="E11" s="4" t="s">
        <v>452</v>
      </c>
    </row>
    <row r="12" spans="1:5">
      <c r="A12" s="58" t="s">
        <v>453</v>
      </c>
      <c r="B12" s="29" t="s">
        <v>454</v>
      </c>
      <c r="C12" s="6">
        <v>4600</v>
      </c>
      <c r="D12" s="4" t="s">
        <v>455</v>
      </c>
      <c r="E12" s="4" t="s">
        <v>455</v>
      </c>
    </row>
    <row r="13" spans="1:5">
      <c r="A13" s="58" t="s">
        <v>456</v>
      </c>
      <c r="B13" s="29" t="s">
        <v>457</v>
      </c>
      <c r="C13" s="6">
        <v>3200</v>
      </c>
      <c r="D13" s="4" t="s">
        <v>458</v>
      </c>
      <c r="E13" s="4" t="s">
        <v>458</v>
      </c>
    </row>
    <row r="14" spans="1:5">
      <c r="A14" s="58" t="s">
        <v>459</v>
      </c>
      <c r="B14" s="29" t="s">
        <v>460</v>
      </c>
      <c r="C14" s="6">
        <v>3000</v>
      </c>
      <c r="D14" s="4" t="s">
        <v>461</v>
      </c>
      <c r="E14" s="4" t="s">
        <v>461</v>
      </c>
    </row>
    <row r="15" spans="1:5">
      <c r="A15" s="58" t="s">
        <v>462</v>
      </c>
      <c r="B15" s="29" t="s">
        <v>463</v>
      </c>
      <c r="C15" s="6">
        <v>3000</v>
      </c>
      <c r="D15" s="4" t="s">
        <v>464</v>
      </c>
      <c r="E15" s="4" t="s">
        <v>464</v>
      </c>
    </row>
    <row r="16" spans="1:5">
      <c r="A16" s="58" t="s">
        <v>465</v>
      </c>
      <c r="B16" s="29" t="s">
        <v>466</v>
      </c>
      <c r="C16" s="6">
        <v>3000</v>
      </c>
      <c r="D16" s="4" t="s">
        <v>467</v>
      </c>
      <c r="E16" s="4" t="s">
        <v>467</v>
      </c>
    </row>
    <row r="17" spans="1:5">
      <c r="A17" s="58" t="s">
        <v>468</v>
      </c>
      <c r="B17" s="29" t="s">
        <v>469</v>
      </c>
      <c r="C17" s="6">
        <v>2500</v>
      </c>
      <c r="D17" s="4" t="s">
        <v>446</v>
      </c>
      <c r="E17" s="4" t="s">
        <v>446</v>
      </c>
    </row>
    <row r="18" spans="1:5">
      <c r="A18" s="58" t="s">
        <v>470</v>
      </c>
      <c r="B18" s="29" t="s">
        <v>471</v>
      </c>
      <c r="C18" s="6">
        <v>3000</v>
      </c>
      <c r="D18" s="4" t="s">
        <v>472</v>
      </c>
      <c r="E18" s="4" t="s">
        <v>472</v>
      </c>
    </row>
    <row r="19" spans="1:5">
      <c r="A19" s="58" t="s">
        <v>473</v>
      </c>
      <c r="B19" s="29" t="s">
        <v>474</v>
      </c>
      <c r="C19" s="6">
        <v>3200</v>
      </c>
      <c r="D19" s="4" t="s">
        <v>264</v>
      </c>
      <c r="E19" s="4" t="s">
        <v>264</v>
      </c>
    </row>
    <row r="20" s="2" customFormat="1" spans="1:5">
      <c r="A20" s="59" t="s">
        <v>475</v>
      </c>
      <c r="B20" s="29" t="s">
        <v>476</v>
      </c>
      <c r="C20" s="6">
        <v>3600</v>
      </c>
      <c r="D20" s="11" t="s">
        <v>477</v>
      </c>
      <c r="E20" s="11" t="s">
        <v>477</v>
      </c>
    </row>
    <row r="21" s="2" customFormat="1" spans="1:5">
      <c r="A21" s="59" t="s">
        <v>478</v>
      </c>
      <c r="B21" s="30" t="s">
        <v>479</v>
      </c>
      <c r="C21" s="6">
        <v>4500</v>
      </c>
      <c r="D21" s="11" t="s">
        <v>56</v>
      </c>
      <c r="E21" s="11" t="s">
        <v>480</v>
      </c>
    </row>
    <row r="22" spans="1:5">
      <c r="A22" s="58" t="s">
        <v>481</v>
      </c>
      <c r="B22" s="30" t="s">
        <v>482</v>
      </c>
      <c r="C22" s="6">
        <v>4600</v>
      </c>
      <c r="D22" s="4" t="s">
        <v>483</v>
      </c>
      <c r="E22" s="4" t="s">
        <v>483</v>
      </c>
    </row>
    <row r="23" spans="3:3">
      <c r="C23" s="16">
        <f>SUM(C2:C22)</f>
        <v>71023.47</v>
      </c>
    </row>
  </sheetData>
  <autoFilter xmlns:etc="http://www.wps.cn/officeDocument/2017/etCustomData" ref="A1:E23" etc:filterBottomFollowUsedRange="0">
    <extLst/>
  </autoFilter>
  <conditionalFormatting sqref="B3">
    <cfRule type="duplicateValues" dxfId="0" priority="37"/>
  </conditionalFormatting>
  <conditionalFormatting sqref="B8">
    <cfRule type="duplicateValues" dxfId="0" priority="27"/>
  </conditionalFormatting>
  <conditionalFormatting sqref="B11">
    <cfRule type="duplicateValues" dxfId="0" priority="28"/>
  </conditionalFormatting>
  <conditionalFormatting sqref="B12">
    <cfRule type="duplicateValues" dxfId="0" priority="36"/>
  </conditionalFormatting>
  <conditionalFormatting sqref="B13">
    <cfRule type="duplicateValues" dxfId="0" priority="32"/>
  </conditionalFormatting>
  <conditionalFormatting sqref="B20">
    <cfRule type="duplicateValues" dxfId="0" priority="35"/>
  </conditionalFormatting>
  <conditionalFormatting sqref="B21">
    <cfRule type="duplicateValues" dxfId="0" priority="34"/>
  </conditionalFormatting>
  <conditionalFormatting sqref="B22">
    <cfRule type="duplicateValues" dxfId="0" priority="29"/>
  </conditionalFormatting>
  <conditionalFormatting sqref="B14:B15">
    <cfRule type="duplicateValues" dxfId="0" priority="31"/>
  </conditionalFormatting>
  <conditionalFormatting sqref="B16:B17">
    <cfRule type="duplicateValues" dxfId="0" priority="33"/>
  </conditionalFormatting>
  <conditionalFormatting sqref="B18:B19">
    <cfRule type="duplicateValues" dxfId="0" priority="30"/>
  </conditionalFormatting>
  <conditionalFormatting sqref="B4:B7 B9:B10">
    <cfRule type="duplicateValues" dxfId="0" priority="38"/>
  </conditionalFormatting>
  <pageMargins left="0.75" right="0.75" top="1" bottom="1" header="0.5" footer="0.5"/>
  <pageSetup paperSize="9" scale="57" orientation="portrait"/>
  <headerFooter/>
  <ignoredErrors>
    <ignoredError sqref="A2:A22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D25" sqref="D25"/>
    </sheetView>
  </sheetViews>
  <sheetFormatPr defaultColWidth="9" defaultRowHeight="16.5" outlineLevelCol="5"/>
  <cols>
    <col min="1" max="1" width="24.125" style="4" customWidth="1"/>
    <col min="2" max="2" width="24.75" style="4" customWidth="1"/>
    <col min="3" max="3" width="16.25" style="5" customWidth="1"/>
    <col min="4" max="5" width="48.375" style="4" customWidth="1"/>
    <col min="6" max="6" width="15.625" customWidth="1"/>
  </cols>
  <sheetData>
    <row r="1" customFormat="1" ht="31.5" customHeight="1" spans="1:5">
      <c r="A1" s="7" t="s">
        <v>0</v>
      </c>
      <c r="B1" s="17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56" t="s">
        <v>484</v>
      </c>
      <c r="B2" s="13" t="s">
        <v>485</v>
      </c>
      <c r="C2" s="13">
        <v>5726.1</v>
      </c>
      <c r="D2" s="12" t="s">
        <v>486</v>
      </c>
      <c r="E2" s="12" t="s">
        <v>486</v>
      </c>
      <c r="F2" s="3" t="s">
        <v>8</v>
      </c>
    </row>
    <row r="3" s="3" customFormat="1" spans="1:6">
      <c r="A3" s="56" t="s">
        <v>487</v>
      </c>
      <c r="B3" s="13" t="s">
        <v>488</v>
      </c>
      <c r="C3" s="13">
        <v>5356.1</v>
      </c>
      <c r="D3" s="12" t="s">
        <v>32</v>
      </c>
      <c r="E3" s="12" t="s">
        <v>32</v>
      </c>
      <c r="F3" s="3" t="s">
        <v>8</v>
      </c>
    </row>
    <row r="4" s="3" customFormat="1" spans="1:6">
      <c r="A4" s="57" t="s">
        <v>489</v>
      </c>
      <c r="B4" s="13" t="s">
        <v>490</v>
      </c>
      <c r="C4" s="13">
        <v>5136.1</v>
      </c>
      <c r="D4" s="12" t="s">
        <v>491</v>
      </c>
      <c r="E4" s="12" t="s">
        <v>491</v>
      </c>
      <c r="F4" s="3" t="s">
        <v>8</v>
      </c>
    </row>
    <row r="5" spans="1:5">
      <c r="A5" s="62" t="s">
        <v>492</v>
      </c>
      <c r="B5" s="5" t="s">
        <v>493</v>
      </c>
      <c r="C5" s="5">
        <v>3750.1</v>
      </c>
      <c r="D5" s="4" t="s">
        <v>494</v>
      </c>
      <c r="E5" s="4" t="s">
        <v>494</v>
      </c>
    </row>
    <row r="6" spans="1:5">
      <c r="A6" s="62" t="s">
        <v>495</v>
      </c>
      <c r="B6" s="5" t="s">
        <v>496</v>
      </c>
      <c r="C6" s="5">
        <v>4100</v>
      </c>
      <c r="D6" s="4" t="s">
        <v>497</v>
      </c>
      <c r="E6" s="4" t="s">
        <v>497</v>
      </c>
    </row>
    <row r="7" spans="1:5">
      <c r="A7" s="62" t="s">
        <v>498</v>
      </c>
      <c r="B7" s="5" t="s">
        <v>499</v>
      </c>
      <c r="C7" s="5">
        <v>4100</v>
      </c>
      <c r="D7" s="4" t="s">
        <v>500</v>
      </c>
      <c r="E7" s="4" t="s">
        <v>500</v>
      </c>
    </row>
    <row r="8" s="2" customFormat="1" spans="1:5">
      <c r="A8" s="63" t="s">
        <v>501</v>
      </c>
      <c r="B8" s="6" t="s">
        <v>502</v>
      </c>
      <c r="C8" s="5">
        <v>4100</v>
      </c>
      <c r="D8" s="11" t="s">
        <v>32</v>
      </c>
      <c r="E8" s="27" t="s">
        <v>503</v>
      </c>
    </row>
    <row r="9" spans="1:5">
      <c r="A9" s="62" t="s">
        <v>504</v>
      </c>
      <c r="B9" s="5" t="s">
        <v>505</v>
      </c>
      <c r="C9" s="5">
        <v>4100</v>
      </c>
      <c r="D9" s="4" t="s">
        <v>160</v>
      </c>
      <c r="E9" s="4" t="s">
        <v>160</v>
      </c>
    </row>
    <row r="10" s="2" customFormat="1" spans="1:5">
      <c r="A10" s="63" t="s">
        <v>506</v>
      </c>
      <c r="B10" s="6" t="s">
        <v>507</v>
      </c>
      <c r="C10" s="5">
        <v>3400</v>
      </c>
      <c r="D10" s="11" t="s">
        <v>508</v>
      </c>
      <c r="E10" s="11" t="s">
        <v>509</v>
      </c>
    </row>
    <row r="11" spans="3:3">
      <c r="C11" s="16">
        <f>SUM(C2:C10)</f>
        <v>39768.4</v>
      </c>
    </row>
  </sheetData>
  <autoFilter xmlns:etc="http://www.wps.cn/officeDocument/2017/etCustomData" ref="A1:E42" etc:filterBottomFollowUsedRange="0">
    <extLst/>
  </autoFilter>
  <pageMargins left="0.75" right="0.75" top="1" bottom="1" header="0.5" footer="0.5"/>
  <pageSetup paperSize="9" scale="50" orientation="portrait"/>
  <headerFooter/>
  <ignoredErrors>
    <ignoredError sqref="A2:A10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workbookViewId="0">
      <selection activeCell="D18" sqref="D18"/>
    </sheetView>
  </sheetViews>
  <sheetFormatPr defaultColWidth="9" defaultRowHeight="16.5" outlineLevelCol="6"/>
  <cols>
    <col min="1" max="1" width="27.25" style="4" customWidth="1"/>
    <col min="2" max="2" width="21.875" style="5" customWidth="1"/>
    <col min="3" max="3" width="19.25" style="5" customWidth="1"/>
    <col min="4" max="5" width="49.75" style="4" customWidth="1"/>
    <col min="6" max="6" width="20.375" customWidth="1"/>
    <col min="7" max="7" width="19" customWidth="1"/>
  </cols>
  <sheetData>
    <row r="1" customFormat="1" ht="31.5" customHeight="1" spans="1:5">
      <c r="A1" s="7" t="s">
        <v>0</v>
      </c>
      <c r="B1" s="8" t="s">
        <v>1</v>
      </c>
      <c r="C1" s="15" t="s">
        <v>2</v>
      </c>
      <c r="D1" s="10" t="s">
        <v>3</v>
      </c>
      <c r="E1" s="10" t="s">
        <v>4</v>
      </c>
    </row>
    <row r="2" ht="14.25" customHeight="1" spans="1:6">
      <c r="A2" s="57" t="s">
        <v>510</v>
      </c>
      <c r="B2" s="13" t="s">
        <v>511</v>
      </c>
      <c r="C2" s="13">
        <v>3992.1</v>
      </c>
      <c r="D2" s="12" t="s">
        <v>512</v>
      </c>
      <c r="E2" s="12" t="s">
        <v>512</v>
      </c>
      <c r="F2" s="3" t="s">
        <v>8</v>
      </c>
    </row>
    <row r="3" ht="14.25" customHeight="1" spans="1:5">
      <c r="A3" s="58" t="s">
        <v>513</v>
      </c>
      <c r="B3" s="5" t="s">
        <v>514</v>
      </c>
      <c r="C3" s="5">
        <v>3600</v>
      </c>
      <c r="D3" s="4" t="s">
        <v>515</v>
      </c>
      <c r="E3" s="4" t="s">
        <v>515</v>
      </c>
    </row>
    <row r="4" ht="14.25" customHeight="1" spans="1:5">
      <c r="A4" s="58" t="s">
        <v>516</v>
      </c>
      <c r="B4" s="5" t="s">
        <v>517</v>
      </c>
      <c r="C4" s="5">
        <v>4750</v>
      </c>
      <c r="D4" s="4" t="s">
        <v>518</v>
      </c>
      <c r="E4" s="4" t="s">
        <v>518</v>
      </c>
    </row>
    <row r="5" ht="14.25" customHeight="1" spans="1:5">
      <c r="A5" s="58" t="s">
        <v>519</v>
      </c>
      <c r="B5" s="5" t="s">
        <v>520</v>
      </c>
      <c r="C5" s="5">
        <v>3000</v>
      </c>
      <c r="D5" s="4" t="s">
        <v>521</v>
      </c>
      <c r="E5" s="4" t="s">
        <v>521</v>
      </c>
    </row>
    <row r="6" ht="14.25" customHeight="1" spans="1:5">
      <c r="A6" s="58" t="s">
        <v>522</v>
      </c>
      <c r="B6" s="5" t="s">
        <v>523</v>
      </c>
      <c r="C6" s="5">
        <v>3100</v>
      </c>
      <c r="D6" s="4" t="s">
        <v>524</v>
      </c>
      <c r="E6" s="4" t="s">
        <v>524</v>
      </c>
    </row>
    <row r="7" ht="14.25" customHeight="1" spans="1:5">
      <c r="A7" s="58" t="s">
        <v>525</v>
      </c>
      <c r="B7" s="5" t="s">
        <v>526</v>
      </c>
      <c r="C7" s="5">
        <v>3100</v>
      </c>
      <c r="D7" s="4" t="s">
        <v>527</v>
      </c>
      <c r="E7" s="4" t="s">
        <v>527</v>
      </c>
    </row>
    <row r="8" ht="14.25" customHeight="1" spans="1:5">
      <c r="A8" s="58" t="s">
        <v>528</v>
      </c>
      <c r="B8" s="5" t="s">
        <v>529</v>
      </c>
      <c r="C8" s="5">
        <v>3100</v>
      </c>
      <c r="D8" s="4" t="s">
        <v>530</v>
      </c>
      <c r="E8" s="4" t="s">
        <v>530</v>
      </c>
    </row>
    <row r="9" ht="14.25" customHeight="1" spans="1:5">
      <c r="A9" s="58" t="s">
        <v>531</v>
      </c>
      <c r="B9" s="5" t="s">
        <v>532</v>
      </c>
      <c r="C9" s="5">
        <v>3100</v>
      </c>
      <c r="D9" s="4" t="s">
        <v>533</v>
      </c>
      <c r="E9" s="4" t="s">
        <v>533</v>
      </c>
    </row>
    <row r="10" ht="14.25" customHeight="1" spans="1:5">
      <c r="A10" s="58" t="s">
        <v>534</v>
      </c>
      <c r="B10" s="5" t="s">
        <v>535</v>
      </c>
      <c r="C10" s="5">
        <v>4700</v>
      </c>
      <c r="D10" s="4" t="s">
        <v>536</v>
      </c>
      <c r="E10" s="4" t="s">
        <v>536</v>
      </c>
    </row>
    <row r="11" customFormat="1" ht="14.25" customHeight="1" spans="1:5">
      <c r="A11" s="58" t="s">
        <v>537</v>
      </c>
      <c r="B11" s="5" t="s">
        <v>538</v>
      </c>
      <c r="C11" s="5">
        <v>3100</v>
      </c>
      <c r="D11" s="4" t="s">
        <v>378</v>
      </c>
      <c r="E11" s="4" t="s">
        <v>539</v>
      </c>
    </row>
    <row r="12" customFormat="1" ht="14.25" customHeight="1" spans="1:5">
      <c r="A12" s="4" t="str">
        <f>VLOOKUP(B12,[3]师专物业!$B:$W,22,0)</f>
        <v>621226300200700950</v>
      </c>
      <c r="B12" s="5" t="s">
        <v>540</v>
      </c>
      <c r="C12" s="5">
        <v>700</v>
      </c>
      <c r="D12" s="4" t="str">
        <f>VLOOKUP(B12,[3]师专物业!$B:$X,23,0)</f>
        <v>中国工商银行乌鲁木齐西虹东路支行</v>
      </c>
      <c r="E12" s="4" t="s">
        <v>541</v>
      </c>
    </row>
    <row r="13" spans="3:3">
      <c r="C13" s="16">
        <f>SUM(C2:C12)</f>
        <v>36242.1</v>
      </c>
    </row>
    <row r="15" ht="14.25" customHeight="1" spans="3:3">
      <c r="C15" s="16"/>
    </row>
    <row r="16" ht="14.25" customHeight="1"/>
    <row r="17" ht="14.25" customHeight="1"/>
    <row r="18" s="18" customFormat="1" ht="24" customHeight="1" spans="1:7">
      <c r="A18" s="64" t="s">
        <v>542</v>
      </c>
      <c r="B18" s="20" t="s">
        <v>543</v>
      </c>
      <c r="C18" s="20">
        <v>533.33</v>
      </c>
      <c r="D18" s="19" t="s">
        <v>446</v>
      </c>
      <c r="E18" s="19" t="s">
        <v>446</v>
      </c>
      <c r="F18" s="21" t="s">
        <v>544</v>
      </c>
      <c r="G18" s="22" t="s">
        <v>545</v>
      </c>
    </row>
    <row r="19" s="18" customFormat="1" ht="19" customHeight="1" spans="1:7">
      <c r="A19" s="19" t="str">
        <f>VLOOKUP(B19,[4]师专物业!$B:$W,22,0)</f>
        <v>6213328300005379500</v>
      </c>
      <c r="B19" s="20" t="s">
        <v>546</v>
      </c>
      <c r="C19" s="20">
        <v>533.33</v>
      </c>
      <c r="D19" s="19" t="str">
        <f>VLOOKUP(B19,[4]师专物业!$B:$X,23,0)</f>
        <v>中国银行拜城县支行</v>
      </c>
      <c r="E19" s="19" t="s">
        <v>547</v>
      </c>
      <c r="F19" s="23"/>
      <c r="G19" s="22" t="s">
        <v>545</v>
      </c>
    </row>
  </sheetData>
  <autoFilter xmlns:etc="http://www.wps.cn/officeDocument/2017/etCustomData" ref="A1:E14" etc:filterBottomFollowUsedRange="0">
    <extLst/>
  </autoFilter>
  <pageMargins left="0.75" right="0.75" top="1" bottom="1" header="0.5" footer="0.5"/>
  <pageSetup paperSize="9" scale="53" orientation="portrait"/>
  <headerFooter/>
  <ignoredErrors>
    <ignoredError sqref="A2:A12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selection activeCell="G14" sqref="G14"/>
    </sheetView>
  </sheetViews>
  <sheetFormatPr defaultColWidth="9" defaultRowHeight="16.5" outlineLevelCol="4"/>
  <cols>
    <col min="1" max="1" width="27.875" style="4" customWidth="1"/>
    <col min="2" max="2" width="14.25" style="4" customWidth="1"/>
    <col min="3" max="3" width="16.375" style="5" customWidth="1"/>
    <col min="4" max="4" width="46.25" style="4" customWidth="1"/>
    <col min="5" max="5" width="43.375" style="4" customWidth="1"/>
  </cols>
  <sheetData>
    <row r="1" s="1" customFormat="1" ht="31.5" customHeight="1" spans="1:5">
      <c r="A1" s="7" t="s">
        <v>0</v>
      </c>
      <c r="B1" s="17" t="s">
        <v>1</v>
      </c>
      <c r="C1" s="15" t="s">
        <v>2</v>
      </c>
      <c r="D1" s="10" t="s">
        <v>3</v>
      </c>
      <c r="E1" s="10" t="s">
        <v>4</v>
      </c>
    </row>
    <row r="2" spans="1:5">
      <c r="A2" s="58" t="s">
        <v>548</v>
      </c>
      <c r="B2" s="5" t="s">
        <v>549</v>
      </c>
      <c r="C2" s="5">
        <v>3350.1</v>
      </c>
      <c r="D2" s="4" t="s">
        <v>550</v>
      </c>
      <c r="E2" s="4" t="s">
        <v>550</v>
      </c>
    </row>
    <row r="3" spans="1:5">
      <c r="A3" s="59" t="s">
        <v>551</v>
      </c>
      <c r="B3" s="6" t="s">
        <v>552</v>
      </c>
      <c r="C3" s="6">
        <v>430</v>
      </c>
      <c r="D3" s="11" t="s">
        <v>553</v>
      </c>
      <c r="E3" s="11" t="s">
        <v>553</v>
      </c>
    </row>
    <row r="4" spans="1:5">
      <c r="A4" s="58" t="s">
        <v>554</v>
      </c>
      <c r="B4" s="5" t="s">
        <v>555</v>
      </c>
      <c r="C4" s="5">
        <v>3065.1</v>
      </c>
      <c r="D4" s="4" t="s">
        <v>556</v>
      </c>
      <c r="E4" s="4" t="s">
        <v>556</v>
      </c>
    </row>
    <row r="5" spans="1:5">
      <c r="A5" s="58" t="s">
        <v>557</v>
      </c>
      <c r="B5" s="5" t="s">
        <v>558</v>
      </c>
      <c r="C5" s="5">
        <v>1290</v>
      </c>
      <c r="D5" s="4" t="s">
        <v>559</v>
      </c>
      <c r="E5" s="4" t="s">
        <v>559</v>
      </c>
    </row>
    <row r="6" spans="1:5">
      <c r="A6" s="58" t="s">
        <v>560</v>
      </c>
      <c r="B6" s="5" t="s">
        <v>561</v>
      </c>
      <c r="C6" s="5">
        <v>3850.1</v>
      </c>
      <c r="D6" s="4" t="s">
        <v>562</v>
      </c>
      <c r="E6" s="4" t="s">
        <v>562</v>
      </c>
    </row>
    <row r="7" spans="1:5">
      <c r="A7" s="58" t="s">
        <v>563</v>
      </c>
      <c r="B7" s="5" t="s">
        <v>564</v>
      </c>
      <c r="C7" s="5">
        <v>860</v>
      </c>
      <c r="D7" s="4" t="s">
        <v>565</v>
      </c>
      <c r="E7" s="4" t="s">
        <v>565</v>
      </c>
    </row>
    <row r="8" s="2" customFormat="1" spans="1:5">
      <c r="A8" s="59" t="s">
        <v>566</v>
      </c>
      <c r="B8" s="6" t="s">
        <v>567</v>
      </c>
      <c r="C8" s="5">
        <v>3850.1</v>
      </c>
      <c r="D8" s="11" t="s">
        <v>568</v>
      </c>
      <c r="E8" s="11" t="s">
        <v>568</v>
      </c>
    </row>
    <row r="9" spans="1:5">
      <c r="A9" s="58" t="s">
        <v>569</v>
      </c>
      <c r="B9" s="5" t="s">
        <v>570</v>
      </c>
      <c r="C9" s="5">
        <v>3850.1</v>
      </c>
      <c r="D9" s="4" t="s">
        <v>565</v>
      </c>
      <c r="E9" s="4" t="s">
        <v>565</v>
      </c>
    </row>
    <row r="10" spans="1:5">
      <c r="A10" s="58" t="s">
        <v>571</v>
      </c>
      <c r="B10" s="5" t="s">
        <v>572</v>
      </c>
      <c r="C10" s="5">
        <v>2065.1</v>
      </c>
      <c r="D10" s="4" t="s">
        <v>562</v>
      </c>
      <c r="E10" s="4" t="s">
        <v>562</v>
      </c>
    </row>
    <row r="11" spans="1:5">
      <c r="A11" s="58" t="s">
        <v>573</v>
      </c>
      <c r="B11" s="5" t="s">
        <v>574</v>
      </c>
      <c r="C11" s="5">
        <v>2400.1</v>
      </c>
      <c r="D11" s="4" t="s">
        <v>575</v>
      </c>
      <c r="E11" s="4" t="s">
        <v>575</v>
      </c>
    </row>
    <row r="12" spans="1:5">
      <c r="A12" s="58" t="s">
        <v>576</v>
      </c>
      <c r="B12" s="5" t="s">
        <v>577</v>
      </c>
      <c r="C12" s="5">
        <v>4220.1</v>
      </c>
      <c r="D12" s="4" t="s">
        <v>562</v>
      </c>
      <c r="E12" s="4" t="s">
        <v>562</v>
      </c>
    </row>
    <row r="13" spans="1:5">
      <c r="A13" s="58" t="s">
        <v>578</v>
      </c>
      <c r="B13" s="5" t="s">
        <v>579</v>
      </c>
      <c r="C13" s="5">
        <v>4100.1</v>
      </c>
      <c r="D13" s="4" t="s">
        <v>580</v>
      </c>
      <c r="E13" s="4" t="s">
        <v>580</v>
      </c>
    </row>
    <row r="14" spans="1:5">
      <c r="A14" s="58" t="s">
        <v>581</v>
      </c>
      <c r="B14" s="5" t="s">
        <v>582</v>
      </c>
      <c r="C14" s="5">
        <v>1866.67</v>
      </c>
      <c r="D14" s="4" t="s">
        <v>583</v>
      </c>
      <c r="E14" s="4" t="s">
        <v>583</v>
      </c>
    </row>
    <row r="15" spans="1:5">
      <c r="A15" s="58" t="s">
        <v>584</v>
      </c>
      <c r="B15" s="5" t="s">
        <v>585</v>
      </c>
      <c r="C15" s="5">
        <v>1283.33</v>
      </c>
      <c r="D15" s="4" t="s">
        <v>562</v>
      </c>
      <c r="E15" s="4" t="s">
        <v>562</v>
      </c>
    </row>
    <row r="16" spans="1:5">
      <c r="A16" s="58" t="s">
        <v>586</v>
      </c>
      <c r="B16" s="5" t="s">
        <v>587</v>
      </c>
      <c r="C16" s="5">
        <v>3600</v>
      </c>
      <c r="D16" s="4" t="s">
        <v>588</v>
      </c>
      <c r="E16" s="4" t="s">
        <v>588</v>
      </c>
    </row>
    <row r="17" spans="1:5">
      <c r="A17" s="58" t="s">
        <v>589</v>
      </c>
      <c r="B17" s="5" t="s">
        <v>590</v>
      </c>
      <c r="C17" s="5">
        <v>350</v>
      </c>
      <c r="D17" s="4" t="s">
        <v>591</v>
      </c>
      <c r="E17" s="4" t="s">
        <v>591</v>
      </c>
    </row>
    <row r="18" spans="1:5">
      <c r="A18" s="58" t="s">
        <v>592</v>
      </c>
      <c r="B18" s="5" t="s">
        <v>593</v>
      </c>
      <c r="C18" s="5">
        <v>2333.33</v>
      </c>
      <c r="D18" s="4" t="s">
        <v>583</v>
      </c>
      <c r="E18" s="4" t="s">
        <v>583</v>
      </c>
    </row>
    <row r="19" spans="1:5">
      <c r="A19" s="58" t="s">
        <v>594</v>
      </c>
      <c r="B19" s="5" t="s">
        <v>595</v>
      </c>
      <c r="C19" s="5">
        <v>3600</v>
      </c>
      <c r="D19" s="4" t="s">
        <v>596</v>
      </c>
      <c r="E19" s="4" t="s">
        <v>596</v>
      </c>
    </row>
    <row r="20" spans="1:5">
      <c r="A20" s="58" t="s">
        <v>597</v>
      </c>
      <c r="B20" s="5" t="s">
        <v>598</v>
      </c>
      <c r="C20" s="5">
        <v>4400</v>
      </c>
      <c r="D20" s="4" t="s">
        <v>599</v>
      </c>
      <c r="E20" s="4" t="s">
        <v>599</v>
      </c>
    </row>
    <row r="21" spans="1:5">
      <c r="A21" s="58" t="s">
        <v>600</v>
      </c>
      <c r="B21" s="5" t="s">
        <v>601</v>
      </c>
      <c r="C21" s="5">
        <v>2810</v>
      </c>
      <c r="D21" s="4" t="s">
        <v>553</v>
      </c>
      <c r="E21" s="4" t="s">
        <v>553</v>
      </c>
    </row>
    <row r="22" spans="1:5">
      <c r="A22" s="58" t="s">
        <v>602</v>
      </c>
      <c r="B22" s="5" t="s">
        <v>603</v>
      </c>
      <c r="C22" s="5">
        <v>2900</v>
      </c>
      <c r="D22" s="4" t="s">
        <v>575</v>
      </c>
      <c r="E22" s="4" t="s">
        <v>575</v>
      </c>
    </row>
    <row r="23" spans="1:5">
      <c r="A23" s="58" t="s">
        <v>604</v>
      </c>
      <c r="B23" s="5" t="s">
        <v>605</v>
      </c>
      <c r="C23" s="5">
        <v>3100</v>
      </c>
      <c r="D23" s="4" t="s">
        <v>562</v>
      </c>
      <c r="E23" s="4" t="s">
        <v>562</v>
      </c>
    </row>
    <row r="24" s="2" customFormat="1" spans="1:5">
      <c r="A24" s="59" t="s">
        <v>606</v>
      </c>
      <c r="B24" s="6" t="s">
        <v>607</v>
      </c>
      <c r="C24" s="5">
        <v>3100</v>
      </c>
      <c r="D24" s="11" t="s">
        <v>562</v>
      </c>
      <c r="E24" s="11" t="s">
        <v>562</v>
      </c>
    </row>
    <row r="25" spans="1:5">
      <c r="A25" s="58" t="s">
        <v>608</v>
      </c>
      <c r="B25" s="5" t="s">
        <v>609</v>
      </c>
      <c r="C25" s="5">
        <v>3100</v>
      </c>
      <c r="D25" s="4" t="s">
        <v>610</v>
      </c>
      <c r="E25" s="4" t="s">
        <v>610</v>
      </c>
    </row>
    <row r="26" spans="1:5">
      <c r="A26" s="58" t="str">
        <f>VLOOKUP(B26,[1]Sheet1!$B:$V,21,0)</f>
        <v>6212263004001526697</v>
      </c>
      <c r="B26" s="5" t="s">
        <v>611</v>
      </c>
      <c r="C26" s="5">
        <v>2433.33</v>
      </c>
      <c r="D26" s="4" t="str">
        <f>VLOOKUP(B26,[1]Sheet1!$B:$W,22,0)</f>
        <v>中国工商银行昌吉宁边路支行</v>
      </c>
      <c r="E26" s="4" t="s">
        <v>612</v>
      </c>
    </row>
    <row r="27" spans="1:5">
      <c r="A27" s="58" t="str">
        <f>VLOOKUP(B27,[1]Sheet1!$B:$V,21,0)</f>
        <v>6217858300061341070</v>
      </c>
      <c r="B27" s="5" t="s">
        <v>613</v>
      </c>
      <c r="C27" s="5">
        <v>1750</v>
      </c>
      <c r="D27" s="4" t="str">
        <f>VLOOKUP(B27,[1]Sheet1!$B:$W,22,0)</f>
        <v>中国银行昌吉市北京中路支行</v>
      </c>
      <c r="E27" s="4" t="s">
        <v>550</v>
      </c>
    </row>
    <row r="28" spans="1:5">
      <c r="A28" s="4" t="str">
        <f>VLOOKUP(B28,[1]Sheet1!$B:$V,21,0)</f>
        <v>6216618300013481712</v>
      </c>
      <c r="B28" s="5" t="s">
        <v>614</v>
      </c>
      <c r="C28" s="5">
        <v>1633.33</v>
      </c>
      <c r="D28" s="4" t="str">
        <f>VLOOKUP(B28,[1]Sheet1!$B:$W,22,0)</f>
        <v>中国银行昌吉市延安南路支行</v>
      </c>
      <c r="E28" s="4" t="s">
        <v>615</v>
      </c>
    </row>
    <row r="29" spans="3:3">
      <c r="C29" s="16">
        <f>SUM(C2:C28)</f>
        <v>71590.89</v>
      </c>
    </row>
  </sheetData>
  <autoFilter xmlns:etc="http://www.wps.cn/officeDocument/2017/etCustomData" ref="A1:E29" etc:filterBottomFollowUsedRange="0">
    <extLst/>
  </autoFilter>
  <pageMargins left="0.75" right="0.75" top="1" bottom="1" header="0.5" footer="0.5"/>
  <pageSetup paperSize="9" scale="62" orientation="portrait"/>
  <headerFooter/>
  <ignoredErrors>
    <ignoredError sqref="A2:A25" numberStoredAsText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D26" sqref="D26"/>
    </sheetView>
  </sheetViews>
  <sheetFormatPr defaultColWidth="9" defaultRowHeight="16.5" outlineLevelCol="5"/>
  <cols>
    <col min="1" max="1" width="26.875" style="4" customWidth="1"/>
    <col min="2" max="2" width="15.625" style="5" customWidth="1"/>
    <col min="3" max="3" width="14.5" style="5" customWidth="1"/>
    <col min="4" max="4" width="50.875" style="4" customWidth="1"/>
    <col min="5" max="5" width="51.75" style="4" customWidth="1"/>
    <col min="6" max="6" width="22.25" customWidth="1"/>
  </cols>
  <sheetData>
    <row r="1" spans="1:5">
      <c r="A1" s="7" t="s">
        <v>0</v>
      </c>
      <c r="B1" s="8" t="s">
        <v>1</v>
      </c>
      <c r="C1" s="15" t="s">
        <v>2</v>
      </c>
      <c r="D1" s="10" t="s">
        <v>3</v>
      </c>
      <c r="E1" s="10" t="s">
        <v>4</v>
      </c>
    </row>
    <row r="2" s="3" customFormat="1" spans="1:6">
      <c r="A2" s="57" t="s">
        <v>616</v>
      </c>
      <c r="B2" s="13" t="s">
        <v>617</v>
      </c>
      <c r="C2" s="13">
        <v>4446.1</v>
      </c>
      <c r="D2" s="12" t="s">
        <v>350</v>
      </c>
      <c r="E2" s="12" t="s">
        <v>350</v>
      </c>
      <c r="F2" s="3" t="s">
        <v>8</v>
      </c>
    </row>
    <row r="3" spans="1:5">
      <c r="A3" s="58" t="s">
        <v>618</v>
      </c>
      <c r="B3" s="5" t="s">
        <v>619</v>
      </c>
      <c r="C3" s="5">
        <v>2440</v>
      </c>
      <c r="D3" s="4" t="s">
        <v>620</v>
      </c>
      <c r="E3" s="4" t="s">
        <v>620</v>
      </c>
    </row>
    <row r="4" spans="1:5">
      <c r="A4" s="58" t="s">
        <v>621</v>
      </c>
      <c r="B4" s="5" t="s">
        <v>622</v>
      </c>
      <c r="C4" s="5">
        <v>2440</v>
      </c>
      <c r="D4" s="4" t="s">
        <v>623</v>
      </c>
      <c r="E4" s="4" t="s">
        <v>623</v>
      </c>
    </row>
    <row r="5" spans="1:5">
      <c r="A5" s="58" t="s">
        <v>624</v>
      </c>
      <c r="B5" s="5" t="s">
        <v>625</v>
      </c>
      <c r="C5" s="5">
        <v>2440</v>
      </c>
      <c r="D5" s="4" t="s">
        <v>626</v>
      </c>
      <c r="E5" s="4" t="s">
        <v>626</v>
      </c>
    </row>
    <row r="6" spans="1:5">
      <c r="A6" s="58" t="s">
        <v>627</v>
      </c>
      <c r="B6" s="5" t="s">
        <v>628</v>
      </c>
      <c r="C6" s="5">
        <v>2440</v>
      </c>
      <c r="D6" s="4" t="s">
        <v>324</v>
      </c>
      <c r="E6" s="4" t="s">
        <v>324</v>
      </c>
    </row>
    <row r="7" spans="1:5">
      <c r="A7" s="58" t="s">
        <v>629</v>
      </c>
      <c r="B7" s="5" t="s">
        <v>630</v>
      </c>
      <c r="C7" s="5">
        <v>2180</v>
      </c>
      <c r="D7" s="4" t="s">
        <v>631</v>
      </c>
      <c r="E7" s="4" t="s">
        <v>631</v>
      </c>
    </row>
    <row r="8" spans="1:5">
      <c r="A8" s="58" t="s">
        <v>632</v>
      </c>
      <c r="B8" s="5" t="s">
        <v>633</v>
      </c>
      <c r="C8" s="5">
        <v>2440</v>
      </c>
      <c r="D8" s="4" t="s">
        <v>634</v>
      </c>
      <c r="E8" s="4" t="s">
        <v>634</v>
      </c>
    </row>
    <row r="9" spans="1:5">
      <c r="A9" s="58" t="s">
        <v>635</v>
      </c>
      <c r="B9" s="5" t="s">
        <v>636</v>
      </c>
      <c r="C9" s="5">
        <v>2310</v>
      </c>
      <c r="D9" s="4" t="s">
        <v>637</v>
      </c>
      <c r="E9" s="4" t="s">
        <v>637</v>
      </c>
    </row>
    <row r="10" spans="1:5">
      <c r="A10" s="58" t="s">
        <v>638</v>
      </c>
      <c r="B10" s="5" t="s">
        <v>639</v>
      </c>
      <c r="C10" s="5">
        <v>1300</v>
      </c>
      <c r="D10" s="4" t="s">
        <v>640</v>
      </c>
      <c r="E10" s="4" t="s">
        <v>640</v>
      </c>
    </row>
    <row r="11" spans="3:3">
      <c r="C11" s="16">
        <f>SUM(C2:C10)</f>
        <v>22436.1</v>
      </c>
    </row>
  </sheetData>
  <autoFilter xmlns:etc="http://www.wps.cn/officeDocument/2017/etCustomData" ref="A1:E11" etc:filterBottomFollowUsedRange="0">
    <extLst/>
  </autoFilter>
  <pageMargins left="0.75" right="0.75" top="1" bottom="1" header="0.5" footer="0.5"/>
  <headerFooter/>
  <ignoredErrors>
    <ignoredError sqref="A2:A11" numberStoredAsText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3"/>
  <sheetViews>
    <sheetView topLeftCell="A37" workbookViewId="0">
      <selection activeCell="E64" sqref="E64"/>
    </sheetView>
  </sheetViews>
  <sheetFormatPr defaultColWidth="9" defaultRowHeight="16.5" outlineLevelCol="4"/>
  <cols>
    <col min="1" max="1" width="24.125" style="4" customWidth="1"/>
    <col min="2" max="2" width="18.125" style="5" customWidth="1"/>
    <col min="3" max="3" width="16.625" style="6" customWidth="1"/>
    <col min="4" max="4" width="28" style="4" customWidth="1"/>
    <col min="5" max="5" width="32.125" style="4" customWidth="1"/>
  </cols>
  <sheetData>
    <row r="1" s="1" customFormat="1" ht="31.5" customHeight="1" spans="1:5">
      <c r="A1" s="7" t="s">
        <v>0</v>
      </c>
      <c r="B1" s="8" t="s">
        <v>1</v>
      </c>
      <c r="C1" s="9" t="s">
        <v>2</v>
      </c>
      <c r="D1" s="10" t="s">
        <v>3</v>
      </c>
      <c r="E1" s="10" t="s">
        <v>4</v>
      </c>
    </row>
    <row r="2" spans="1:5">
      <c r="A2" s="58" t="s">
        <v>641</v>
      </c>
      <c r="B2" s="5" t="s">
        <v>642</v>
      </c>
      <c r="C2" s="6">
        <v>880</v>
      </c>
      <c r="D2" s="4" t="s">
        <v>643</v>
      </c>
      <c r="E2" s="4" t="s">
        <v>643</v>
      </c>
    </row>
    <row r="3" spans="1:5">
      <c r="A3" s="58" t="s">
        <v>644</v>
      </c>
      <c r="B3" s="5" t="s">
        <v>645</v>
      </c>
      <c r="C3" s="6">
        <v>3210</v>
      </c>
      <c r="D3" s="4" t="s">
        <v>643</v>
      </c>
      <c r="E3" s="4" t="s">
        <v>643</v>
      </c>
    </row>
    <row r="4" spans="1:5">
      <c r="A4" s="58" t="s">
        <v>646</v>
      </c>
      <c r="B4" s="5" t="s">
        <v>647</v>
      </c>
      <c r="C4" s="6">
        <v>3030</v>
      </c>
      <c r="D4" s="4" t="s">
        <v>643</v>
      </c>
      <c r="E4" s="4" t="s">
        <v>643</v>
      </c>
    </row>
    <row r="5" spans="1:5">
      <c r="A5" s="58" t="s">
        <v>648</v>
      </c>
      <c r="B5" s="5" t="s">
        <v>649</v>
      </c>
      <c r="C5" s="6">
        <v>3257</v>
      </c>
      <c r="D5" s="4" t="s">
        <v>643</v>
      </c>
      <c r="E5" s="4" t="s">
        <v>643</v>
      </c>
    </row>
    <row r="6" spans="1:5">
      <c r="A6" s="58" t="s">
        <v>650</v>
      </c>
      <c r="B6" s="5" t="s">
        <v>651</v>
      </c>
      <c r="C6" s="6">
        <v>2830</v>
      </c>
      <c r="D6" s="4" t="s">
        <v>643</v>
      </c>
      <c r="E6" s="4" t="s">
        <v>643</v>
      </c>
    </row>
    <row r="7" spans="1:5">
      <c r="A7" s="58" t="s">
        <v>652</v>
      </c>
      <c r="B7" s="5" t="s">
        <v>653</v>
      </c>
      <c r="C7" s="6">
        <v>3290</v>
      </c>
      <c r="D7" s="4" t="s">
        <v>643</v>
      </c>
      <c r="E7" s="4" t="s">
        <v>643</v>
      </c>
    </row>
    <row r="8" spans="1:5">
      <c r="A8" s="58" t="s">
        <v>654</v>
      </c>
      <c r="B8" s="5" t="s">
        <v>655</v>
      </c>
      <c r="C8" s="6">
        <v>2960</v>
      </c>
      <c r="D8" s="4" t="s">
        <v>643</v>
      </c>
      <c r="E8" s="4" t="s">
        <v>643</v>
      </c>
    </row>
    <row r="9" spans="1:5">
      <c r="A9" s="58" t="s">
        <v>656</v>
      </c>
      <c r="B9" s="5" t="s">
        <v>657</v>
      </c>
      <c r="C9" s="6">
        <v>2400</v>
      </c>
      <c r="D9" s="4" t="s">
        <v>658</v>
      </c>
      <c r="E9" s="4" t="s">
        <v>658</v>
      </c>
    </row>
    <row r="10" spans="1:5">
      <c r="A10" s="58" t="s">
        <v>659</v>
      </c>
      <c r="B10" s="5" t="s">
        <v>660</v>
      </c>
      <c r="C10" s="6">
        <v>2000</v>
      </c>
      <c r="D10" s="4" t="s">
        <v>643</v>
      </c>
      <c r="E10" s="4" t="s">
        <v>643</v>
      </c>
    </row>
    <row r="11" spans="1:5">
      <c r="A11" s="58" t="s">
        <v>661</v>
      </c>
      <c r="B11" s="5" t="s">
        <v>662</v>
      </c>
      <c r="C11" s="6">
        <v>1800</v>
      </c>
      <c r="D11" s="4" t="s">
        <v>643</v>
      </c>
      <c r="E11" s="4" t="s">
        <v>643</v>
      </c>
    </row>
    <row r="12" spans="1:5">
      <c r="A12" s="58" t="s">
        <v>663</v>
      </c>
      <c r="B12" s="5" t="s">
        <v>664</v>
      </c>
      <c r="C12" s="6">
        <v>2400</v>
      </c>
      <c r="D12" s="4" t="s">
        <v>643</v>
      </c>
      <c r="E12" s="4" t="s">
        <v>643</v>
      </c>
    </row>
    <row r="13" spans="1:5">
      <c r="A13" s="58" t="s">
        <v>665</v>
      </c>
      <c r="B13" s="5" t="s">
        <v>666</v>
      </c>
      <c r="C13" s="6">
        <v>2400</v>
      </c>
      <c r="D13" s="4" t="s">
        <v>643</v>
      </c>
      <c r="E13" s="4" t="s">
        <v>643</v>
      </c>
    </row>
    <row r="14" spans="1:5">
      <c r="A14" s="58" t="s">
        <v>667</v>
      </c>
      <c r="B14" s="5" t="s">
        <v>668</v>
      </c>
      <c r="C14" s="6">
        <v>2100</v>
      </c>
      <c r="D14" s="4" t="s">
        <v>643</v>
      </c>
      <c r="E14" s="4" t="s">
        <v>643</v>
      </c>
    </row>
    <row r="15" spans="1:5">
      <c r="A15" s="58" t="s">
        <v>669</v>
      </c>
      <c r="B15" s="5" t="s">
        <v>670</v>
      </c>
      <c r="C15" s="6">
        <v>3580</v>
      </c>
      <c r="D15" s="4" t="s">
        <v>643</v>
      </c>
      <c r="E15" s="4" t="s">
        <v>643</v>
      </c>
    </row>
    <row r="16" spans="1:5">
      <c r="A16" s="58" t="s">
        <v>671</v>
      </c>
      <c r="B16" s="5" t="s">
        <v>672</v>
      </c>
      <c r="C16" s="6">
        <v>2400</v>
      </c>
      <c r="D16" s="4" t="s">
        <v>643</v>
      </c>
      <c r="E16" s="4" t="s">
        <v>643</v>
      </c>
    </row>
    <row r="17" spans="1:5">
      <c r="A17" s="58" t="s">
        <v>673</v>
      </c>
      <c r="B17" s="5" t="s">
        <v>674</v>
      </c>
      <c r="C17" s="6">
        <v>2700</v>
      </c>
      <c r="D17" s="4" t="s">
        <v>643</v>
      </c>
      <c r="E17" s="4" t="s">
        <v>643</v>
      </c>
    </row>
    <row r="18" spans="1:5">
      <c r="A18" s="58" t="s">
        <v>675</v>
      </c>
      <c r="B18" s="5" t="s">
        <v>676</v>
      </c>
      <c r="C18" s="6">
        <v>2400</v>
      </c>
      <c r="D18" s="4" t="s">
        <v>643</v>
      </c>
      <c r="E18" s="4" t="s">
        <v>643</v>
      </c>
    </row>
    <row r="19" spans="1:5">
      <c r="A19" s="58" t="s">
        <v>677</v>
      </c>
      <c r="B19" s="5" t="s">
        <v>678</v>
      </c>
      <c r="C19" s="6">
        <v>2000</v>
      </c>
      <c r="D19" s="4" t="s">
        <v>643</v>
      </c>
      <c r="E19" s="4" t="s">
        <v>643</v>
      </c>
    </row>
    <row r="20" spans="1:5">
      <c r="A20" s="58" t="s">
        <v>679</v>
      </c>
      <c r="B20" s="5" t="s">
        <v>680</v>
      </c>
      <c r="C20" s="6">
        <v>2500</v>
      </c>
      <c r="D20" s="4" t="s">
        <v>643</v>
      </c>
      <c r="E20" s="4" t="s">
        <v>643</v>
      </c>
    </row>
    <row r="21" spans="1:5">
      <c r="A21" s="58" t="s">
        <v>681</v>
      </c>
      <c r="B21" s="5" t="s">
        <v>682</v>
      </c>
      <c r="C21" s="6">
        <v>690</v>
      </c>
      <c r="D21" s="4" t="s">
        <v>643</v>
      </c>
      <c r="E21" s="4" t="s">
        <v>643</v>
      </c>
    </row>
    <row r="22" spans="1:5">
      <c r="A22" s="58" t="s">
        <v>683</v>
      </c>
      <c r="B22" s="5" t="s">
        <v>684</v>
      </c>
      <c r="C22" s="6">
        <v>153.33</v>
      </c>
      <c r="D22" s="4" t="s">
        <v>643</v>
      </c>
      <c r="E22" s="4" t="s">
        <v>643</v>
      </c>
    </row>
    <row r="23" spans="1:5">
      <c r="A23" s="58" t="s">
        <v>685</v>
      </c>
      <c r="B23" s="5" t="s">
        <v>686</v>
      </c>
      <c r="C23" s="6">
        <v>2400</v>
      </c>
      <c r="D23" s="4" t="s">
        <v>643</v>
      </c>
      <c r="E23" s="4" t="s">
        <v>643</v>
      </c>
    </row>
    <row r="24" spans="1:5">
      <c r="A24" s="58" t="s">
        <v>687</v>
      </c>
      <c r="B24" s="5" t="s">
        <v>688</v>
      </c>
      <c r="C24" s="6">
        <v>3570</v>
      </c>
      <c r="D24" s="4" t="s">
        <v>643</v>
      </c>
      <c r="E24" s="4" t="s">
        <v>643</v>
      </c>
    </row>
    <row r="25" spans="1:5">
      <c r="A25" s="58" t="s">
        <v>689</v>
      </c>
      <c r="B25" s="5" t="s">
        <v>690</v>
      </c>
      <c r="C25" s="6">
        <v>1325.81</v>
      </c>
      <c r="D25" s="4" t="s">
        <v>643</v>
      </c>
      <c r="E25" s="4" t="s">
        <v>643</v>
      </c>
    </row>
    <row r="26" spans="1:5">
      <c r="A26" s="58" t="s">
        <v>691</v>
      </c>
      <c r="B26" s="5" t="s">
        <v>692</v>
      </c>
      <c r="C26" s="6">
        <v>1800</v>
      </c>
      <c r="D26" s="4" t="s">
        <v>643</v>
      </c>
      <c r="E26" s="4" t="s">
        <v>643</v>
      </c>
    </row>
    <row r="27" spans="1:5">
      <c r="A27" s="58" t="s">
        <v>693</v>
      </c>
      <c r="B27" s="5" t="s">
        <v>694</v>
      </c>
      <c r="C27" s="6">
        <v>1500</v>
      </c>
      <c r="D27" s="4" t="s">
        <v>643</v>
      </c>
      <c r="E27" s="4" t="s">
        <v>643</v>
      </c>
    </row>
    <row r="28" spans="1:5">
      <c r="A28" s="58" t="s">
        <v>695</v>
      </c>
      <c r="B28" s="5" t="s">
        <v>696</v>
      </c>
      <c r="C28" s="6">
        <v>696.67</v>
      </c>
      <c r="D28" s="4" t="s">
        <v>643</v>
      </c>
      <c r="E28" s="4" t="s">
        <v>643</v>
      </c>
    </row>
    <row r="29" spans="1:5">
      <c r="A29" s="58" t="s">
        <v>697</v>
      </c>
      <c r="B29" s="5" t="s">
        <v>698</v>
      </c>
      <c r="C29" s="6">
        <v>2400</v>
      </c>
      <c r="D29" s="4" t="s">
        <v>643</v>
      </c>
      <c r="E29" s="4" t="s">
        <v>643</v>
      </c>
    </row>
    <row r="30" spans="1:5">
      <c r="A30" s="58" t="s">
        <v>699</v>
      </c>
      <c r="B30" s="5" t="s">
        <v>700</v>
      </c>
      <c r="C30" s="6">
        <v>2400</v>
      </c>
      <c r="D30" s="4" t="s">
        <v>643</v>
      </c>
      <c r="E30" s="4" t="s">
        <v>643</v>
      </c>
    </row>
    <row r="31" spans="1:5">
      <c r="A31" s="58" t="s">
        <v>701</v>
      </c>
      <c r="B31" s="5" t="s">
        <v>702</v>
      </c>
      <c r="C31" s="6">
        <v>2400</v>
      </c>
      <c r="D31" s="4" t="s">
        <v>643</v>
      </c>
      <c r="E31" s="4" t="s">
        <v>643</v>
      </c>
    </row>
    <row r="32" spans="1:5">
      <c r="A32" s="58" t="s">
        <v>703</v>
      </c>
      <c r="B32" s="5" t="s">
        <v>704</v>
      </c>
      <c r="C32" s="6">
        <v>2500</v>
      </c>
      <c r="D32" s="4" t="s">
        <v>643</v>
      </c>
      <c r="E32" s="4" t="s">
        <v>643</v>
      </c>
    </row>
    <row r="33" s="2" customFormat="1" spans="1:5">
      <c r="A33" s="59" t="s">
        <v>705</v>
      </c>
      <c r="B33" s="6" t="s">
        <v>706</v>
      </c>
      <c r="C33" s="6">
        <v>2400</v>
      </c>
      <c r="D33" s="11" t="s">
        <v>707</v>
      </c>
      <c r="E33" s="11" t="s">
        <v>707</v>
      </c>
    </row>
    <row r="34" spans="1:5">
      <c r="A34" s="58" t="s">
        <v>708</v>
      </c>
      <c r="B34" s="5" t="s">
        <v>709</v>
      </c>
      <c r="C34" s="6">
        <v>1700</v>
      </c>
      <c r="D34" s="4" t="s">
        <v>643</v>
      </c>
      <c r="E34" s="4" t="s">
        <v>643</v>
      </c>
    </row>
    <row r="35" spans="1:5">
      <c r="A35" s="58" t="s">
        <v>710</v>
      </c>
      <c r="B35" s="5" t="s">
        <v>711</v>
      </c>
      <c r="C35" s="6">
        <v>2600</v>
      </c>
      <c r="D35" s="4" t="s">
        <v>643</v>
      </c>
      <c r="E35" s="4" t="s">
        <v>643</v>
      </c>
    </row>
    <row r="36" spans="1:5">
      <c r="A36" s="58" t="s">
        <v>712</v>
      </c>
      <c r="B36" s="5" t="s">
        <v>713</v>
      </c>
      <c r="C36" s="6">
        <v>1073.33</v>
      </c>
      <c r="D36" s="4" t="s">
        <v>643</v>
      </c>
      <c r="E36" s="4" t="s">
        <v>643</v>
      </c>
    </row>
    <row r="37" spans="1:5">
      <c r="A37" s="58" t="s">
        <v>714</v>
      </c>
      <c r="B37" s="5" t="s">
        <v>715</v>
      </c>
      <c r="C37" s="6">
        <v>3090</v>
      </c>
      <c r="D37" s="4" t="s">
        <v>643</v>
      </c>
      <c r="E37" s="4" t="s">
        <v>643</v>
      </c>
    </row>
    <row r="38" spans="1:5">
      <c r="A38" s="58" t="s">
        <v>716</v>
      </c>
      <c r="B38" s="5" t="s">
        <v>717</v>
      </c>
      <c r="C38" s="6">
        <v>1700</v>
      </c>
      <c r="D38" s="4" t="s">
        <v>643</v>
      </c>
      <c r="E38" s="4" t="s">
        <v>643</v>
      </c>
    </row>
    <row r="39" spans="1:5">
      <c r="A39" s="58" t="s">
        <v>718</v>
      </c>
      <c r="B39" s="5" t="s">
        <v>719</v>
      </c>
      <c r="C39" s="6">
        <v>2659.68</v>
      </c>
      <c r="D39" s="4" t="s">
        <v>643</v>
      </c>
      <c r="E39" s="4" t="s">
        <v>643</v>
      </c>
    </row>
    <row r="40" spans="1:5">
      <c r="A40" s="58" t="s">
        <v>720</v>
      </c>
      <c r="B40" s="5" t="s">
        <v>721</v>
      </c>
      <c r="C40" s="6">
        <v>2600</v>
      </c>
      <c r="D40" s="4" t="s">
        <v>643</v>
      </c>
      <c r="E40" s="4" t="s">
        <v>643</v>
      </c>
    </row>
    <row r="41" spans="1:5">
      <c r="A41" s="58" t="s">
        <v>722</v>
      </c>
      <c r="B41" s="5" t="s">
        <v>723</v>
      </c>
      <c r="C41" s="6">
        <v>2550</v>
      </c>
      <c r="D41" s="4" t="s">
        <v>643</v>
      </c>
      <c r="E41" s="4" t="s">
        <v>643</v>
      </c>
    </row>
    <row r="42" spans="1:5">
      <c r="A42" s="58" t="s">
        <v>724</v>
      </c>
      <c r="B42" s="5" t="s">
        <v>725</v>
      </c>
      <c r="C42" s="6">
        <v>2000</v>
      </c>
      <c r="D42" s="4" t="s">
        <v>643</v>
      </c>
      <c r="E42" s="4" t="s">
        <v>643</v>
      </c>
    </row>
    <row r="43" spans="1:5">
      <c r="A43" s="58" t="s">
        <v>726</v>
      </c>
      <c r="B43" s="5" t="s">
        <v>727</v>
      </c>
      <c r="C43" s="6">
        <v>1900</v>
      </c>
      <c r="D43" s="4" t="s">
        <v>643</v>
      </c>
      <c r="E43" s="4" t="s">
        <v>643</v>
      </c>
    </row>
    <row r="44" spans="1:5">
      <c r="A44" s="58" t="s">
        <v>728</v>
      </c>
      <c r="B44" s="5" t="s">
        <v>729</v>
      </c>
      <c r="C44" s="6">
        <v>2400</v>
      </c>
      <c r="D44" s="4" t="s">
        <v>643</v>
      </c>
      <c r="E44" s="4" t="s">
        <v>643</v>
      </c>
    </row>
    <row r="45" spans="1:5">
      <c r="A45" s="58" t="s">
        <v>730</v>
      </c>
      <c r="B45" s="5" t="s">
        <v>731</v>
      </c>
      <c r="C45" s="6">
        <v>2400</v>
      </c>
      <c r="D45" s="4" t="s">
        <v>643</v>
      </c>
      <c r="E45" s="4" t="s">
        <v>643</v>
      </c>
    </row>
    <row r="46" spans="1:5">
      <c r="A46" s="58" t="s">
        <v>732</v>
      </c>
      <c r="B46" s="5" t="s">
        <v>733</v>
      </c>
      <c r="C46" s="6">
        <v>1700</v>
      </c>
      <c r="D46" s="4" t="s">
        <v>643</v>
      </c>
      <c r="E46" s="4" t="s">
        <v>643</v>
      </c>
    </row>
    <row r="47" spans="1:5">
      <c r="A47" s="58" t="s">
        <v>734</v>
      </c>
      <c r="B47" s="5" t="s">
        <v>735</v>
      </c>
      <c r="C47" s="6">
        <v>2400</v>
      </c>
      <c r="D47" s="4" t="s">
        <v>643</v>
      </c>
      <c r="E47" s="4" t="s">
        <v>643</v>
      </c>
    </row>
    <row r="48" spans="1:5">
      <c r="A48" s="58" t="s">
        <v>736</v>
      </c>
      <c r="B48" s="5" t="s">
        <v>737</v>
      </c>
      <c r="C48" s="6">
        <v>1700</v>
      </c>
      <c r="D48" s="4" t="s">
        <v>643</v>
      </c>
      <c r="E48" s="4" t="s">
        <v>643</v>
      </c>
    </row>
    <row r="49" spans="1:5">
      <c r="A49" s="58" t="s">
        <v>738</v>
      </c>
      <c r="B49" s="5" t="s">
        <v>739</v>
      </c>
      <c r="C49" s="6">
        <v>1700</v>
      </c>
      <c r="D49" s="4" t="s">
        <v>643</v>
      </c>
      <c r="E49" s="4" t="s">
        <v>643</v>
      </c>
    </row>
    <row r="50" spans="1:5">
      <c r="A50" s="58" t="s">
        <v>740</v>
      </c>
      <c r="B50" s="6" t="s">
        <v>741</v>
      </c>
      <c r="C50" s="6">
        <v>1700</v>
      </c>
      <c r="D50" s="4" t="s">
        <v>643</v>
      </c>
      <c r="E50" s="4" t="s">
        <v>643</v>
      </c>
    </row>
    <row r="51" spans="1:5">
      <c r="A51" s="58" t="s">
        <v>742</v>
      </c>
      <c r="B51" s="6" t="s">
        <v>743</v>
      </c>
      <c r="C51" s="6">
        <v>2932</v>
      </c>
      <c r="D51" s="4" t="s">
        <v>643</v>
      </c>
      <c r="E51" s="4" t="s">
        <v>643</v>
      </c>
    </row>
    <row r="52" spans="1:5">
      <c r="A52" s="58" t="str">
        <f>VLOOKUP(B52,[3]石河子中区!$B:$W,22,0)</f>
        <v>6214831970134737</v>
      </c>
      <c r="B52" s="6" t="s">
        <v>744</v>
      </c>
      <c r="C52" s="6">
        <v>2400</v>
      </c>
      <c r="D52" s="4" t="s">
        <v>643</v>
      </c>
      <c r="E52" s="4" t="s">
        <v>643</v>
      </c>
    </row>
    <row r="53" s="2" customFormat="1" spans="1:5">
      <c r="A53" s="59" t="s">
        <v>745</v>
      </c>
      <c r="B53" s="6" t="s">
        <v>746</v>
      </c>
      <c r="C53" s="6">
        <v>2546.67</v>
      </c>
      <c r="D53" s="11" t="s">
        <v>643</v>
      </c>
      <c r="E53" s="11" t="s">
        <v>643</v>
      </c>
    </row>
    <row r="54" spans="1:5">
      <c r="A54" s="58" t="str">
        <f>VLOOKUP(B54,[3]石河子中区!$B:$W,22,0)</f>
        <v>6214831970209935</v>
      </c>
      <c r="B54" s="6" t="s">
        <v>747</v>
      </c>
      <c r="C54" s="6">
        <v>536.67</v>
      </c>
      <c r="D54" s="4" t="s">
        <v>643</v>
      </c>
      <c r="E54" s="4" t="s">
        <v>643</v>
      </c>
    </row>
    <row r="55" s="2" customFormat="1" spans="1:5">
      <c r="A55" s="59" t="s">
        <v>748</v>
      </c>
      <c r="B55" s="6" t="s">
        <v>749</v>
      </c>
      <c r="C55" s="6">
        <v>1040</v>
      </c>
      <c r="D55" s="11" t="s">
        <v>643</v>
      </c>
      <c r="E55" s="11" t="s">
        <v>643</v>
      </c>
    </row>
    <row r="56" s="2" customFormat="1" spans="1:5">
      <c r="A56" s="59" t="s">
        <v>750</v>
      </c>
      <c r="B56" s="6" t="s">
        <v>751</v>
      </c>
      <c r="C56" s="6">
        <v>1786.67</v>
      </c>
      <c r="D56" s="11" t="s">
        <v>643</v>
      </c>
      <c r="E56" s="11" t="s">
        <v>643</v>
      </c>
    </row>
    <row r="57" s="2" customFormat="1" spans="1:5">
      <c r="A57" s="59" t="s">
        <v>752</v>
      </c>
      <c r="B57" s="6" t="s">
        <v>753</v>
      </c>
      <c r="C57" s="6">
        <v>940</v>
      </c>
      <c r="D57" s="11" t="s">
        <v>643</v>
      </c>
      <c r="E57" s="11" t="s">
        <v>643</v>
      </c>
    </row>
    <row r="58" s="3" customFormat="1" spans="1:5">
      <c r="A58" s="12"/>
      <c r="B58" s="13"/>
      <c r="C58" s="14">
        <f>SUM(C2:C57)</f>
        <v>120427.83</v>
      </c>
      <c r="D58" s="12"/>
      <c r="E58" s="12"/>
    </row>
    <row r="59" s="3" customFormat="1" spans="1:5">
      <c r="A59" s="12"/>
      <c r="B59" s="13"/>
      <c r="C59" s="6"/>
      <c r="D59" s="12"/>
      <c r="E59" s="12"/>
    </row>
    <row r="60" s="3" customFormat="1" spans="1:5">
      <c r="A60" s="12"/>
      <c r="B60" s="13"/>
      <c r="C60" s="6"/>
      <c r="D60" s="12"/>
      <c r="E60" s="12"/>
    </row>
    <row r="61" s="3" customFormat="1" ht="17" customHeight="1" spans="1:5">
      <c r="A61" s="12"/>
      <c r="B61" s="13"/>
      <c r="C61" s="6"/>
      <c r="D61" s="12"/>
      <c r="E61" s="12"/>
    </row>
    <row r="62" s="3" customFormat="1" spans="1:5">
      <c r="A62" s="12"/>
      <c r="B62" s="13"/>
      <c r="C62" s="6"/>
      <c r="D62" s="12"/>
      <c r="E62" s="12"/>
    </row>
    <row r="64" customFormat="1" spans="1:5">
      <c r="A64" s="4"/>
      <c r="B64" s="4"/>
      <c r="C64" s="11"/>
      <c r="D64" s="4"/>
      <c r="E64" s="4"/>
    </row>
    <row r="65" customFormat="1" spans="1:5">
      <c r="A65" s="4"/>
      <c r="B65" s="4"/>
      <c r="C65" s="11"/>
      <c r="D65" s="4"/>
      <c r="E65" s="4"/>
    </row>
    <row r="66" customFormat="1" spans="1:5">
      <c r="A66" s="4"/>
      <c r="B66" s="4"/>
      <c r="C66" s="11"/>
      <c r="D66" s="4"/>
      <c r="E66" s="4"/>
    </row>
    <row r="67" customFormat="1" spans="1:5">
      <c r="A67" s="4"/>
      <c r="B67" s="4"/>
      <c r="C67" s="11"/>
      <c r="D67" s="4"/>
      <c r="E67" s="4"/>
    </row>
    <row r="68" customFormat="1" spans="1:5">
      <c r="A68" s="4"/>
      <c r="B68" s="4"/>
      <c r="C68" s="11"/>
      <c r="D68" s="4"/>
      <c r="E68" s="4"/>
    </row>
    <row r="69" customFormat="1" spans="1:5">
      <c r="A69" s="4"/>
      <c r="B69" s="4"/>
      <c r="C69" s="11"/>
      <c r="D69" s="4"/>
      <c r="E69" s="4"/>
    </row>
    <row r="70" customFormat="1" spans="1:5">
      <c r="A70" s="4"/>
      <c r="B70" s="4"/>
      <c r="C70" s="11"/>
      <c r="D70" s="4"/>
      <c r="E70" s="4"/>
    </row>
    <row r="71" customFormat="1" spans="1:5">
      <c r="A71" s="4"/>
      <c r="B71" s="4"/>
      <c r="C71" s="11"/>
      <c r="D71" s="4"/>
      <c r="E71" s="4"/>
    </row>
    <row r="72" customFormat="1" spans="1:5">
      <c r="A72" s="4"/>
      <c r="B72" s="4"/>
      <c r="C72" s="11"/>
      <c r="D72" s="4"/>
      <c r="E72" s="4"/>
    </row>
    <row r="73" customFormat="1" spans="1:5">
      <c r="A73" s="4"/>
      <c r="B73" s="4"/>
      <c r="C73" s="11"/>
      <c r="D73" s="4"/>
      <c r="E73" s="4"/>
    </row>
  </sheetData>
  <autoFilter xmlns:etc="http://www.wps.cn/officeDocument/2017/etCustomData" ref="A1:E58" etc:filterBottomFollowUsedRange="0">
    <extLst/>
  </autoFilter>
  <pageMargins left="0.75" right="0.75" top="1" bottom="1" header="0.5" footer="0.5"/>
  <pageSetup paperSize="9" scale="70" orientation="portrait"/>
  <headerFooter/>
  <ignoredErrors>
    <ignoredError sqref="A53 D33:XEZ33 A2:A51 A55:A5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总部</vt:lpstr>
      <vt:lpstr>昌吉学院</vt:lpstr>
      <vt:lpstr>图书馆</vt:lpstr>
      <vt:lpstr>新大保洁</vt:lpstr>
      <vt:lpstr>新大绿化</vt:lpstr>
      <vt:lpstr>总工会</vt:lpstr>
      <vt:lpstr>救助站</vt:lpstr>
      <vt:lpstr>八一中学</vt:lpstr>
      <vt:lpstr>师专物业</vt:lpstr>
      <vt:lpstr>昌吉一中</vt:lpstr>
      <vt:lpstr>非遗文化馆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2025-10-22T11:15:25Z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336DF48338414161894AFD62E20300B5_13</vt:lpwstr>
  </property>
</Properties>
</file>