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/>
  </bookViews>
  <sheets>
    <sheet name="石河子中区" sheetId="6" r:id="rId1"/>
    <sheet name="石河子南区" sheetId="2" r:id="rId2"/>
    <sheet name="石河子新北区" sheetId="3" r:id="rId3"/>
    <sheet name="石河子管理员" sheetId="4" r:id="rId4"/>
    <sheet name="师专安保" sheetId="1" r:id="rId5"/>
    <sheet name="非全日制" sheetId="5" r:id="rId6"/>
  </sheets>
  <externalReferences>
    <externalReference r:id="rId7"/>
    <externalReference r:id="rId8"/>
  </externalReferences>
  <definedNames>
    <definedName name="_xlnm._FilterDatabase" localSheetId="0" hidden="1">石河子中区!$A$1:$E$94</definedName>
    <definedName name="_xlnm._FilterDatabase" localSheetId="1" hidden="1">石河子南区!$A$1:$E$73</definedName>
    <definedName name="_xlnm._FilterDatabase" localSheetId="2" hidden="1">石河子新北区!$A$1:$E$63</definedName>
    <definedName name="_xlnm._FilterDatabase" localSheetId="3" hidden="1">石河子管理员!$A$1:$E$9</definedName>
    <definedName name="_xlnm._FilterDatabase" localSheetId="4" hidden="1">师专安保!$A$1:$E$42</definedName>
    <definedName name="_xlnm._FilterDatabase" localSheetId="5" hidden="1">非全日制!$A$1:$E$4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2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3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4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5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6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sharedStrings.xml><?xml version="1.0" encoding="utf-8"?>
<sst xmlns="http://schemas.openxmlformats.org/spreadsheetml/2006/main" count="1116" uniqueCount="597">
  <si>
    <t>*账号</t>
  </si>
  <si>
    <t>*户名</t>
  </si>
  <si>
    <t>*金额</t>
  </si>
  <si>
    <t>开户行</t>
  </si>
  <si>
    <t>开户地</t>
  </si>
  <si>
    <t>6214831970082951</t>
  </si>
  <si>
    <t>贺宝珠</t>
  </si>
  <si>
    <t>招商银行（石河子分行营业部）</t>
  </si>
  <si>
    <t>6216351065000442511</t>
  </si>
  <si>
    <t>况勇</t>
  </si>
  <si>
    <t>石河子国民村镇银行有限责任公司</t>
  </si>
  <si>
    <t>6214831970087307</t>
  </si>
  <si>
    <t>李春</t>
  </si>
  <si>
    <t>6217004630000590285</t>
  </si>
  <si>
    <t>刘芳</t>
  </si>
  <si>
    <t>中国建设银行绿洲支行</t>
  </si>
  <si>
    <t>6214831970083769</t>
  </si>
  <si>
    <t>刘雪梅</t>
  </si>
  <si>
    <t>6214831970083405</t>
  </si>
  <si>
    <t>张海娥</t>
  </si>
  <si>
    <t>6217004630004621532</t>
  </si>
  <si>
    <t>王梅</t>
  </si>
  <si>
    <t>中国建设银行</t>
  </si>
  <si>
    <t>保洁</t>
  </si>
  <si>
    <t>6214831970083892</t>
  </si>
  <si>
    <t>张玉静</t>
  </si>
  <si>
    <t>6214831970033822</t>
  </si>
  <si>
    <t>吴文香</t>
  </si>
  <si>
    <t>6214831970122815</t>
  </si>
  <si>
    <t>滕建琼</t>
  </si>
  <si>
    <t>6214831970124399</t>
  </si>
  <si>
    <t>李嘉欣</t>
  </si>
  <si>
    <t>6214859930101363</t>
  </si>
  <si>
    <t>顾龙华</t>
  </si>
  <si>
    <t>6214831970087398</t>
  </si>
  <si>
    <t>张海江</t>
  </si>
  <si>
    <t>6214831970119993</t>
  </si>
  <si>
    <t>王隔</t>
  </si>
  <si>
    <t>6214831970119985</t>
  </si>
  <si>
    <t>赵雪霞</t>
  </si>
  <si>
    <t>6214831970083413</t>
  </si>
  <si>
    <t>杨英奎</t>
  </si>
  <si>
    <t>6214831970087406</t>
  </si>
  <si>
    <t>赵新友</t>
  </si>
  <si>
    <t>6214831970083801</t>
  </si>
  <si>
    <t>李敏</t>
  </si>
  <si>
    <t>6214831970083793</t>
  </si>
  <si>
    <t>李华</t>
  </si>
  <si>
    <t>6214831970071822</t>
  </si>
  <si>
    <t>陈爱敏</t>
  </si>
  <si>
    <t>6214831970071798</t>
  </si>
  <si>
    <t>马玉萍</t>
  </si>
  <si>
    <t>6214831970087448</t>
  </si>
  <si>
    <t>谢国芳</t>
  </si>
  <si>
    <t>6214831970087463</t>
  </si>
  <si>
    <t>周陈云</t>
  </si>
  <si>
    <t>6214831970083942</t>
  </si>
  <si>
    <t>井华</t>
  </si>
  <si>
    <t>6214851970013822</t>
  </si>
  <si>
    <t>刘明红</t>
  </si>
  <si>
    <t>6214831970087323</t>
  </si>
  <si>
    <t>王怀秀</t>
  </si>
  <si>
    <t>6214831970083876</t>
  </si>
  <si>
    <t>范淑兰</t>
  </si>
  <si>
    <t>6214831970087315</t>
  </si>
  <si>
    <t>尹小菊</t>
  </si>
  <si>
    <t>6214859930115868</t>
  </si>
  <si>
    <t>杭淑萍</t>
  </si>
  <si>
    <t>6217858300055495601</t>
  </si>
  <si>
    <t>曹建梅</t>
  </si>
  <si>
    <t>中国银行乌鲁木齐市西虹东路腾飞大厦支行</t>
  </si>
  <si>
    <t>6214831970099989</t>
  </si>
  <si>
    <t>张玉华</t>
  </si>
  <si>
    <t>6214831970083215</t>
  </si>
  <si>
    <t>严玲</t>
  </si>
  <si>
    <t>6214831970084023</t>
  </si>
  <si>
    <t>张惠连</t>
  </si>
  <si>
    <t>6222032707000924296</t>
  </si>
  <si>
    <t>苟涛涛</t>
  </si>
  <si>
    <t>工商银行</t>
  </si>
  <si>
    <t>工商银行（石河子分行营业部）</t>
  </si>
  <si>
    <t>6214831970083348</t>
  </si>
  <si>
    <t>王小红</t>
  </si>
  <si>
    <t>6214859930055783</t>
  </si>
  <si>
    <t>王月华</t>
  </si>
  <si>
    <t>6214831970087281</t>
  </si>
  <si>
    <t>齐秋玲</t>
  </si>
  <si>
    <t>6214831970083306</t>
  </si>
  <si>
    <t>范翠玲</t>
  </si>
  <si>
    <t>6214831970083322</t>
  </si>
  <si>
    <t>杨玉香</t>
  </si>
  <si>
    <t>6214831970083256</t>
  </si>
  <si>
    <t>许莉</t>
  </si>
  <si>
    <t>6214831970083231</t>
  </si>
  <si>
    <t>牛旭玲</t>
  </si>
  <si>
    <t>6214831970082993</t>
  </si>
  <si>
    <t>何勤香</t>
  </si>
  <si>
    <t>6214839930411665</t>
  </si>
  <si>
    <t>刘英</t>
  </si>
  <si>
    <t>6214831970055221</t>
  </si>
  <si>
    <t>范国红</t>
  </si>
  <si>
    <t>6214831970087331</t>
  </si>
  <si>
    <t>邓玲</t>
  </si>
  <si>
    <t>6214831970087349</t>
  </si>
  <si>
    <t>何立新</t>
  </si>
  <si>
    <t>6214831970083777</t>
  </si>
  <si>
    <t>王玲</t>
  </si>
  <si>
    <t>6214831970033806</t>
  </si>
  <si>
    <t>刘文荣</t>
  </si>
  <si>
    <t>6214831970033749</t>
  </si>
  <si>
    <t>张志勇</t>
  </si>
  <si>
    <t>6214839930326905</t>
  </si>
  <si>
    <t>肖红慧</t>
  </si>
  <si>
    <t>6217004630004906362</t>
  </si>
  <si>
    <t>张晓蓉</t>
  </si>
  <si>
    <t>中国建设银行石河子经济技术开发区支行</t>
  </si>
  <si>
    <t>6214831970033756</t>
  </si>
  <si>
    <t>苏丽</t>
  </si>
  <si>
    <t>6214839921217949</t>
  </si>
  <si>
    <t>刘青珍</t>
  </si>
  <si>
    <t>6214831970033855</t>
  </si>
  <si>
    <t>程忠祥</t>
  </si>
  <si>
    <t>6228233375293687360</t>
  </si>
  <si>
    <t>刘艳</t>
  </si>
  <si>
    <t>中国农业银行</t>
  </si>
  <si>
    <t>中国农业银行股份有限公司石河子金穗（兵团）支行</t>
  </si>
  <si>
    <t>6214859930099252</t>
  </si>
  <si>
    <t>王春晖</t>
  </si>
  <si>
    <t>6214831970082985</t>
  </si>
  <si>
    <t>解玉玲</t>
  </si>
  <si>
    <t>6214869930076671</t>
  </si>
  <si>
    <t>邹翠萍</t>
  </si>
  <si>
    <t>6214831970082969</t>
  </si>
  <si>
    <t>关月新</t>
  </si>
  <si>
    <t>6214859930166531</t>
  </si>
  <si>
    <t>贺春梅</t>
  </si>
  <si>
    <t>6214831970083421</t>
  </si>
  <si>
    <t>沈晓华</t>
  </si>
  <si>
    <t>6214859930171523</t>
  </si>
  <si>
    <t>李建平</t>
  </si>
  <si>
    <t>6214851970014325</t>
  </si>
  <si>
    <t>文婧</t>
  </si>
  <si>
    <t>6214831970033863</t>
  </si>
  <si>
    <t>王开林</t>
  </si>
  <si>
    <t>6214839931734107</t>
  </si>
  <si>
    <t>魏少梅</t>
  </si>
  <si>
    <t>6214831970099997</t>
  </si>
  <si>
    <t>郑世杰</t>
  </si>
  <si>
    <t>6214831970101777</t>
  </si>
  <si>
    <t>张云</t>
  </si>
  <si>
    <t>6228233379005679079</t>
  </si>
  <si>
    <t>杨贵秀</t>
  </si>
  <si>
    <t>中国农业银行股份有限公司石河子炮台镇支行</t>
  </si>
  <si>
    <t>6214831970089246</t>
  </si>
  <si>
    <t>陈丽霞</t>
  </si>
  <si>
    <t>6214859930154446</t>
  </si>
  <si>
    <t>刘萍</t>
  </si>
  <si>
    <t>6214831970089238</t>
  </si>
  <si>
    <t>张军玲</t>
  </si>
  <si>
    <t>6214831970083298</t>
  </si>
  <si>
    <t>王玉玲</t>
  </si>
  <si>
    <t>6214831970115843</t>
  </si>
  <si>
    <t>吴艳红</t>
  </si>
  <si>
    <t>6214831970124241</t>
  </si>
  <si>
    <t>郭玉合</t>
  </si>
  <si>
    <t>6226081970001645</t>
  </si>
  <si>
    <t>门岗</t>
  </si>
  <si>
    <t>6214831970065022</t>
  </si>
  <si>
    <t>何凤</t>
  </si>
  <si>
    <t>6214831970124076</t>
  </si>
  <si>
    <t>周海花</t>
  </si>
  <si>
    <t>6214839931556112</t>
  </si>
  <si>
    <t>李秀梅</t>
  </si>
  <si>
    <t>6214831970122633</t>
  </si>
  <si>
    <t>刘淑珍</t>
  </si>
  <si>
    <t>6227004630300576157</t>
  </si>
  <si>
    <t>王桂云</t>
  </si>
  <si>
    <t>中国建设银行股份有限公司石河子市分行石河子大学支行</t>
  </si>
  <si>
    <t>6214831970120009</t>
  </si>
  <si>
    <t>封彩霞</t>
  </si>
  <si>
    <t>6214831970117237</t>
  </si>
  <si>
    <t>薛爱红</t>
  </si>
  <si>
    <t>6214831970117229</t>
  </si>
  <si>
    <t>邓强</t>
  </si>
  <si>
    <t>6214831970120223</t>
  </si>
  <si>
    <t>王天伟</t>
  </si>
  <si>
    <t>6214831970120298</t>
  </si>
  <si>
    <t>齐德明</t>
  </si>
  <si>
    <t>6214831970117351</t>
  </si>
  <si>
    <t>吴爱杰</t>
  </si>
  <si>
    <t>招商银行</t>
  </si>
  <si>
    <t>6214831970117377</t>
  </si>
  <si>
    <t>刘红</t>
  </si>
  <si>
    <t>6214831970117369</t>
  </si>
  <si>
    <t>郑兴菊</t>
  </si>
  <si>
    <t>6214831970117641</t>
  </si>
  <si>
    <t>孙素勤</t>
  </si>
  <si>
    <t>6214831970117583</t>
  </si>
  <si>
    <t>刘增兰</t>
  </si>
  <si>
    <t>6214831970119928</t>
  </si>
  <si>
    <t>许桂芳</t>
  </si>
  <si>
    <t>6214831970119951</t>
  </si>
  <si>
    <t>朱德福</t>
  </si>
  <si>
    <t>6214831970089253</t>
  </si>
  <si>
    <t>马维珍</t>
  </si>
  <si>
    <t>管理人员</t>
  </si>
  <si>
    <t>6217998800023258701</t>
  </si>
  <si>
    <t>严涛</t>
  </si>
  <si>
    <t>中国邮政储蓄银行石河子子午路支行</t>
  </si>
  <si>
    <t>6214831970082266</t>
  </si>
  <si>
    <t>陈洁</t>
  </si>
  <si>
    <t>6214831970081748</t>
  </si>
  <si>
    <t>司红梅</t>
  </si>
  <si>
    <t>6214831970081755</t>
  </si>
  <si>
    <t>图尔荪古丽·塞麦提</t>
  </si>
  <si>
    <t>6214831970083132</t>
  </si>
  <si>
    <t>张爱江</t>
  </si>
  <si>
    <t>6214831970081763</t>
  </si>
  <si>
    <t>熊杨军</t>
  </si>
  <si>
    <t>6214839930833942</t>
  </si>
  <si>
    <t>吕晓明</t>
  </si>
  <si>
    <t>6214831970081706</t>
  </si>
  <si>
    <t>马彩红</t>
  </si>
  <si>
    <t>6214831970082043</t>
  </si>
  <si>
    <t>蔡凤</t>
  </si>
  <si>
    <t>6214831970082035</t>
  </si>
  <si>
    <t>闫爱军</t>
  </si>
  <si>
    <t>6214831970098775</t>
  </si>
  <si>
    <t>杜建峰</t>
  </si>
  <si>
    <t>6214839931423933</t>
  </si>
  <si>
    <t>何梅</t>
  </si>
  <si>
    <t>6214859930281835</t>
  </si>
  <si>
    <t>侯珍</t>
  </si>
  <si>
    <t>6214831970082092</t>
  </si>
  <si>
    <t>刘玉兰</t>
  </si>
  <si>
    <t>6214831970089287</t>
  </si>
  <si>
    <t>张明明</t>
  </si>
  <si>
    <t>6214831970082068</t>
  </si>
  <si>
    <t>沈淑华</t>
  </si>
  <si>
    <t>6214831970081995</t>
  </si>
  <si>
    <t>宗利萍</t>
  </si>
  <si>
    <t>6214831970083355</t>
  </si>
  <si>
    <t>岑爱华</t>
  </si>
  <si>
    <t>6214831970082241</t>
  </si>
  <si>
    <t>李守群</t>
  </si>
  <si>
    <t>6214831970081698</t>
  </si>
  <si>
    <t>范金卯</t>
  </si>
  <si>
    <t>6214831970082019</t>
  </si>
  <si>
    <t>入职时间2024/11/1</t>
  </si>
  <si>
    <t>6214859930165855</t>
  </si>
  <si>
    <t>庞娣玲</t>
  </si>
  <si>
    <t>6214831970081649</t>
  </si>
  <si>
    <t>王惠</t>
  </si>
  <si>
    <t>6214831970081987</t>
  </si>
  <si>
    <t>张秀玲</t>
  </si>
  <si>
    <t>6214839931332159</t>
  </si>
  <si>
    <t>王玉萍</t>
  </si>
  <si>
    <t>6214859930196561</t>
  </si>
  <si>
    <t>王洁</t>
  </si>
  <si>
    <t>6214859930307739</t>
  </si>
  <si>
    <t>刘海英</t>
  </si>
  <si>
    <t>6214831970082027</t>
  </si>
  <si>
    <t>沈海燕</t>
  </si>
  <si>
    <t>6214831970081722</t>
  </si>
  <si>
    <t>朱红艳</t>
  </si>
  <si>
    <t>6214831970082076</t>
  </si>
  <si>
    <t>龙黎辉</t>
  </si>
  <si>
    <t>6214839931337869</t>
  </si>
  <si>
    <t>孙玉梅</t>
  </si>
  <si>
    <t>6214831970098742</t>
  </si>
  <si>
    <t>刘旭华</t>
  </si>
  <si>
    <t>6214831970088362</t>
  </si>
  <si>
    <t>陈建丽</t>
  </si>
  <si>
    <t>6214859930158926</t>
  </si>
  <si>
    <t>段友英</t>
  </si>
  <si>
    <t>6214831970118797</t>
  </si>
  <si>
    <t>赵春燕</t>
  </si>
  <si>
    <t>6214831970117278</t>
  </si>
  <si>
    <t>李红</t>
  </si>
  <si>
    <t>6214831970133127</t>
  </si>
  <si>
    <t>叶青</t>
  </si>
  <si>
    <t>6214831970121809</t>
  </si>
  <si>
    <t>郭江华</t>
  </si>
  <si>
    <t>6214839931621403</t>
  </si>
  <si>
    <t>陶桂兰</t>
  </si>
  <si>
    <t>6214831970088883</t>
  </si>
  <si>
    <t>郑列侠</t>
  </si>
  <si>
    <t>6214831970107766</t>
  </si>
  <si>
    <t>王宏</t>
  </si>
  <si>
    <t>6214831970122005</t>
  </si>
  <si>
    <t>李国胜</t>
  </si>
  <si>
    <t>6214831970145089</t>
  </si>
  <si>
    <t>王红梅</t>
  </si>
  <si>
    <t>6214831970083389</t>
  </si>
  <si>
    <t>罗华</t>
  </si>
  <si>
    <t>6214831970133093</t>
  </si>
  <si>
    <t>朱爱霞</t>
  </si>
  <si>
    <t>6214831970144157</t>
  </si>
  <si>
    <t>张风香</t>
  </si>
  <si>
    <t>6214831970110943</t>
  </si>
  <si>
    <t>赵金才</t>
  </si>
  <si>
    <t>6214831970110075</t>
  </si>
  <si>
    <t>巴瑞香</t>
  </si>
  <si>
    <t>6214831970144272</t>
  </si>
  <si>
    <t>孟新彩</t>
  </si>
  <si>
    <t>6214831970170947</t>
  </si>
  <si>
    <t>李静</t>
  </si>
  <si>
    <t>6214831970160658</t>
  </si>
  <si>
    <t>周继红</t>
  </si>
  <si>
    <t>6214839931098818</t>
  </si>
  <si>
    <t>秦秀娟</t>
  </si>
  <si>
    <t>6214839930682802</t>
  </si>
  <si>
    <t>入职时间2025/7/1</t>
  </si>
  <si>
    <t>6214831970032089</t>
  </si>
  <si>
    <t>陈淑珍</t>
  </si>
  <si>
    <t>6214831970174113</t>
  </si>
  <si>
    <t>徐芳</t>
  </si>
  <si>
    <t>6214831970082001</t>
  </si>
  <si>
    <t>曾静</t>
  </si>
  <si>
    <t>6214831970204555</t>
  </si>
  <si>
    <t>刘巧荣</t>
  </si>
  <si>
    <t>6214831970204563</t>
  </si>
  <si>
    <t>李春霞</t>
  </si>
  <si>
    <t>6214831970179252</t>
  </si>
  <si>
    <t>王志</t>
  </si>
  <si>
    <t>6214831970111461</t>
  </si>
  <si>
    <t>陈忠于</t>
  </si>
  <si>
    <t>6214831970081672</t>
  </si>
  <si>
    <t>杨建萍</t>
  </si>
  <si>
    <t>林亚青</t>
  </si>
  <si>
    <t>招商银行（石河子子午路分行）</t>
  </si>
  <si>
    <t>王英莲</t>
  </si>
  <si>
    <t>阿依仙木.卡地尔</t>
  </si>
  <si>
    <t>6214831970211725</t>
  </si>
  <si>
    <t>刘艾虹</t>
  </si>
  <si>
    <t>杨小芳</t>
  </si>
  <si>
    <t>王建新</t>
  </si>
  <si>
    <t>王莲梅</t>
  </si>
  <si>
    <t>许仙社</t>
  </si>
  <si>
    <t>巴桂花</t>
  </si>
  <si>
    <t>6214831970087356</t>
  </si>
  <si>
    <t>李惠玲</t>
  </si>
  <si>
    <t>6214831970088982</t>
  </si>
  <si>
    <t>龙霖</t>
  </si>
  <si>
    <t>6214839931563365</t>
  </si>
  <si>
    <t>付能英</t>
  </si>
  <si>
    <t>6214831970089055</t>
  </si>
  <si>
    <t>陈玲玲</t>
  </si>
  <si>
    <t>6214831970088925</t>
  </si>
  <si>
    <t>米美沙</t>
  </si>
  <si>
    <t>6214831970083009</t>
  </si>
  <si>
    <t>杨俊霞</t>
  </si>
  <si>
    <t>6214831970084007</t>
  </si>
  <si>
    <t>章四华</t>
  </si>
  <si>
    <t>6214831970099732</t>
  </si>
  <si>
    <t>盖青爱</t>
  </si>
  <si>
    <t>6214831970083025</t>
  </si>
  <si>
    <t>康海元</t>
  </si>
  <si>
    <t>6214831970099542</t>
  </si>
  <si>
    <t>何菊儒</t>
  </si>
  <si>
    <t>6214831970083991</t>
  </si>
  <si>
    <t>郑玉香</t>
  </si>
  <si>
    <t>6214831970083017</t>
  </si>
  <si>
    <t>张艳梅</t>
  </si>
  <si>
    <t>6214831970083041</t>
  </si>
  <si>
    <t>阿依古力</t>
  </si>
  <si>
    <t>6214839931080873</t>
  </si>
  <si>
    <t>程玉梅</t>
  </si>
  <si>
    <t>6214831970089063</t>
  </si>
  <si>
    <t>王永梅</t>
  </si>
  <si>
    <t>6214831970089071</t>
  </si>
  <si>
    <t>吴子英</t>
  </si>
  <si>
    <t>6214831970083199</t>
  </si>
  <si>
    <t>肖冬梅</t>
  </si>
  <si>
    <t>6214839930886569</t>
  </si>
  <si>
    <t>蔡春涛</t>
  </si>
  <si>
    <t>6214839930048053</t>
  </si>
  <si>
    <t>张艳玲</t>
  </si>
  <si>
    <t>6214859930347578</t>
  </si>
  <si>
    <t>张汝珍</t>
  </si>
  <si>
    <t>6214851970018417</t>
  </si>
  <si>
    <t>朱平</t>
  </si>
  <si>
    <t>6214831970083181</t>
  </si>
  <si>
    <t>熊永勤</t>
  </si>
  <si>
    <t>6214831970089105</t>
  </si>
  <si>
    <t>吴文娟</t>
  </si>
  <si>
    <t>6214831970089097</t>
  </si>
  <si>
    <t>张丽丽</t>
  </si>
  <si>
    <t>6214839931184576</t>
  </si>
  <si>
    <t>何丽辉</t>
  </si>
  <si>
    <t>6214831970088917</t>
  </si>
  <si>
    <t>任莉</t>
  </si>
  <si>
    <t>6214831970088909</t>
  </si>
  <si>
    <t>海尼古丽</t>
  </si>
  <si>
    <t>6214839931334247</t>
  </si>
  <si>
    <t>胡江华</t>
  </si>
  <si>
    <t>6214839931199665</t>
  </si>
  <si>
    <t>张新燕</t>
  </si>
  <si>
    <t>6214831970081383</t>
  </si>
  <si>
    <t>夏桂荣</t>
  </si>
  <si>
    <t>6214831970140049</t>
  </si>
  <si>
    <t>曹霞</t>
  </si>
  <si>
    <t>6214839931404966</t>
  </si>
  <si>
    <t>闫芳</t>
  </si>
  <si>
    <t>6214859930167943</t>
  </si>
  <si>
    <t>刘东红</t>
  </si>
  <si>
    <t>6214831970081656</t>
  </si>
  <si>
    <t>桂长玉</t>
  </si>
  <si>
    <t>6214831970122187</t>
  </si>
  <si>
    <t>李美芝</t>
  </si>
  <si>
    <t>6214831970143001</t>
  </si>
  <si>
    <t>刘淑萍</t>
  </si>
  <si>
    <t>6214831970149461</t>
  </si>
  <si>
    <t>冉伟萍</t>
  </si>
  <si>
    <t>6214859930287642</t>
  </si>
  <si>
    <t>韩荃</t>
  </si>
  <si>
    <t>6214831970124795</t>
  </si>
  <si>
    <t>林素侠</t>
  </si>
  <si>
    <t>6214831970108517</t>
  </si>
  <si>
    <t>康新安</t>
  </si>
  <si>
    <t>6214831970107873</t>
  </si>
  <si>
    <t>韩红梅</t>
  </si>
  <si>
    <t>6217004630001155427</t>
  </si>
  <si>
    <t>张绍英</t>
  </si>
  <si>
    <t>建设银行</t>
  </si>
  <si>
    <t>6214859930097793</t>
  </si>
  <si>
    <t>马传华</t>
  </si>
  <si>
    <t>6214859930124316</t>
  </si>
  <si>
    <t>杨常英</t>
  </si>
  <si>
    <t>6214839930285119</t>
  </si>
  <si>
    <t>王秀菊</t>
  </si>
  <si>
    <t>6214839930020987</t>
  </si>
  <si>
    <t>张艳丽</t>
  </si>
  <si>
    <t>6214831970012248</t>
  </si>
  <si>
    <t>胡绍华</t>
  </si>
  <si>
    <t>6214859930055122</t>
  </si>
  <si>
    <t>路爱民</t>
  </si>
  <si>
    <t>6214839930274428</t>
  </si>
  <si>
    <t>肖红丽</t>
  </si>
  <si>
    <t>6214839931588628</t>
  </si>
  <si>
    <t>王玫</t>
  </si>
  <si>
    <t>6214831970180771</t>
  </si>
  <si>
    <t>李淑芹</t>
  </si>
  <si>
    <t>6214831970182991</t>
  </si>
  <si>
    <t>黄丽</t>
  </si>
  <si>
    <t>6214831970183452</t>
  </si>
  <si>
    <t>厚德刚</t>
  </si>
  <si>
    <t>6214831970183445</t>
  </si>
  <si>
    <t>仲红妹</t>
  </si>
  <si>
    <t>6214831970092588</t>
  </si>
  <si>
    <t>高翠</t>
  </si>
  <si>
    <t>6214831970183007</t>
  </si>
  <si>
    <t>王玉霞</t>
  </si>
  <si>
    <t>6214831970205305</t>
  </si>
  <si>
    <t>白琳</t>
  </si>
  <si>
    <t>招商银行（石河子子午路支行）</t>
  </si>
  <si>
    <t>6214831970173727</t>
  </si>
  <si>
    <t>何礼珍</t>
  </si>
  <si>
    <t>6214839931178461</t>
  </si>
  <si>
    <t>刘永红</t>
  </si>
  <si>
    <t>6214831970212996</t>
  </si>
  <si>
    <t>李晓</t>
  </si>
  <si>
    <t>6214831970206113</t>
  </si>
  <si>
    <t>张慧莉</t>
  </si>
  <si>
    <t>罗曼</t>
  </si>
  <si>
    <t>聂珊珊</t>
  </si>
  <si>
    <t>周钰翔</t>
  </si>
  <si>
    <t>马燕红</t>
  </si>
  <si>
    <t>6214839931430672</t>
  </si>
  <si>
    <t>马靖宇</t>
  </si>
  <si>
    <t>6230523370020377471</t>
  </si>
  <si>
    <t>达先平</t>
  </si>
  <si>
    <t>农行石河子东苑(兵团)支行</t>
  </si>
  <si>
    <t>6214839918726399</t>
  </si>
  <si>
    <t>贾怀文</t>
  </si>
  <si>
    <t>招商银行（乌鲁木齐百园路支行）</t>
  </si>
  <si>
    <t>6214839913287652</t>
  </si>
  <si>
    <t>马文义</t>
  </si>
  <si>
    <t>招商银行乌鲁木齐
西虹东路支行387号</t>
  </si>
  <si>
    <t>6217858300047601191</t>
  </si>
  <si>
    <t>布阿依夏木·买买提</t>
  </si>
  <si>
    <t>中国银行乌鲁木齐市南湖东路支行</t>
  </si>
  <si>
    <t>6217003800034689004</t>
  </si>
  <si>
    <t>唐悦</t>
  </si>
  <si>
    <t>中国建设银行股份有限公司双流分行</t>
  </si>
  <si>
    <t>6222033002006572748</t>
  </si>
  <si>
    <t>何晓燕</t>
  </si>
  <si>
    <t>工商乌鲁木齐南湖路支行</t>
  </si>
  <si>
    <t>6228482118429664178</t>
  </si>
  <si>
    <t>周明军</t>
  </si>
  <si>
    <t>中国农业银行清水西华路支行</t>
  </si>
  <si>
    <t>6212253002003622144</t>
  </si>
  <si>
    <t>阿山别克·哈了太</t>
  </si>
  <si>
    <t>仓房沟路工商银行</t>
  </si>
  <si>
    <t>6214831952151816</t>
  </si>
  <si>
    <t>胡斯曼·扎曼别克</t>
  </si>
  <si>
    <t>乌鲁木齐市招商银行黄河路支行</t>
  </si>
  <si>
    <t>6217004540005447425</t>
  </si>
  <si>
    <t>沙合都拉·克孜尔木拉</t>
  </si>
  <si>
    <t>沙区仓房沟北路186号建设银行分行</t>
  </si>
  <si>
    <t>6222033007000465922</t>
  </si>
  <si>
    <t>古丽加汗·胡斯别克</t>
  </si>
  <si>
    <t>塔城地区沙湾市教育路工商银行</t>
  </si>
  <si>
    <t>6214836226023048</t>
  </si>
  <si>
    <t>波拉提别克·卡克巴提</t>
  </si>
  <si>
    <t>6214856220223949</t>
  </si>
  <si>
    <t>马力亚·依米提</t>
  </si>
  <si>
    <t>招商银行黄河路支行</t>
  </si>
  <si>
    <t>6214839915733901</t>
  </si>
  <si>
    <t>托合塔尔别克·胡泉</t>
  </si>
  <si>
    <t>乌鲁木齐市黄河路招商银行</t>
  </si>
  <si>
    <t>6217004530009370749</t>
  </si>
  <si>
    <t>哈吉木拉提·努尔沙帕西</t>
  </si>
  <si>
    <t>仓房沟路支行</t>
  </si>
  <si>
    <t>6214831950332467</t>
  </si>
  <si>
    <t>胡小林</t>
  </si>
  <si>
    <t>6214839912111101</t>
  </si>
  <si>
    <t>哈比·焦代</t>
  </si>
  <si>
    <t>乌鲁木齐市招商银行苏州路支行</t>
  </si>
  <si>
    <t>6222033002004993284</t>
  </si>
  <si>
    <t>邹陆东</t>
  </si>
  <si>
    <t>工商银行乌鲁木齐蓝天支行</t>
  </si>
  <si>
    <t>6213328300003772706</t>
  </si>
  <si>
    <t>努尔沙黑拉·马合买提</t>
  </si>
  <si>
    <t>中国银行</t>
  </si>
  <si>
    <t>翠泉路支行</t>
  </si>
  <si>
    <t>6228230895310394966</t>
  </si>
  <si>
    <t>辛增锋</t>
  </si>
  <si>
    <t>乌鲁木齐市西山路（兵团）支行</t>
  </si>
  <si>
    <t>6214839317641397</t>
  </si>
  <si>
    <t>卢云侠</t>
  </si>
  <si>
    <t>招商银行兰州东港支行</t>
  </si>
  <si>
    <t>6214839924876865</t>
  </si>
  <si>
    <t>玉素甫·阿不都热依木</t>
  </si>
  <si>
    <t>招商银行乌鲁木齐市光明路支行</t>
  </si>
  <si>
    <t>6214839925050155</t>
  </si>
  <si>
    <t>阿衣夏木·卡哈尔</t>
  </si>
  <si>
    <t>6214831950163359</t>
  </si>
  <si>
    <t>招商银行乌鲁木齐光明路支行</t>
  </si>
  <si>
    <t>6228450898052907774</t>
  </si>
  <si>
    <t>穆沙江·麦麦提明</t>
  </si>
  <si>
    <t>中国农业银行新疆民街山西巷分行</t>
  </si>
  <si>
    <t>6217004530009926854</t>
  </si>
  <si>
    <t>不阿依夏木·艾买提</t>
  </si>
  <si>
    <t>中国建设银行乌鲁木齐南公园支行</t>
  </si>
  <si>
    <t>6217004530016882702</t>
  </si>
  <si>
    <t>阿合提·胡三音</t>
  </si>
  <si>
    <t>黄河路支行</t>
  </si>
  <si>
    <t>6217004280015163007</t>
  </si>
  <si>
    <t>魏雅婷</t>
  </si>
  <si>
    <t>甘肃支行</t>
  </si>
  <si>
    <t>6217004260027354349</t>
  </si>
  <si>
    <t>孙佳惠</t>
  </si>
  <si>
    <t>兰州开发区支行</t>
  </si>
  <si>
    <t>6222621410015208543</t>
  </si>
  <si>
    <t>艾尼娃·阿不都热西提</t>
  </si>
  <si>
    <t>交通银行</t>
  </si>
  <si>
    <t>交通银行乌鲁木齐光明路支行</t>
  </si>
  <si>
    <t>6228250898042206974</t>
  </si>
  <si>
    <t>沙吾来克汗·哈不开</t>
  </si>
  <si>
    <t>中国农业银行乌鲁木齐和平桥支行</t>
  </si>
  <si>
    <t>6228480898586946771</t>
  </si>
  <si>
    <t>克楼克·阿合买提</t>
  </si>
  <si>
    <t>中国农业银行乌鲁木齐常州路兵团支行</t>
  </si>
  <si>
    <t>6214831950797925</t>
  </si>
  <si>
    <t>凯迪尔耶·吾布力喀斯麦</t>
  </si>
  <si>
    <t>招商银行乌鲁木齐北京路支行</t>
  </si>
  <si>
    <t>6212872131178884</t>
  </si>
  <si>
    <t>努尔顿·玉森</t>
  </si>
  <si>
    <t>喀什农村商业银行莎车塔尕尔其支行</t>
  </si>
  <si>
    <t>6222033014001163944</t>
  </si>
  <si>
    <t>玉素甫江·托乎提</t>
  </si>
  <si>
    <t>阿克苏解放南路支行</t>
  </si>
  <si>
    <t>6212820892511296975</t>
  </si>
  <si>
    <t>热扎依丁·吐逊</t>
  </si>
  <si>
    <t>农行乌鲁木齐迎宾路(兵团)支行</t>
  </si>
  <si>
    <t>6228480898139236571</t>
  </si>
  <si>
    <t>艾合买提江·达吾提</t>
  </si>
  <si>
    <t>中国农业银行股份有限公司乌鲁木齐兵团分行营业室</t>
  </si>
  <si>
    <t>6228450898083185770</t>
  </si>
  <si>
    <t>热依扎别克·斯列门</t>
  </si>
  <si>
    <t>中国农业银行股份有限公司乌鲁木齐长沙路兵团支行</t>
  </si>
  <si>
    <t>巴合提亚·阿力阿克拜</t>
  </si>
  <si>
    <t>中国银行乌市南湖路支行</t>
  </si>
  <si>
    <t>王凡凡</t>
  </si>
  <si>
    <t>中国农业银行乌鲁木齐市五星路89号</t>
  </si>
  <si>
    <t>帕尔哈提·玉素甫</t>
  </si>
  <si>
    <t>中国建设银行股份有限公司乌鲁木齐大湾路支行</t>
  </si>
  <si>
    <t>阿布力海提·色买提</t>
  </si>
  <si>
    <t>中国工商银行喀什地区麦盖提县支行</t>
  </si>
  <si>
    <t>6217858300012360740</t>
  </si>
  <si>
    <t>王萍</t>
  </si>
  <si>
    <t>中国银行石河子经济技术开发区支行</t>
  </si>
  <si>
    <t>每个月分2次发放   15日和20日 1000元/次</t>
  </si>
  <si>
    <t>6236682590001468445</t>
  </si>
  <si>
    <t>全志林</t>
  </si>
  <si>
    <t>中国建设银行淅川支行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</si>
</sst>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等线"/>
      <charset val="134"/>
      <scheme val="minor"/>
    </font>
    <font>
      <sz val="11"/>
      <color theme="1"/>
      <name val="微软雅黑"/>
      <charset val="134"/>
    </font>
    <font>
      <sz val="11"/>
      <color rgb="FFE40D1B"/>
      <name val="微软雅黑"/>
      <charset val="134"/>
    </font>
    <font>
      <b/>
      <sz val="11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name val="等线"/>
      <charset val="134"/>
      <scheme val="minor"/>
    </font>
    <font>
      <sz val="11"/>
      <name val="微软雅黑"/>
      <charset val="134"/>
    </font>
    <font>
      <sz val="12"/>
      <name val="微软雅黑"/>
      <charset val="134"/>
    </font>
    <font>
      <b/>
      <sz val="11"/>
      <name val="微软雅黑"/>
      <charset val="134"/>
    </font>
    <font>
      <sz val="11"/>
      <color rgb="FFFF0000"/>
      <name val="微软雅黑"/>
      <charset val="134"/>
    </font>
    <font>
      <sz val="12"/>
      <name val="宋体"/>
      <charset val="134"/>
    </font>
    <font>
      <sz val="12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rgb="FF000000"/>
      <name val="Microsoft YaHei U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7E9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theme="0" tint="-0.249946592608417"/>
      </left>
      <right style="thin">
        <color theme="0" tint="-0.249946592608417"/>
      </right>
      <top style="thin">
        <color theme="0" tint="-0.249946592608417"/>
      </top>
      <bottom style="thin">
        <color theme="0" tint="-0.249946592608417"/>
      </bottom>
      <diagonal/>
    </border>
    <border>
      <left style="thin">
        <color theme="0" tint="-0.249946592608417"/>
      </left>
      <right style="thin">
        <color theme="0" tint="-0.249946592608417"/>
      </right>
      <top style="thin">
        <color theme="0" tint="-0.249946592608417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0" borderId="0" xfId="0" applyNumberFormat="1" applyFont="1">
      <alignment vertical="center"/>
    </xf>
    <xf numFmtId="0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NumberFormat="1" applyFont="1" applyAlignment="1">
      <alignment horizontal="left" vertical="center"/>
    </xf>
    <xf numFmtId="0" fontId="6" fillId="0" borderId="0" xfId="0" applyNumberFormat="1" applyFont="1" applyAlignment="1">
      <alignment horizontal="center" vertical="center"/>
    </xf>
    <xf numFmtId="0" fontId="6" fillId="0" borderId="0" xfId="0" applyNumberFormat="1" applyFont="1">
      <alignment vertical="center"/>
    </xf>
    <xf numFmtId="0" fontId="6" fillId="2" borderId="1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>
      <alignment vertical="center"/>
    </xf>
    <xf numFmtId="49" fontId="6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>
      <alignment vertical="center"/>
    </xf>
    <xf numFmtId="0" fontId="5" fillId="0" borderId="0" xfId="0" applyFont="1" applyFill="1">
      <alignment vertical="center"/>
    </xf>
    <xf numFmtId="49" fontId="6" fillId="0" borderId="0" xfId="0" applyNumberFormat="1" applyFo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0" fontId="8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>
      <alignment vertical="center"/>
    </xf>
    <xf numFmtId="0" fontId="2" fillId="2" borderId="1" xfId="0" applyNumberFormat="1" applyFont="1" applyFill="1" applyBorder="1" applyAlignment="1">
      <alignment horizontal="left" vertical="center"/>
    </xf>
    <xf numFmtId="0" fontId="2" fillId="2" borderId="2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center"/>
    </xf>
    <xf numFmtId="0" fontId="9" fillId="0" borderId="0" xfId="0" applyNumberFormat="1" applyFont="1">
      <alignment vertical="center"/>
    </xf>
    <xf numFmtId="0" fontId="9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7" fillId="2" borderId="1" xfId="0" applyNumberFormat="1" applyFont="1" applyFill="1" applyBorder="1" applyAlignment="1">
      <alignment horizontal="left" vertical="center"/>
    </xf>
    <xf numFmtId="0" fontId="7" fillId="2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Border="1">
      <alignment vertical="center"/>
    </xf>
    <xf numFmtId="176" fontId="10" fillId="0" borderId="0" xfId="49" applyNumberFormat="1" applyFont="1" applyFill="1" applyBorder="1" applyAlignment="1" applyProtection="1">
      <alignment horizontal="center" vertical="center" wrapText="1"/>
      <protection locked="0"/>
    </xf>
    <xf numFmtId="176" fontId="11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11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49" applyFont="1" applyFill="1" applyBorder="1" applyAlignment="1" applyProtection="1">
      <alignment horizontal="center" vertical="center" wrapText="1"/>
      <protection locked="0"/>
    </xf>
    <xf numFmtId="176" fontId="10" fillId="0" borderId="0" xfId="0" applyNumberFormat="1" applyFont="1" applyFill="1" applyBorder="1" applyAlignment="1" applyProtection="1">
      <alignment horizontal="center" vertical="center"/>
      <protection locked="0"/>
    </xf>
    <xf numFmtId="176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49" fontId="6" fillId="2" borderId="1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center" vertical="center"/>
    </xf>
    <xf numFmtId="0" fontId="6" fillId="0" borderId="0" xfId="0" applyFont="1" quotePrefix="1">
      <alignment vertical="center"/>
    </xf>
    <xf numFmtId="0" fontId="6" fillId="0" borderId="0" xfId="0" applyFont="1" applyFill="1" quotePrefix="1">
      <alignment vertical="center"/>
    </xf>
    <xf numFmtId="0" fontId="9" fillId="0" borderId="0" xfId="0" applyFont="1" quotePrefix="1">
      <alignment vertical="center"/>
    </xf>
    <xf numFmtId="0" fontId="9" fillId="0" borderId="0" xfId="0" applyNumberFormat="1" applyFont="1" quotePrefix="1">
      <alignment vertical="center"/>
    </xf>
    <xf numFmtId="0" fontId="6" fillId="0" borderId="0" xfId="0" applyFont="1" applyAlignment="1" quotePrefix="1">
      <alignment horizontal="left" vertical="center"/>
    </xf>
    <xf numFmtId="0" fontId="6" fillId="0" borderId="0" xfId="0" applyFont="1" applyFill="1" applyBorder="1" applyAlignment="1" quotePrefix="1">
      <alignment horizontal="left" vertical="center"/>
    </xf>
    <xf numFmtId="0" fontId="6" fillId="0" borderId="0" xfId="0" applyNumberFormat="1" applyFont="1" applyAlignment="1" quotePrefix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14890\Desktop\8&#26376;&#31038;&#20445;&#26126;&#32454;\&#26032;&#30086;&#39033;&#30446;8&#26376;&#20154;&#21592;&#20449;&#24687;&#34920;&#27719;&#24635;xlsx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14890\Desktop\&#26032;&#30086;&#39033;&#30446;9&#26376;&#20154;&#21592;&#20449;&#24687;&#34920;&#27719;&#2463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部"/>
      <sheetName val="总工会"/>
      <sheetName val="八一中学"/>
      <sheetName val="昌吉学院"/>
      <sheetName val="昌吉州一中"/>
      <sheetName val="救助站"/>
      <sheetName val="师专物业"/>
      <sheetName val="图书馆"/>
      <sheetName val="新大保洁"/>
      <sheetName val="新大绿化"/>
      <sheetName val="石河子管理人员"/>
      <sheetName val="石河子南区"/>
      <sheetName val="石河子新北区"/>
      <sheetName val="中区"/>
      <sheetName val="师专安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B1" t="str">
            <v>姓名</v>
          </cell>
          <cell r="C1" t="str">
            <v>部门/服务中心</v>
          </cell>
          <cell r="D1" t="str">
            <v>职位</v>
          </cell>
          <cell r="E1" t="str">
            <v>入职时间</v>
          </cell>
          <cell r="F1" t="str">
            <v>合同类型</v>
          </cell>
          <cell r="G1" t="str">
            <v>合同起始时间</v>
          </cell>
          <cell r="H1" t="str">
            <v>合同终止时间</v>
          </cell>
          <cell r="I1" t="str">
            <v>员工状态</v>
          </cell>
          <cell r="J1" t="str">
            <v>转正日期</v>
          </cell>
          <cell r="K1" t="str">
            <v>年龄</v>
          </cell>
          <cell r="L1" t="str">
            <v>性别</v>
          </cell>
          <cell r="M1" t="str">
            <v>政治面貌</v>
          </cell>
          <cell r="N1" t="str">
            <v>婚姻状况</v>
          </cell>
          <cell r="O1" t="str">
            <v>民族</v>
          </cell>
          <cell r="P1" t="str">
            <v>身份证号</v>
          </cell>
          <cell r="Q1" t="str">
            <v>身份证有效期起始日期</v>
          </cell>
          <cell r="R1" t="str">
            <v>身份证有效期终止日期</v>
          </cell>
          <cell r="S1" t="str">
            <v>出生年月日</v>
          </cell>
          <cell r="T1" t="str">
            <v>身份证住址</v>
          </cell>
          <cell r="U1" t="str">
            <v>现住址</v>
          </cell>
          <cell r="V1" t="str">
            <v>联系电话</v>
          </cell>
          <cell r="W1" t="str">
            <v>银行卡号</v>
          </cell>
        </row>
        <row r="2">
          <cell r="B2" t="str">
            <v>罗曼</v>
          </cell>
          <cell r="C2" t="str">
            <v>石河子大学</v>
          </cell>
          <cell r="D2" t="str">
            <v>项目主管</v>
          </cell>
          <cell r="E2">
            <v>45573</v>
          </cell>
          <cell r="F2" t="str">
            <v>劳动合同</v>
          </cell>
          <cell r="G2">
            <v>45573</v>
          </cell>
          <cell r="H2">
            <v>46668</v>
          </cell>
          <cell r="I2" t="str">
            <v>转正</v>
          </cell>
          <cell r="J2" t="str">
            <v>2024.12.1</v>
          </cell>
          <cell r="K2">
            <v>33</v>
          </cell>
          <cell r="L2" t="str">
            <v>女</v>
          </cell>
          <cell r="M2" t="str">
            <v>团员</v>
          </cell>
          <cell r="N2" t="str">
            <v>已婚</v>
          </cell>
          <cell r="O2" t="str">
            <v>汉族</v>
          </cell>
          <cell r="P2" t="str">
            <v>65900119920115592X</v>
          </cell>
          <cell r="Q2" t="str">
            <v>2023.02.09</v>
          </cell>
          <cell r="R2" t="str">
            <v>2043.02.09</v>
          </cell>
          <cell r="S2" t="str">
            <v>1992.1.15</v>
          </cell>
          <cell r="T2" t="str">
            <v>新疆石河子市红山街道四十二小区18栋222号</v>
          </cell>
          <cell r="U2" t="str">
            <v>新疆石河子市红山街道四十二小区18栋222号</v>
          </cell>
          <cell r="V2">
            <v>18799074944</v>
          </cell>
          <cell r="W2" t="str">
            <v>6214839931447247</v>
          </cell>
        </row>
        <row r="3">
          <cell r="B3" t="str">
            <v>聂珊珊</v>
          </cell>
          <cell r="C3" t="str">
            <v>石河子大学</v>
          </cell>
          <cell r="D3" t="str">
            <v>项目助理</v>
          </cell>
          <cell r="E3">
            <v>45573</v>
          </cell>
          <cell r="F3" t="str">
            <v>劳动合同</v>
          </cell>
          <cell r="G3">
            <v>45573</v>
          </cell>
          <cell r="H3">
            <v>46668</v>
          </cell>
          <cell r="I3" t="str">
            <v>转正</v>
          </cell>
          <cell r="J3" t="str">
            <v>2025.11.1</v>
          </cell>
          <cell r="K3">
            <v>22</v>
          </cell>
          <cell r="L3" t="str">
            <v>女</v>
          </cell>
          <cell r="M3" t="str">
            <v>团员</v>
          </cell>
          <cell r="N3" t="str">
            <v>未婚</v>
          </cell>
          <cell r="O3" t="str">
            <v>汉族</v>
          </cell>
          <cell r="P3" t="str">
            <v>411481200206213321</v>
          </cell>
          <cell r="Q3" t="str">
            <v>2023.01.04</v>
          </cell>
          <cell r="R3" t="str">
            <v>2033.01.04</v>
          </cell>
          <cell r="S3" t="str">
            <v>2002.06.21</v>
          </cell>
          <cell r="T3" t="str">
            <v>新疆石河子市老街街道化工小区15栋楼房122号</v>
          </cell>
          <cell r="U3" t="str">
            <v>新疆石河子市老街街道化工小区15栋楼房122号</v>
          </cell>
          <cell r="V3">
            <v>15026227358</v>
          </cell>
          <cell r="W3" t="str">
            <v>6214831970088867</v>
          </cell>
        </row>
        <row r="4">
          <cell r="B4" t="str">
            <v>周钰翔</v>
          </cell>
          <cell r="C4" t="str">
            <v>石河子大学</v>
          </cell>
          <cell r="D4" t="str">
            <v>项目助理</v>
          </cell>
          <cell r="E4">
            <v>45617</v>
          </cell>
          <cell r="F4" t="str">
            <v>劳动合同</v>
          </cell>
          <cell r="G4">
            <v>45617</v>
          </cell>
          <cell r="H4">
            <v>46712</v>
          </cell>
          <cell r="I4" t="str">
            <v>转正</v>
          </cell>
          <cell r="J4" t="str">
            <v>2025.2.1</v>
          </cell>
          <cell r="K4">
            <v>21</v>
          </cell>
          <cell r="L4" t="str">
            <v>男</v>
          </cell>
          <cell r="M4" t="str">
            <v>群众</v>
          </cell>
          <cell r="N4" t="str">
            <v>未婚</v>
          </cell>
          <cell r="O4" t="str">
            <v>汉族</v>
          </cell>
          <cell r="P4" t="str">
            <v>659001200408080318</v>
          </cell>
          <cell r="Q4" t="str">
            <v>2023.01.11</v>
          </cell>
          <cell r="R4" t="str">
            <v>2033.01.11</v>
          </cell>
          <cell r="S4" t="str">
            <v>2004.08.08</v>
          </cell>
          <cell r="T4" t="str">
            <v>新疆石河子市八小区16栋楼房341号</v>
          </cell>
          <cell r="U4" t="str">
            <v>新疆石河子市八小区16栋楼房341号</v>
          </cell>
          <cell r="V4">
            <v>18119293062</v>
          </cell>
          <cell r="W4" t="str">
            <v>6214831970088842</v>
          </cell>
        </row>
        <row r="5">
          <cell r="B5" t="str">
            <v>马燕红</v>
          </cell>
          <cell r="C5" t="str">
            <v>石河子大学</v>
          </cell>
          <cell r="D5" t="str">
            <v>项目助理</v>
          </cell>
          <cell r="E5">
            <v>45614</v>
          </cell>
          <cell r="F5" t="str">
            <v>退休返聘协议</v>
          </cell>
          <cell r="G5">
            <v>45614</v>
          </cell>
          <cell r="H5">
            <v>46709</v>
          </cell>
          <cell r="I5" t="str">
            <v>转正</v>
          </cell>
          <cell r="J5" t="str">
            <v>2024.11.18</v>
          </cell>
          <cell r="K5">
            <v>55</v>
          </cell>
          <cell r="L5" t="str">
            <v>女</v>
          </cell>
          <cell r="M5" t="str">
            <v>群众</v>
          </cell>
          <cell r="N5" t="str">
            <v>丧偶</v>
          </cell>
          <cell r="O5" t="str">
            <v>汉族</v>
          </cell>
          <cell r="P5" t="str">
            <v>659001197002281924</v>
          </cell>
          <cell r="Q5" t="str">
            <v>2007.07.02</v>
          </cell>
          <cell r="R5" t="str">
            <v>2027.07.02</v>
          </cell>
          <cell r="S5" t="str">
            <v>1970.02.28</v>
          </cell>
          <cell r="T5" t="str">
            <v>新疆石河子市25小区58栋152号</v>
          </cell>
          <cell r="U5" t="str">
            <v>新疆石河子市25小区58栋152号</v>
          </cell>
          <cell r="V5">
            <v>18009937807</v>
          </cell>
          <cell r="W5" t="str">
            <v>6214851970001975</v>
          </cell>
        </row>
        <row r="6">
          <cell r="B6" t="str">
            <v>司健</v>
          </cell>
          <cell r="C6" t="str">
            <v>石河子大学</v>
          </cell>
          <cell r="D6" t="str">
            <v>办公室文员</v>
          </cell>
          <cell r="E6">
            <v>45870</v>
          </cell>
          <cell r="F6" t="str">
            <v>劳动合同</v>
          </cell>
          <cell r="G6">
            <v>45870</v>
          </cell>
          <cell r="H6">
            <v>46966</v>
          </cell>
          <cell r="I6" t="str">
            <v>试用</v>
          </cell>
          <cell r="J6" t="str">
            <v>2025.9.1</v>
          </cell>
          <cell r="K6">
            <v>43</v>
          </cell>
          <cell r="L6" t="str">
            <v>女</v>
          </cell>
          <cell r="M6" t="str">
            <v>群众</v>
          </cell>
          <cell r="N6" t="str">
            <v>已婚</v>
          </cell>
          <cell r="O6" t="str">
            <v>汉族</v>
          </cell>
          <cell r="P6" t="str">
            <v>652302198201140527</v>
          </cell>
          <cell r="Q6" t="str">
            <v>2016.06.14</v>
          </cell>
          <cell r="R6" t="str">
            <v>2036.06.14</v>
          </cell>
          <cell r="S6" t="str">
            <v>1982.01.14</v>
          </cell>
          <cell r="T6" t="str">
            <v>新疆石河子市工三小区56栋241号</v>
          </cell>
          <cell r="U6" t="str">
            <v>新疆石河子市23小区68栋424</v>
          </cell>
          <cell r="V6">
            <v>18199666205</v>
          </cell>
          <cell r="W6" t="str">
            <v>6214831970112535</v>
          </cell>
        </row>
        <row r="7">
          <cell r="B7" t="str">
            <v>蔡云川</v>
          </cell>
          <cell r="C7" t="str">
            <v>石河子大学</v>
          </cell>
          <cell r="D7" t="str">
            <v>项目经理</v>
          </cell>
        </row>
        <row r="7">
          <cell r="F7" t="str">
            <v>劳动合同</v>
          </cell>
        </row>
        <row r="7">
          <cell r="K7">
            <v>40</v>
          </cell>
          <cell r="L7" t="str">
            <v>男</v>
          </cell>
          <cell r="M7" t="str">
            <v>群众</v>
          </cell>
        </row>
        <row r="7">
          <cell r="O7" t="str">
            <v>汉族</v>
          </cell>
          <cell r="P7" t="str">
            <v>511602198505051317</v>
          </cell>
        </row>
        <row r="7">
          <cell r="T7" t="str">
            <v>四川省广安市广安区白市镇黄桷村7组5号</v>
          </cell>
          <cell r="U7" t="str">
            <v>新疆石河子市32小区2栋252</v>
          </cell>
          <cell r="V7">
            <v>13888697155</v>
          </cell>
        </row>
        <row r="8">
          <cell r="B8" t="str">
            <v>赵云利</v>
          </cell>
          <cell r="C8" t="str">
            <v>石河子大学</v>
          </cell>
          <cell r="D8" t="str">
            <v>项目助理</v>
          </cell>
          <cell r="E8">
            <v>45495</v>
          </cell>
          <cell r="F8" t="str">
            <v>劳动合同</v>
          </cell>
          <cell r="G8">
            <v>45495</v>
          </cell>
          <cell r="H8">
            <v>46590</v>
          </cell>
          <cell r="I8" t="str">
            <v>转正</v>
          </cell>
          <cell r="J8">
            <v>45566</v>
          </cell>
          <cell r="K8">
            <v>24</v>
          </cell>
          <cell r="L8" t="str">
            <v>女</v>
          </cell>
          <cell r="M8" t="str">
            <v>群众</v>
          </cell>
          <cell r="N8" t="str">
            <v>未婚</v>
          </cell>
          <cell r="O8" t="str">
            <v>白族</v>
          </cell>
          <cell r="P8" t="str">
            <v>532929200106200945</v>
          </cell>
          <cell r="Q8" t="str">
            <v>2024.02.23</v>
          </cell>
          <cell r="R8" t="str">
            <v>2034.02.23</v>
          </cell>
          <cell r="S8" t="str">
            <v>2001.06.20</v>
          </cell>
          <cell r="T8" t="str">
            <v>云南省大理州云龙县长新乡豆寺村佛坡组31号</v>
          </cell>
          <cell r="U8" t="str">
            <v>新疆石河子市42小区18栋222</v>
          </cell>
          <cell r="V8">
            <v>15394916715</v>
          </cell>
          <cell r="W8" t="str">
            <v>6222620590020106922</v>
          </cell>
        </row>
        <row r="9">
          <cell r="B9" t="str">
            <v>李彪</v>
          </cell>
          <cell r="C9" t="str">
            <v>石河子大学</v>
          </cell>
          <cell r="D9" t="str">
            <v>项目助理</v>
          </cell>
          <cell r="E9">
            <v>45614</v>
          </cell>
        </row>
        <row r="9">
          <cell r="I9" t="str">
            <v>转正</v>
          </cell>
          <cell r="J9">
            <v>45839</v>
          </cell>
          <cell r="K9">
            <v>22</v>
          </cell>
          <cell r="L9" t="str">
            <v>男</v>
          </cell>
          <cell r="M9" t="str">
            <v>群众</v>
          </cell>
          <cell r="N9" t="str">
            <v>未婚</v>
          </cell>
          <cell r="O9" t="str">
            <v>彝族</v>
          </cell>
          <cell r="P9" t="str">
            <v>532501200303143611</v>
          </cell>
          <cell r="Q9" t="str">
            <v>2023.05.05</v>
          </cell>
          <cell r="R9" t="str">
            <v>2033.05.05</v>
          </cell>
          <cell r="S9" t="str">
            <v>2003.03.14</v>
          </cell>
          <cell r="T9" t="str">
            <v>云南省红河哈尼族彝族自治州个旧市保和乡斐贾村</v>
          </cell>
          <cell r="U9" t="str">
            <v>新疆石河子市32小区2栋252</v>
          </cell>
          <cell r="V9">
            <v>15126284247</v>
          </cell>
          <cell r="W9" t="str">
            <v>6217852700033633338</v>
          </cell>
        </row>
        <row r="10">
          <cell r="B10" t="str">
            <v>马靖宇</v>
          </cell>
          <cell r="C10" t="str">
            <v>石河子大学</v>
          </cell>
          <cell r="D10" t="str">
            <v>项目助理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总部 "/>
      <sheetName val="昌吉一中"/>
      <sheetName val="昌吉学院"/>
      <sheetName val="师专物业"/>
      <sheetName val="新大绿化"/>
      <sheetName val="新大保洁"/>
      <sheetName val="非遗文化馆"/>
      <sheetName val="石河子管理人员"/>
      <sheetName val="师专安保"/>
      <sheetName val="石河子南区"/>
      <sheetName val="石河子新北区"/>
      <sheetName val="石河子中区"/>
      <sheetName val="图书馆"/>
      <sheetName val="八一中学"/>
      <sheetName val="总工会"/>
      <sheetName val="救助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C2" t="str">
            <v>姓名</v>
          </cell>
          <cell r="D2" t="str">
            <v>部门/服务中心</v>
          </cell>
          <cell r="E2" t="str">
            <v>职位</v>
          </cell>
          <cell r="F2" t="str">
            <v>入职时间</v>
          </cell>
          <cell r="G2" t="str">
            <v>合同类型</v>
          </cell>
          <cell r="H2" t="str">
            <v>合同起始时间</v>
          </cell>
          <cell r="I2" t="str">
            <v>合同终止时间</v>
          </cell>
          <cell r="J2" t="str">
            <v>员工状态</v>
          </cell>
          <cell r="K2" t="str">
            <v>转正日期</v>
          </cell>
          <cell r="L2" t="str">
            <v>年龄</v>
          </cell>
          <cell r="M2" t="str">
            <v>性别</v>
          </cell>
          <cell r="N2" t="str">
            <v>政治面貌</v>
          </cell>
          <cell r="O2" t="str">
            <v>婚姻状况</v>
          </cell>
          <cell r="P2" t="str">
            <v>民族</v>
          </cell>
          <cell r="Q2" t="str">
            <v>身份证号</v>
          </cell>
          <cell r="R2" t="str">
            <v>身份证有效期起始日期</v>
          </cell>
          <cell r="S2" t="str">
            <v>身份证有效期终止日期</v>
          </cell>
          <cell r="T2" t="str">
            <v>出生年月日</v>
          </cell>
          <cell r="U2" t="str">
            <v>身份证住址</v>
          </cell>
          <cell r="V2" t="str">
            <v>现住址</v>
          </cell>
          <cell r="W2" t="str">
            <v>联系电话</v>
          </cell>
          <cell r="X2" t="str">
            <v>银行卡号</v>
          </cell>
          <cell r="Y2" t="str">
            <v>银行及开户行</v>
          </cell>
        </row>
        <row r="3">
          <cell r="C3" t="str">
            <v>阿山别克·哈了太</v>
          </cell>
          <cell r="D3" t="str">
            <v>师范专科学院</v>
          </cell>
          <cell r="E3" t="str">
            <v>保安员</v>
          </cell>
          <cell r="F3">
            <v>45748</v>
          </cell>
          <cell r="G3" t="str">
            <v>劳务协议</v>
          </cell>
        </row>
        <row r="3">
          <cell r="J3" t="str">
            <v>在职</v>
          </cell>
        </row>
        <row r="3">
          <cell r="M3" t="str">
            <v>男</v>
          </cell>
        </row>
        <row r="3">
          <cell r="O3" t="str">
            <v>已婚</v>
          </cell>
          <cell r="P3" t="str">
            <v>哈萨克族</v>
          </cell>
          <cell r="Q3" t="str">
            <v>650121198405012419</v>
          </cell>
        </row>
        <row r="3">
          <cell r="U3" t="str">
            <v>乌鲁木齐市经济开发区（头屯河区 ）东南沟村702号</v>
          </cell>
          <cell r="V3" t="str">
            <v>乌鲁木齐市经济开发区（头屯河区 ）东南沟村702号</v>
          </cell>
          <cell r="W3">
            <v>15160900639</v>
          </cell>
          <cell r="X3" t="str">
            <v>62152560 101113153</v>
          </cell>
          <cell r="Y3" t="str">
            <v>乌鲁木齐市沙依巴克区西山农场</v>
          </cell>
        </row>
        <row r="4">
          <cell r="C4" t="str">
            <v>托合塔尔别克·胡泉</v>
          </cell>
          <cell r="D4" t="str">
            <v>师范专科学院</v>
          </cell>
          <cell r="E4" t="str">
            <v>保安员</v>
          </cell>
          <cell r="F4">
            <v>45748</v>
          </cell>
          <cell r="G4" t="str">
            <v>劳务协议</v>
          </cell>
        </row>
        <row r="4">
          <cell r="J4" t="str">
            <v>在职</v>
          </cell>
        </row>
        <row r="4">
          <cell r="M4" t="str">
            <v>男</v>
          </cell>
        </row>
        <row r="4">
          <cell r="O4" t="str">
            <v>已婚</v>
          </cell>
          <cell r="P4" t="str">
            <v>哈萨克族</v>
          </cell>
          <cell r="Q4" t="str">
            <v>65012119730603241X</v>
          </cell>
        </row>
        <row r="4">
          <cell r="U4" t="str">
            <v>新疆乌鲁木齐县萨尔达坂乡萨尔乔克村39号</v>
          </cell>
          <cell r="V4" t="str">
            <v>新疆乌鲁木齐县萨尔达坂乡萨尔乔克村39号</v>
          </cell>
          <cell r="W4">
            <v>13325620549</v>
          </cell>
          <cell r="X4" t="str">
            <v>6214839915733901</v>
          </cell>
          <cell r="Y4" t="str">
            <v>乌鲁木齐市黄河路招商银行</v>
          </cell>
        </row>
        <row r="5">
          <cell r="C5" t="str">
            <v>胡小林</v>
          </cell>
          <cell r="D5" t="str">
            <v>师范专科学院</v>
          </cell>
          <cell r="E5" t="str">
            <v>保安员</v>
          </cell>
          <cell r="F5">
            <v>45748</v>
          </cell>
          <cell r="G5" t="str">
            <v>劳务协议</v>
          </cell>
        </row>
        <row r="5">
          <cell r="J5" t="str">
            <v>在职</v>
          </cell>
        </row>
        <row r="5">
          <cell r="M5" t="str">
            <v>男</v>
          </cell>
        </row>
        <row r="5">
          <cell r="O5" t="str">
            <v>已婚</v>
          </cell>
          <cell r="P5" t="str">
            <v>汉族</v>
          </cell>
          <cell r="Q5" t="str">
            <v>620522197505041311</v>
          </cell>
        </row>
        <row r="5">
          <cell r="U5" t="str">
            <v>甘肃省秦安县王尹乡尹川村川边里8号</v>
          </cell>
          <cell r="V5" t="str">
            <v>乌鲁木齐市沙依巴克区西山农场阳光佳苑二期4-4-302</v>
          </cell>
          <cell r="W5">
            <v>18116800424</v>
          </cell>
          <cell r="X5" t="str">
            <v>6214831950332467</v>
          </cell>
          <cell r="Y5" t="str">
            <v>乌鲁木齐市招商银行黄河路支行</v>
          </cell>
        </row>
        <row r="6">
          <cell r="C6" t="str">
            <v>胡斯曼·扎曼别克</v>
          </cell>
          <cell r="D6" t="str">
            <v>师范专科学院</v>
          </cell>
          <cell r="E6" t="str">
            <v>保安员</v>
          </cell>
          <cell r="F6">
            <v>45748</v>
          </cell>
          <cell r="G6" t="str">
            <v>劳务协议</v>
          </cell>
        </row>
        <row r="6">
          <cell r="J6" t="str">
            <v>在职</v>
          </cell>
        </row>
        <row r="6">
          <cell r="M6" t="str">
            <v>男</v>
          </cell>
        </row>
        <row r="6">
          <cell r="O6" t="str">
            <v>已婚</v>
          </cell>
          <cell r="P6" t="str">
            <v>哈萨克族</v>
          </cell>
          <cell r="Q6" t="str">
            <v>650121197404273217</v>
          </cell>
        </row>
        <row r="6">
          <cell r="U6" t="str">
            <v>新疆乌鲁木齐县板房沟乡灯草沟村1--200号</v>
          </cell>
          <cell r="V6" t="str">
            <v>阳光佳苑一期2号楼一单元301</v>
          </cell>
          <cell r="W6">
            <v>15009017312</v>
          </cell>
          <cell r="X6" t="str">
            <v>6214831952151816</v>
          </cell>
          <cell r="Y6" t="str">
            <v>乌鲁木齐市招商银行黄河路支行</v>
          </cell>
        </row>
        <row r="7">
          <cell r="C7" t="str">
            <v>古丽加汗·胡斯别克</v>
          </cell>
          <cell r="D7" t="str">
            <v>师范专科学院</v>
          </cell>
          <cell r="E7" t="str">
            <v>保安员</v>
          </cell>
          <cell r="F7">
            <v>45748</v>
          </cell>
          <cell r="G7" t="str">
            <v>劳务协议</v>
          </cell>
        </row>
        <row r="7">
          <cell r="J7" t="str">
            <v>在职</v>
          </cell>
        </row>
        <row r="7">
          <cell r="M7" t="str">
            <v>女</v>
          </cell>
        </row>
        <row r="7">
          <cell r="O7" t="str">
            <v>已婚</v>
          </cell>
          <cell r="P7" t="str">
            <v>哈萨克族</v>
          </cell>
          <cell r="Q7" t="str">
            <v>654223198008201226</v>
          </cell>
        </row>
        <row r="7">
          <cell r="U7" t="str">
            <v>乌鲁木齐市沙依巴克区聚兴街269号A区13号楼4单元401室</v>
          </cell>
          <cell r="V7" t="str">
            <v>乌鲁木齐市沙依巴克区聚兴街269号A区13号楼4单元401室</v>
          </cell>
          <cell r="W7">
            <v>18083944034</v>
          </cell>
          <cell r="X7" t="str">
            <v>6222033007000465922</v>
          </cell>
          <cell r="Y7" t="str">
            <v>塔城地区沙湾市教育路工商银行</v>
          </cell>
        </row>
        <row r="8">
          <cell r="C8" t="str">
            <v>哈比·焦代</v>
          </cell>
          <cell r="D8" t="str">
            <v>师范专科学院</v>
          </cell>
          <cell r="E8" t="str">
            <v>保安员</v>
          </cell>
          <cell r="F8">
            <v>45748</v>
          </cell>
          <cell r="G8" t="str">
            <v>劳务协议</v>
          </cell>
        </row>
        <row r="8">
          <cell r="J8" t="str">
            <v>在职</v>
          </cell>
        </row>
        <row r="8">
          <cell r="M8" t="str">
            <v>男</v>
          </cell>
        </row>
        <row r="8">
          <cell r="O8" t="str">
            <v>已婚</v>
          </cell>
          <cell r="P8" t="str">
            <v>哈萨克族</v>
          </cell>
          <cell r="Q8" t="str">
            <v>650103197309114733</v>
          </cell>
        </row>
        <row r="8">
          <cell r="U8" t="str">
            <v>乌鲁木齐市沙依巴克区西山西街南二巷900号附451</v>
          </cell>
          <cell r="V8" t="str">
            <v>乌鲁木齐市沙依巴克区西山西街南二巷900号附451</v>
          </cell>
          <cell r="W8">
            <v>15276765242</v>
          </cell>
          <cell r="X8" t="str">
            <v>6214839912111101</v>
          </cell>
          <cell r="Y8" t="str">
            <v>乌鲁木齐市招商银行苏州路支行</v>
          </cell>
        </row>
        <row r="9">
          <cell r="C9" t="str">
            <v>波拉提别克·卡克巴提</v>
          </cell>
          <cell r="D9" t="str">
            <v>师范专科学院</v>
          </cell>
          <cell r="E9" t="str">
            <v>保安员</v>
          </cell>
          <cell r="F9">
            <v>45748</v>
          </cell>
          <cell r="G9" t="str">
            <v>劳务协议</v>
          </cell>
        </row>
        <row r="9">
          <cell r="J9" t="str">
            <v>在职</v>
          </cell>
        </row>
        <row r="9">
          <cell r="M9" t="str">
            <v>男</v>
          </cell>
        </row>
        <row r="9">
          <cell r="O9" t="str">
            <v>已婚</v>
          </cell>
          <cell r="P9" t="str">
            <v>哈萨克族</v>
          </cell>
          <cell r="Q9" t="str">
            <v>65010219771103521X</v>
          </cell>
        </row>
        <row r="9">
          <cell r="U9" t="str">
            <v>乌鲁木齐市天山区燕儿窝路100号平81栋131号</v>
          </cell>
          <cell r="V9" t="str">
            <v>乌鲁木齐市天山区燕儿窝路100号平81栋131号</v>
          </cell>
          <cell r="W9">
            <v>18167961539</v>
          </cell>
          <cell r="X9" t="str">
            <v>6214836226023048
</v>
          </cell>
          <cell r="Y9" t="str">
            <v>黄河路招商银行</v>
          </cell>
        </row>
        <row r="10">
          <cell r="C10" t="str">
            <v>沙合都拉·克孜尔木拉</v>
          </cell>
          <cell r="D10" t="str">
            <v>师范专科学院</v>
          </cell>
          <cell r="E10" t="str">
            <v>保安员</v>
          </cell>
          <cell r="F10">
            <v>45774</v>
          </cell>
          <cell r="G10" t="str">
            <v>劳务协议</v>
          </cell>
        </row>
        <row r="10">
          <cell r="J10" t="str">
            <v>在职</v>
          </cell>
        </row>
        <row r="10">
          <cell r="M10" t="str">
            <v>男</v>
          </cell>
        </row>
        <row r="10">
          <cell r="O10" t="str">
            <v>已婚</v>
          </cell>
          <cell r="P10" t="str">
            <v>哈萨克族</v>
          </cell>
          <cell r="Q10" t="str">
            <v>650121197310234436</v>
          </cell>
        </row>
        <row r="10">
          <cell r="U10" t="str">
            <v>新疆乌鲁木齐县甘沟乡菊花台社区900号附662号</v>
          </cell>
          <cell r="V10" t="str">
            <v>新疆乌鲁木齐县甘沟乡菊花台社区900号附662号</v>
          </cell>
          <cell r="W10">
            <v>13579269787</v>
          </cell>
          <cell r="X10" t="str">
            <v>62170045 40005447425</v>
          </cell>
          <cell r="Y10" t="str">
            <v>沙区仓房沟北路186号建设银行分行</v>
          </cell>
        </row>
        <row r="11">
          <cell r="C11" t="str">
            <v>邹陆东</v>
          </cell>
          <cell r="D11" t="str">
            <v>师范专科学院</v>
          </cell>
          <cell r="E11" t="str">
            <v>保安员</v>
          </cell>
          <cell r="F11">
            <v>45797</v>
          </cell>
          <cell r="G11" t="str">
            <v>劳务协议</v>
          </cell>
        </row>
        <row r="11">
          <cell r="J11" t="str">
            <v>在职</v>
          </cell>
        </row>
        <row r="11">
          <cell r="M11" t="str">
            <v>男</v>
          </cell>
        </row>
        <row r="11">
          <cell r="O11" t="str">
            <v>已婚</v>
          </cell>
          <cell r="P11" t="str">
            <v>汉族</v>
          </cell>
          <cell r="Q11" t="str">
            <v>65010319921104641X</v>
          </cell>
        </row>
        <row r="11">
          <cell r="U11" t="str">
            <v>乌鲁木齐市沙依巴克区建安路120号14号楼1单元402室</v>
          </cell>
          <cell r="V11" t="str">
            <v>乌鲁木齐市沙依巴克区建安路120号14号楼1单元402室</v>
          </cell>
          <cell r="W11">
            <v>17799240797</v>
          </cell>
          <cell r="X11" t="str">
            <v>6222033002004993284</v>
          </cell>
          <cell r="Y11" t="str">
            <v>工商银行乌鲁木齐蓝天支行</v>
          </cell>
        </row>
        <row r="12">
          <cell r="C12" t="str">
            <v>马力亚·依米提</v>
          </cell>
          <cell r="D12" t="str">
            <v>师范专科学院</v>
          </cell>
          <cell r="E12" t="str">
            <v>保安员</v>
          </cell>
          <cell r="F12">
            <v>45818</v>
          </cell>
          <cell r="G12" t="str">
            <v>劳务协议</v>
          </cell>
        </row>
        <row r="12">
          <cell r="J12" t="str">
            <v>在职</v>
          </cell>
        </row>
        <row r="12">
          <cell r="M12" t="str">
            <v>女</v>
          </cell>
        </row>
        <row r="12">
          <cell r="O12" t="str">
            <v>已婚</v>
          </cell>
          <cell r="P12" t="str">
            <v>维吾尔族</v>
          </cell>
          <cell r="Q12" t="str">
            <v>652926198902102367</v>
          </cell>
        </row>
        <row r="12">
          <cell r="U12" t="str">
            <v>乌鲁木齐市西山农场锦绣家园二期40-2-102室</v>
          </cell>
          <cell r="V12" t="str">
            <v>新疆拜城县克孜尔乡丘纳克买里村2组57号</v>
          </cell>
          <cell r="W12">
            <v>17691652408</v>
          </cell>
          <cell r="X12" t="str">
            <v>6214856220223949</v>
          </cell>
          <cell r="Y12" t="str">
            <v>招商银行黄河路支行</v>
          </cell>
        </row>
        <row r="13">
          <cell r="C13" t="str">
            <v>哈吉木拉提.努尔沙帕西</v>
          </cell>
          <cell r="D13" t="str">
            <v>师范专科学院</v>
          </cell>
          <cell r="E13" t="str">
            <v>保安员</v>
          </cell>
          <cell r="F13">
            <v>45830</v>
          </cell>
          <cell r="G13" t="str">
            <v>劳务协议</v>
          </cell>
        </row>
        <row r="13">
          <cell r="J13" t="str">
            <v>在职</v>
          </cell>
        </row>
        <row r="13">
          <cell r="M13" t="str">
            <v>男</v>
          </cell>
        </row>
        <row r="13">
          <cell r="O13" t="str">
            <v>已婚</v>
          </cell>
          <cell r="P13" t="str">
            <v>哈萨克族</v>
          </cell>
          <cell r="Q13" t="str">
            <v>650103198112056415</v>
          </cell>
        </row>
        <row r="13">
          <cell r="U13" t="str">
            <v>乌鲁木齐沙依巴克绿盛街222号3号楼1单元302室</v>
          </cell>
          <cell r="V13" t="str">
            <v>乌鲁木齐沙依巴克绿盛街222号3号楼1单元302室</v>
          </cell>
          <cell r="W13">
            <v>13999954232</v>
          </cell>
          <cell r="X13" t="str">
            <v>6217004530009370749</v>
          </cell>
          <cell r="Y13" t="str">
            <v>仓房沟路支行</v>
          </cell>
        </row>
        <row r="14">
          <cell r="C14" t="str">
            <v>努尔沙黑拉.马合买提</v>
          </cell>
          <cell r="D14" t="str">
            <v>师范专科学院</v>
          </cell>
          <cell r="E14" t="str">
            <v>保安员</v>
          </cell>
          <cell r="F14">
            <v>45836</v>
          </cell>
          <cell r="G14" t="str">
            <v>劳务协议</v>
          </cell>
        </row>
        <row r="14">
          <cell r="J14" t="str">
            <v>在职</v>
          </cell>
        </row>
        <row r="14">
          <cell r="M14" t="str">
            <v>女</v>
          </cell>
        </row>
        <row r="14">
          <cell r="O14" t="str">
            <v>已婚</v>
          </cell>
          <cell r="P14" t="str">
            <v>哈萨克族</v>
          </cell>
          <cell r="Q14" t="str">
            <v>65012119890520322x</v>
          </cell>
        </row>
        <row r="14">
          <cell r="U14" t="str">
            <v>新疆乌鲁木齐县板房沟镇白杨沟村4队5栋</v>
          </cell>
          <cell r="V14" t="str">
            <v>乌鲁木齐市乌鲁木齐县板房沟镇白杨沟二队</v>
          </cell>
          <cell r="W14">
            <v>18139630683</v>
          </cell>
          <cell r="X14" t="str">
            <v>6212872111542893</v>
          </cell>
          <cell r="Y14" t="str">
            <v>新疆乌鲁木齐农村商业银行板房沟支行</v>
          </cell>
        </row>
        <row r="15">
          <cell r="C15" t="str">
            <v>辛增锋</v>
          </cell>
          <cell r="D15" t="str">
            <v>师范专科学院</v>
          </cell>
          <cell r="E15" t="str">
            <v>保安员</v>
          </cell>
          <cell r="F15">
            <v>45856</v>
          </cell>
          <cell r="G15" t="str">
            <v>劳务协议</v>
          </cell>
        </row>
        <row r="15">
          <cell r="J15" t="str">
            <v>在职</v>
          </cell>
        </row>
        <row r="15">
          <cell r="M15" t="str">
            <v>男</v>
          </cell>
        </row>
        <row r="15">
          <cell r="O15" t="str">
            <v>已婚</v>
          </cell>
          <cell r="P15" t="str">
            <v>汉族</v>
          </cell>
          <cell r="Q15" t="str">
            <v>620523197106270850</v>
          </cell>
        </row>
        <row r="15">
          <cell r="U15" t="str">
            <v>乌鲁木齐市沙依巴克区绿丰路54号</v>
          </cell>
          <cell r="V15" t="str">
            <v>乌鲁木齐沙依巴克区锦绣家园一期36号楼2单元1102室</v>
          </cell>
          <cell r="W15">
            <v>13899917603</v>
          </cell>
          <cell r="X15" t="str">
            <v>6228230895310394966</v>
          </cell>
          <cell r="Y15" t="str">
            <v>乌鲁木齐市西山路（兵团）支行</v>
          </cell>
        </row>
        <row r="16">
          <cell r="C16" t="str">
            <v>努尔顿·玉森</v>
          </cell>
          <cell r="D16" t="str">
            <v>师范专科学院</v>
          </cell>
          <cell r="E16" t="str">
            <v>保安员</v>
          </cell>
          <cell r="F16">
            <v>45870</v>
          </cell>
          <cell r="G16" t="str">
            <v>劳务协议</v>
          </cell>
        </row>
        <row r="16">
          <cell r="J16" t="str">
            <v>在职</v>
          </cell>
        </row>
        <row r="16">
          <cell r="M16" t="str">
            <v>男</v>
          </cell>
        </row>
        <row r="16">
          <cell r="O16" t="str">
            <v>已婚</v>
          </cell>
          <cell r="P16" t="str">
            <v>维吾尔族</v>
          </cell>
          <cell r="Q16" t="str">
            <v>653125199502152416</v>
          </cell>
        </row>
        <row r="16">
          <cell r="U16" t="str">
            <v>新疆莎车县塔尕尔其镇托万阿克塔村3组025号</v>
          </cell>
          <cell r="V16" t="str">
            <v>新疆师范大学</v>
          </cell>
          <cell r="W16">
            <v>18699820608</v>
          </cell>
          <cell r="X16" t="str">
            <v>6212872131178884</v>
          </cell>
          <cell r="Y16" t="str">
            <v>喀什农村商业银行莎车塔尕尔其支行</v>
          </cell>
        </row>
        <row r="17">
          <cell r="C17" t="str">
            <v>玉素甫江·托乎提</v>
          </cell>
          <cell r="D17" t="str">
            <v>师范专科学院</v>
          </cell>
          <cell r="E17" t="str">
            <v>保安员</v>
          </cell>
          <cell r="F17">
            <v>45870</v>
          </cell>
          <cell r="G17" t="str">
            <v>劳务协议</v>
          </cell>
        </row>
        <row r="17">
          <cell r="J17" t="str">
            <v>在职</v>
          </cell>
        </row>
        <row r="17">
          <cell r="M17" t="str">
            <v>男</v>
          </cell>
        </row>
        <row r="17">
          <cell r="O17" t="str">
            <v>离婚</v>
          </cell>
          <cell r="P17" t="str">
            <v>维吾尔族</v>
          </cell>
          <cell r="Q17" t="str">
            <v>652926199109174116</v>
          </cell>
        </row>
        <row r="17">
          <cell r="U17" t="str">
            <v>新疆阿克苏市红旗坡工程队440号</v>
          </cell>
          <cell r="V17" t="str">
            <v>新疆师范大学</v>
          </cell>
          <cell r="W17">
            <v>15099175900</v>
          </cell>
          <cell r="X17" t="str">
            <v>6222033014001163944</v>
          </cell>
          <cell r="Y17" t="str">
            <v>阿克苏解放南路支行</v>
          </cell>
        </row>
        <row r="18">
          <cell r="C18" t="str">
            <v>克楼克·阿合买提</v>
          </cell>
          <cell r="D18" t="str">
            <v>师范专科学院</v>
          </cell>
          <cell r="E18" t="str">
            <v>保安员</v>
          </cell>
          <cell r="F18">
            <v>45889</v>
          </cell>
          <cell r="G18" t="str">
            <v>劳务协议</v>
          </cell>
        </row>
        <row r="18">
          <cell r="J18" t="str">
            <v>在职</v>
          </cell>
        </row>
        <row r="18">
          <cell r="M18" t="str">
            <v>男</v>
          </cell>
        </row>
        <row r="18">
          <cell r="O18" t="str">
            <v>已婚</v>
          </cell>
          <cell r="P18" t="str">
            <v>哈萨克族</v>
          </cell>
          <cell r="Q18" t="str">
            <v>650121198002210058</v>
          </cell>
        </row>
        <row r="18">
          <cell r="U18" t="str">
            <v>乌鲁木齐市天山区燕儿窝路75号</v>
          </cell>
          <cell r="V18" t="str">
            <v>乌鲁木齐市天山区燕儿窝路75号</v>
          </cell>
          <cell r="W18">
            <v>15894600663</v>
          </cell>
          <cell r="X18" t="str">
            <v>6228480898586946771</v>
          </cell>
          <cell r="Y18" t="str">
            <v>中国农业银行乌鲁木齐常州路兵团支行</v>
          </cell>
        </row>
        <row r="19">
          <cell r="C19" t="str">
            <v>沙吾来克汗·哈不开</v>
          </cell>
          <cell r="D19" t="str">
            <v>师范专科学院</v>
          </cell>
          <cell r="E19" t="str">
            <v>保安员</v>
          </cell>
          <cell r="F19">
            <v>45888</v>
          </cell>
          <cell r="G19" t="str">
            <v>劳务协议</v>
          </cell>
        </row>
        <row r="19">
          <cell r="J19" t="str">
            <v>在职</v>
          </cell>
        </row>
        <row r="19">
          <cell r="M19" t="str">
            <v>男</v>
          </cell>
        </row>
        <row r="19">
          <cell r="O19" t="str">
            <v>已婚</v>
          </cell>
          <cell r="P19" t="str">
            <v>哈萨克族</v>
          </cell>
          <cell r="Q19" t="str">
            <v>650121197904012419</v>
          </cell>
        </row>
        <row r="19">
          <cell r="U19" t="str">
            <v>乌鲁木齐县萨尔达坂乡萨尔达坂村6-200号</v>
          </cell>
          <cell r="V19" t="str">
            <v>乌鲁木齐县萨尔达坂乡萨尔达坂村6-200号</v>
          </cell>
          <cell r="W19">
            <v>13699970621</v>
          </cell>
          <cell r="X19" t="str">
            <v>6228250898042206974</v>
          </cell>
          <cell r="Y19" t="str">
            <v>中国农业银行乌鲁木齐和平桥支行</v>
          </cell>
        </row>
        <row r="20">
          <cell r="C20" t="str">
            <v>巴合提亚·阿力阿克拜</v>
          </cell>
          <cell r="D20" t="str">
            <v>师范专科学院</v>
          </cell>
          <cell r="E20" t="str">
            <v>保安员</v>
          </cell>
          <cell r="F20">
            <v>45902</v>
          </cell>
          <cell r="G20" t="str">
            <v>劳务协议</v>
          </cell>
        </row>
        <row r="20">
          <cell r="J20" t="str">
            <v>在职</v>
          </cell>
        </row>
        <row r="20">
          <cell r="M20" t="str">
            <v>男</v>
          </cell>
        </row>
        <row r="20">
          <cell r="O20" t="str">
            <v>已婚</v>
          </cell>
          <cell r="P20" t="str">
            <v>哈萨克族</v>
          </cell>
          <cell r="Q20" t="str">
            <v>650121197801224419</v>
          </cell>
        </row>
        <row r="20">
          <cell r="U20" t="str">
            <v>乌鲁木齐县甘沟乡谢家沟社区900号附304号</v>
          </cell>
          <cell r="V20" t="str">
            <v>乌鲁木齐县甘沟乡谢家沟社区900号附304号</v>
          </cell>
          <cell r="W20">
            <v>14799353582</v>
          </cell>
          <cell r="X20" t="str">
            <v>621660830000442954</v>
          </cell>
          <cell r="Y20" t="str">
            <v>中国银行乌市南湖路支行</v>
          </cell>
        </row>
        <row r="21">
          <cell r="C21" t="str">
            <v>热依扎别克·斯列门</v>
          </cell>
          <cell r="D21" t="str">
            <v>师范专科学院</v>
          </cell>
          <cell r="E21" t="str">
            <v>保安员</v>
          </cell>
        </row>
        <row r="21">
          <cell r="G21" t="str">
            <v>劳务协议</v>
          </cell>
        </row>
        <row r="21">
          <cell r="J21" t="str">
            <v>在职</v>
          </cell>
        </row>
        <row r="21">
          <cell r="M21" t="str">
            <v>男</v>
          </cell>
        </row>
        <row r="21">
          <cell r="O21" t="str">
            <v>已婚</v>
          </cell>
          <cell r="P21" t="str">
            <v>哈萨克族</v>
          </cell>
          <cell r="Q21" t="str">
            <v>654226197108051215</v>
          </cell>
        </row>
        <row r="21">
          <cell r="U21" t="str">
            <v>新疆和布克赛尔蒙古自治县和布克牧场伊克托里村55号</v>
          </cell>
          <cell r="V21" t="str">
            <v>新疆乌鲁木齐市沙依巴克区西山农场聚兴街阳光佳苑一期</v>
          </cell>
          <cell r="W21">
            <v>13565823272</v>
          </cell>
        </row>
        <row r="22">
          <cell r="C22" t="str">
            <v>王凡凡</v>
          </cell>
          <cell r="D22" t="str">
            <v>师范专科学院</v>
          </cell>
          <cell r="E22" t="str">
            <v>保安员</v>
          </cell>
          <cell r="F22" t="str">
            <v>2025.4.1</v>
          </cell>
          <cell r="G22" t="str">
            <v>劳务协议</v>
          </cell>
        </row>
        <row r="22">
          <cell r="I22" t="str">
            <v>2025.08.01</v>
          </cell>
          <cell r="J22" t="str">
            <v>离职</v>
          </cell>
        </row>
        <row r="22">
          <cell r="M22" t="str">
            <v>女</v>
          </cell>
        </row>
        <row r="22">
          <cell r="P22" t="str">
            <v>汉族</v>
          </cell>
          <cell r="Q22" t="str">
            <v>65010519691129072X</v>
          </cell>
        </row>
        <row r="22">
          <cell r="U22" t="str">
            <v>乌鲁木齐水磨沟区长青四队南湖俪苑小区</v>
          </cell>
          <cell r="V22" t="str">
            <v>乌鲁木齐水磨沟区长青四队南湖俪苑小区</v>
          </cell>
          <cell r="W22">
            <v>19990153757</v>
          </cell>
          <cell r="X22" t="str">
            <v>6228480898815737678</v>
          </cell>
          <cell r="Y22" t="str">
            <v>中国农业银行乌鲁木齐市五星路89号</v>
          </cell>
        </row>
        <row r="23">
          <cell r="C23" t="str">
            <v>周明军</v>
          </cell>
          <cell r="D23" t="str">
            <v>师范专科学院</v>
          </cell>
          <cell r="E23" t="str">
            <v>保安员</v>
          </cell>
          <cell r="F23">
            <v>45862</v>
          </cell>
          <cell r="G23" t="str">
            <v>劳务协议</v>
          </cell>
        </row>
        <row r="23">
          <cell r="J23" t="str">
            <v>在职</v>
          </cell>
        </row>
        <row r="23">
          <cell r="M23" t="str">
            <v>男</v>
          </cell>
        </row>
        <row r="23">
          <cell r="P23" t="str">
            <v>汉族</v>
          </cell>
          <cell r="Q23" t="str">
            <v>62052119730707487X</v>
          </cell>
        </row>
        <row r="23">
          <cell r="U23" t="str">
            <v>乌鲁木齐市水磨沟区六道湾街道西虹东路1088号1单元501室
</v>
          </cell>
          <cell r="V23" t="str">
            <v>乌鲁木齐市水磨沟区六道湾街道西虹东路1088号1单元501室
</v>
          </cell>
          <cell r="W23">
            <v>18393371476</v>
          </cell>
          <cell r="X23" t="str">
            <v>6228482118429664178</v>
          </cell>
          <cell r="Y23" t="str">
            <v>中国农业银行清水西华路支行</v>
          </cell>
        </row>
        <row r="24">
          <cell r="C24" t="str">
            <v>马文义</v>
          </cell>
          <cell r="D24" t="str">
            <v>师范专科学院</v>
          </cell>
          <cell r="E24" t="str">
            <v>保安员</v>
          </cell>
          <cell r="F24">
            <v>45748</v>
          </cell>
          <cell r="G24" t="str">
            <v>劳务协议</v>
          </cell>
        </row>
        <row r="24">
          <cell r="J24" t="str">
            <v>在职</v>
          </cell>
        </row>
        <row r="24">
          <cell r="M24" t="str">
            <v>男</v>
          </cell>
        </row>
        <row r="24">
          <cell r="P24" t="str">
            <v>回族</v>
          </cell>
          <cell r="Q24" t="str">
            <v>650102197309113013</v>
          </cell>
        </row>
        <row r="24">
          <cell r="U24" t="str">
            <v>乌鲁木齐市水磨沟区西虹东路南十巷16号</v>
          </cell>
          <cell r="V24" t="str">
            <v>乌鲁木齐市水磨沟区西虹东路南十巷16号</v>
          </cell>
          <cell r="W24">
            <v>18999822177</v>
          </cell>
          <cell r="X24" t="str">
            <v>6214839913287652</v>
          </cell>
          <cell r="Y24" t="str">
            <v>招商银行乌鲁木齐
西虹东路支行387号</v>
          </cell>
        </row>
        <row r="25">
          <cell r="C25" t="str">
            <v>布阿依夏木·买买提</v>
          </cell>
          <cell r="D25" t="str">
            <v>师范专科学院</v>
          </cell>
          <cell r="E25" t="str">
            <v>保安员</v>
          </cell>
          <cell r="F25">
            <v>45824</v>
          </cell>
          <cell r="G25" t="str">
            <v>劳务协议</v>
          </cell>
        </row>
        <row r="25">
          <cell r="J25" t="str">
            <v>在职</v>
          </cell>
        </row>
        <row r="25">
          <cell r="M25" t="str">
            <v>女</v>
          </cell>
        </row>
        <row r="25">
          <cell r="P25" t="str">
            <v>维吾尔族</v>
          </cell>
          <cell r="Q25" t="str">
            <v>650107198805101026</v>
          </cell>
        </row>
        <row r="25">
          <cell r="U25" t="str">
            <v>乌鲁木齐市水磨区昆仑东街759号12号楼5单元601号</v>
          </cell>
          <cell r="V25" t="str">
            <v>乌鲁木齐市水磨区华光街</v>
          </cell>
          <cell r="W25">
            <v>15026040740</v>
          </cell>
          <cell r="X25" t="str">
            <v>6217858300047601191</v>
          </cell>
          <cell r="Y25" t="str">
            <v>中国银行乌鲁木齐市南湖东路支行</v>
          </cell>
        </row>
        <row r="26">
          <cell r="C26" t="str">
            <v>热扎依丁·吐逊</v>
          </cell>
          <cell r="D26" t="str">
            <v>师范专科学院</v>
          </cell>
          <cell r="E26" t="str">
            <v>保安员</v>
          </cell>
          <cell r="F26">
            <v>45871</v>
          </cell>
          <cell r="G26" t="str">
            <v>劳务协议</v>
          </cell>
        </row>
        <row r="26">
          <cell r="J26" t="str">
            <v>在职</v>
          </cell>
        </row>
        <row r="26">
          <cell r="M26" t="str">
            <v>男</v>
          </cell>
        </row>
        <row r="26">
          <cell r="P26" t="str">
            <v>维吾尔族</v>
          </cell>
          <cell r="Q26" t="str">
            <v>650102200609243017</v>
          </cell>
        </row>
        <row r="26">
          <cell r="U26" t="str">
            <v>乌鲁木齐市天山区跃进街585号</v>
          </cell>
          <cell r="V26" t="str">
            <v>乌鲁木齐市天山区跃进街585号</v>
          </cell>
          <cell r="W26">
            <v>18999971505</v>
          </cell>
          <cell r="X26" t="str">
            <v>621280892511296975</v>
          </cell>
          <cell r="Y26" t="str">
            <v>农业乌鲁木齐迎宾路支行</v>
          </cell>
        </row>
        <row r="27">
          <cell r="C27" t="str">
            <v>艾合买提江·达吾提</v>
          </cell>
          <cell r="D27" t="str">
            <v>师范专科学院</v>
          </cell>
          <cell r="E27" t="str">
            <v>保安员</v>
          </cell>
          <cell r="F27">
            <v>45873</v>
          </cell>
          <cell r="G27" t="str">
            <v>劳务协议</v>
          </cell>
        </row>
        <row r="27">
          <cell r="J27" t="str">
            <v>在职</v>
          </cell>
        </row>
        <row r="27">
          <cell r="M27" t="str">
            <v>男</v>
          </cell>
        </row>
        <row r="27">
          <cell r="P27" t="str">
            <v>维吾尔族</v>
          </cell>
          <cell r="Q27" t="str">
            <v>650103197311161811</v>
          </cell>
        </row>
        <row r="27">
          <cell r="U27" t="str">
            <v>乌鲁木齐市沙依巴克区公园北街19号</v>
          </cell>
          <cell r="V27" t="str">
            <v>乌鲁木齐市沙依巴克区公园北街19号</v>
          </cell>
          <cell r="W27">
            <v>13639915631</v>
          </cell>
          <cell r="X27" t="str">
            <v>6214831950093333</v>
          </cell>
          <cell r="Y27" t="str">
            <v>招商银行乌鲁木齐市光明路支行</v>
          </cell>
        </row>
        <row r="28">
          <cell r="C28" t="str">
            <v>不阿依夏木·艾买提</v>
          </cell>
          <cell r="D28" t="str">
            <v>师范专科学院</v>
          </cell>
          <cell r="E28" t="str">
            <v>保安员</v>
          </cell>
          <cell r="F28">
            <v>45829</v>
          </cell>
          <cell r="G28" t="str">
            <v>劳务协议</v>
          </cell>
        </row>
        <row r="28">
          <cell r="J28" t="str">
            <v>在职</v>
          </cell>
        </row>
        <row r="28">
          <cell r="M28" t="str">
            <v>女</v>
          </cell>
        </row>
        <row r="28">
          <cell r="P28" t="str">
            <v>维吾尔族</v>
          </cell>
          <cell r="Q28" t="str">
            <v>65010219705123520</v>
          </cell>
        </row>
        <row r="28">
          <cell r="U28" t="str">
            <v>乌鲁木齐市天山区河滩南路4号4号楼2单元202号</v>
          </cell>
          <cell r="V28" t="str">
            <v>乌鲁木齐市天山区河滩南路4号4号楼2单元202号</v>
          </cell>
          <cell r="W28">
            <v>13999132497</v>
          </cell>
          <cell r="X28" t="str">
            <v>6217004530009926854</v>
          </cell>
          <cell r="Y28" t="str">
            <v>中国建设银行乌鲁木齐南公园支行</v>
          </cell>
        </row>
        <row r="29">
          <cell r="C29" t="str">
            <v>阿衣夏木·卡哈尔</v>
          </cell>
          <cell r="D29" t="str">
            <v>师范专科学院</v>
          </cell>
          <cell r="E29" t="str">
            <v>保安员</v>
          </cell>
          <cell r="F29">
            <v>45748</v>
          </cell>
          <cell r="G29" t="str">
            <v>劳务协议</v>
          </cell>
        </row>
        <row r="29">
          <cell r="J29" t="str">
            <v>在职</v>
          </cell>
        </row>
        <row r="29">
          <cell r="M29" t="str">
            <v>女</v>
          </cell>
        </row>
        <row r="29">
          <cell r="P29" t="str">
            <v>维吾尔族</v>
          </cell>
          <cell r="Q29" t="str">
            <v>650102197510044048</v>
          </cell>
        </row>
        <row r="29">
          <cell r="U29" t="str">
            <v>乌市水区红山路北六巷5号7号楼4单元501室</v>
          </cell>
          <cell r="V29" t="str">
            <v>乌市水区红山路北六巷5号7号楼4单元501室</v>
          </cell>
          <cell r="W29">
            <v>13379796475</v>
          </cell>
          <cell r="X29" t="str">
            <v>6214839925050155</v>
          </cell>
          <cell r="Y29" t="str">
            <v>招商银行乌鲁木齐市光明路支行</v>
          </cell>
        </row>
        <row r="30">
          <cell r="C30" t="str">
            <v>玉素甫·阿不都热依木</v>
          </cell>
          <cell r="D30" t="str">
            <v>师范专科学院</v>
          </cell>
          <cell r="E30" t="str">
            <v>保安员</v>
          </cell>
          <cell r="F30">
            <v>45748</v>
          </cell>
          <cell r="G30" t="str">
            <v>劳务协议</v>
          </cell>
        </row>
        <row r="30">
          <cell r="J30" t="str">
            <v>在职</v>
          </cell>
        </row>
        <row r="30">
          <cell r="M30" t="str">
            <v>男</v>
          </cell>
        </row>
        <row r="30">
          <cell r="P30" t="str">
            <v>维吾尔族</v>
          </cell>
          <cell r="Q30" t="str">
            <v>652927198209201611</v>
          </cell>
        </row>
        <row r="30">
          <cell r="U30" t="str">
            <v>新疆阿克苏市</v>
          </cell>
          <cell r="V30" t="str">
            <v>乌鲁木齐市 沙依巴克区 长方沟东路 春和雅苑2期 15号楼2单元802</v>
          </cell>
          <cell r="W30">
            <v>13009614355</v>
          </cell>
          <cell r="X30" t="str">
            <v>6214839924876865</v>
          </cell>
          <cell r="Y30" t="str">
            <v>招商银行乌鲁木齐市光明路支行</v>
          </cell>
        </row>
        <row r="31">
          <cell r="C31" t="str">
            <v>艾尼娃·阿不都热西提</v>
          </cell>
          <cell r="D31" t="str">
            <v>师范专科学院</v>
          </cell>
          <cell r="E31" t="str">
            <v>保安员</v>
          </cell>
          <cell r="F31">
            <v>45850</v>
          </cell>
          <cell r="G31" t="str">
            <v>劳务协议</v>
          </cell>
        </row>
        <row r="31">
          <cell r="J31" t="str">
            <v>在职</v>
          </cell>
        </row>
        <row r="31">
          <cell r="M31" t="str">
            <v>男</v>
          </cell>
        </row>
        <row r="31">
          <cell r="P31" t="str">
            <v>维吾尔族</v>
          </cell>
          <cell r="Q31" t="str">
            <v>650103197407011332</v>
          </cell>
        </row>
        <row r="31">
          <cell r="U31" t="str">
            <v>乌鲁木齐市新市区河北东路北九巷173号</v>
          </cell>
          <cell r="V31" t="str">
            <v>乌鲁木齐市新市区河北东路北九巷173号</v>
          </cell>
          <cell r="W31">
            <v>15999192823</v>
          </cell>
          <cell r="X31" t="str">
            <v>6214836225900857</v>
          </cell>
          <cell r="Y31" t="str">
            <v>招商银行友好支行</v>
          </cell>
        </row>
        <row r="32">
          <cell r="C32" t="str">
            <v>张云</v>
          </cell>
          <cell r="D32" t="str">
            <v>师范专科学院</v>
          </cell>
          <cell r="E32" t="str">
            <v>保安员</v>
          </cell>
          <cell r="F32">
            <v>45748</v>
          </cell>
          <cell r="G32" t="str">
            <v>劳务协议</v>
          </cell>
        </row>
        <row r="32">
          <cell r="J32" t="str">
            <v>在职</v>
          </cell>
        </row>
        <row r="32">
          <cell r="M32" t="str">
            <v>男</v>
          </cell>
        </row>
        <row r="32">
          <cell r="P32" t="str">
            <v>汉族</v>
          </cell>
          <cell r="Q32" t="str">
            <v>622225197301150633</v>
          </cell>
        </row>
        <row r="32">
          <cell r="U32" t="str">
            <v> 甘肃省张掖市</v>
          </cell>
          <cell r="V32" t="str">
            <v>乌市水区华兴四巷九号楼312室</v>
          </cell>
          <cell r="W32">
            <v>15393668441</v>
          </cell>
          <cell r="X32" t="str">
            <v>6214831950163359</v>
          </cell>
          <cell r="Y32" t="str">
            <v>招商银行乌鲁木齐光明路支行</v>
          </cell>
        </row>
        <row r="33">
          <cell r="C33" t="str">
            <v>凯迪尔耶·吾布力喀斯麦</v>
          </cell>
          <cell r="D33" t="str">
            <v>师范专科学院</v>
          </cell>
          <cell r="E33" t="str">
            <v>保安员</v>
          </cell>
          <cell r="F33">
            <v>45873</v>
          </cell>
          <cell r="G33" t="str">
            <v>劳务协议</v>
          </cell>
        </row>
        <row r="33">
          <cell r="J33" t="str">
            <v>在职</v>
          </cell>
        </row>
        <row r="33">
          <cell r="M33" t="str">
            <v>女</v>
          </cell>
        </row>
        <row r="33">
          <cell r="P33" t="str">
            <v>维吾尔族</v>
          </cell>
          <cell r="Q33" t="str">
            <v>653128200309121268</v>
          </cell>
        </row>
        <row r="33">
          <cell r="U33" t="str">
            <v>乌鲁木齐市天山区中湾街南一巷</v>
          </cell>
          <cell r="V33" t="str">
            <v>乌鲁木齐市天山区中湾街南一巷</v>
          </cell>
          <cell r="W33">
            <v>18999907347</v>
          </cell>
          <cell r="X33" t="str">
            <v>6214 8319 5079 7925</v>
          </cell>
          <cell r="Y33" t="str">
            <v>乌鲁木齐北京路支行</v>
          </cell>
        </row>
        <row r="34">
          <cell r="C34" t="str">
            <v>卢云侠</v>
          </cell>
          <cell r="D34" t="str">
            <v>师范专科学院</v>
          </cell>
          <cell r="E34" t="str">
            <v>保安员</v>
          </cell>
          <cell r="F34">
            <v>45796</v>
          </cell>
          <cell r="G34" t="str">
            <v>劳务协议</v>
          </cell>
        </row>
        <row r="34">
          <cell r="J34" t="str">
            <v>在职</v>
          </cell>
        </row>
        <row r="34">
          <cell r="M34" t="str">
            <v>女</v>
          </cell>
        </row>
        <row r="34">
          <cell r="P34" t="str">
            <v>汉族</v>
          </cell>
          <cell r="Q34" t="str">
            <v>620503198104235364</v>
          </cell>
        </row>
        <row r="34">
          <cell r="U34" t="str">
            <v>甘肃省天水市麦积区渭南
镇霍卢村290号</v>
          </cell>
          <cell r="V34" t="str">
            <v>乌鲁木齐市水磨沟区星兴街建设大厦1单元203室</v>
          </cell>
          <cell r="W34">
            <v>18993101151</v>
          </cell>
          <cell r="X34" t="str">
            <v>6214839317641397</v>
          </cell>
          <cell r="Y34" t="str">
            <v>招商银行兰州东港支行</v>
          </cell>
        </row>
        <row r="35">
          <cell r="C35" t="str">
            <v>穆沙江·麦麦提明</v>
          </cell>
          <cell r="D35" t="str">
            <v>师范专科学院</v>
          </cell>
          <cell r="E35" t="str">
            <v>保安员</v>
          </cell>
          <cell r="F35">
            <v>45800</v>
          </cell>
          <cell r="G35" t="str">
            <v>劳务协议</v>
          </cell>
        </row>
        <row r="35">
          <cell r="J35" t="str">
            <v>在职</v>
          </cell>
        </row>
        <row r="35">
          <cell r="M35" t="str">
            <v>男</v>
          </cell>
        </row>
        <row r="35">
          <cell r="P35" t="str">
            <v>维吾尔族</v>
          </cell>
          <cell r="Q35" t="str">
            <v>653121197403073216</v>
          </cell>
        </row>
        <row r="35">
          <cell r="U35" t="str">
            <v>乌鲁木齐</v>
          </cell>
          <cell r="V35" t="str">
            <v>新疆喀什市阿瓦提乡吾鲁格尤力村3组20号</v>
          </cell>
          <cell r="W35">
            <v>13699988024</v>
          </cell>
          <cell r="X35" t="str">
            <v>6228450898052907774</v>
          </cell>
          <cell r="Y35" t="str">
            <v>中国农业银行新疆民街山西巷分行</v>
          </cell>
        </row>
        <row r="36">
          <cell r="C36" t="str">
            <v>阿合提·胡三音</v>
          </cell>
          <cell r="D36" t="str">
            <v>师范专科学院</v>
          </cell>
          <cell r="E36" t="str">
            <v>保安员</v>
          </cell>
          <cell r="F36">
            <v>45835</v>
          </cell>
          <cell r="G36" t="str">
            <v>劳务协议</v>
          </cell>
        </row>
        <row r="36">
          <cell r="J36" t="str">
            <v>在职</v>
          </cell>
        </row>
        <row r="36">
          <cell r="M36" t="str">
            <v>男</v>
          </cell>
        </row>
        <row r="36">
          <cell r="P36" t="str">
            <v>哈萨克族</v>
          </cell>
          <cell r="Q36" t="str">
            <v>65010219851207523X</v>
          </cell>
        </row>
        <row r="36">
          <cell r="U36" t="str">
            <v>乌鲁木齐市水磨沟区</v>
          </cell>
          <cell r="V36" t="str">
            <v>乌鲁木齐市天山区燕儿窝路100号平44栋64号</v>
          </cell>
          <cell r="W36">
            <v>13201329589</v>
          </cell>
          <cell r="X36" t="str">
            <v>6217004530016882702</v>
          </cell>
          <cell r="Y36" t="str">
            <v>黄河路支行</v>
          </cell>
        </row>
        <row r="37">
          <cell r="C37" t="str">
            <v>孙佳惠</v>
          </cell>
          <cell r="D37" t="str">
            <v>师范专科学院</v>
          </cell>
          <cell r="E37" t="str">
            <v>保安员</v>
          </cell>
          <cell r="F37">
            <v>45846</v>
          </cell>
          <cell r="G37" t="str">
            <v>劳务协议</v>
          </cell>
        </row>
        <row r="37">
          <cell r="J37" t="str">
            <v>在职</v>
          </cell>
        </row>
        <row r="37">
          <cell r="M37" t="str">
            <v>女</v>
          </cell>
        </row>
        <row r="37">
          <cell r="P37" t="str">
            <v>汉族</v>
          </cell>
          <cell r="Q37" t="str">
            <v>622726200101042484</v>
          </cell>
        </row>
        <row r="37">
          <cell r="U37" t="str">
            <v>甘肃省平凉市水洛镇</v>
          </cell>
          <cell r="V37" t="str">
            <v>红十月街43号楼二单元602</v>
          </cell>
          <cell r="W37">
            <v>19994397334</v>
          </cell>
          <cell r="X37" t="str">
            <v>6231820126000468476</v>
          </cell>
          <cell r="Y37" t="str">
            <v>甘肃支行</v>
          </cell>
        </row>
        <row r="38">
          <cell r="C38" t="str">
            <v>魏雅婷</v>
          </cell>
          <cell r="D38" t="str">
            <v>师范专科学院</v>
          </cell>
          <cell r="E38" t="str">
            <v>保安员</v>
          </cell>
          <cell r="F38">
            <v>45846</v>
          </cell>
          <cell r="G38" t="str">
            <v>劳务协议</v>
          </cell>
        </row>
        <row r="38">
          <cell r="J38" t="str">
            <v>在职</v>
          </cell>
        </row>
        <row r="38">
          <cell r="M38" t="str">
            <v>女</v>
          </cell>
        </row>
        <row r="38">
          <cell r="P38" t="str">
            <v>汉族</v>
          </cell>
          <cell r="Q38" t="str">
            <v>620825200002280820</v>
          </cell>
        </row>
        <row r="38">
          <cell r="U38" t="str">
            <v>甘肃省平凉市卧龙镇</v>
          </cell>
          <cell r="V38" t="str">
            <v>红十月街43号楼二单元602</v>
          </cell>
          <cell r="W38">
            <v>19193370207</v>
          </cell>
          <cell r="X38" t="str">
            <v>6217004280015163007</v>
          </cell>
          <cell r="Y38" t="str">
            <v>甘肃支行</v>
          </cell>
        </row>
        <row r="39">
          <cell r="C39" t="str">
            <v>唐悦</v>
          </cell>
          <cell r="D39" t="str">
            <v>师范专科学院</v>
          </cell>
          <cell r="E39" t="str">
            <v>保安员</v>
          </cell>
          <cell r="F39">
            <v>45850</v>
          </cell>
          <cell r="G39" t="str">
            <v>劳务协议</v>
          </cell>
        </row>
        <row r="39">
          <cell r="J39" t="str">
            <v>在职</v>
          </cell>
        </row>
        <row r="39">
          <cell r="M39" t="str">
            <v>男</v>
          </cell>
        </row>
        <row r="39">
          <cell r="P39" t="str">
            <v>汉族</v>
          </cell>
          <cell r="Q39" t="str">
            <v>652101199208140412</v>
          </cell>
        </row>
        <row r="39">
          <cell r="U39" t="str">
            <v>乌鲁木齐市水磨沟区西虹东路北七巷93号</v>
          </cell>
          <cell r="V39" t="str">
            <v>乌鲁木齐市水磨沟区西虹东路北七巷93号</v>
          </cell>
          <cell r="W39">
            <v>17736839639</v>
          </cell>
          <cell r="X39" t="str">
            <v>6217003800034689004</v>
          </cell>
          <cell r="Y39" t="str">
            <v>中国建设银行股份有限公司双流分行</v>
          </cell>
        </row>
        <row r="40">
          <cell r="C40" t="str">
            <v>帕尔哈提·玉素甫</v>
          </cell>
          <cell r="D40" t="str">
            <v>师范专科学院</v>
          </cell>
          <cell r="E40" t="str">
            <v>保安员</v>
          </cell>
        </row>
        <row r="40">
          <cell r="G40" t="str">
            <v>劳务协议</v>
          </cell>
        </row>
        <row r="40">
          <cell r="J40" t="str">
            <v>在职</v>
          </cell>
        </row>
        <row r="40">
          <cell r="M40" t="str">
            <v>男</v>
          </cell>
        </row>
        <row r="40">
          <cell r="P40" t="str">
            <v>维吾尔族</v>
          </cell>
          <cell r="Q40" t="str">
            <v>650103198201081815</v>
          </cell>
        </row>
        <row r="40">
          <cell r="U40" t="str">
            <v>乌鲁木齐市天山区富康街859号B区8号楼4单元204号</v>
          </cell>
          <cell r="V40" t="str">
            <v>乌鲁木齐市天山区富康街859号B区8号楼4单元204号</v>
          </cell>
          <cell r="W40">
            <v>15022907213</v>
          </cell>
          <cell r="X40" t="str">
            <v>6210814540002771053</v>
          </cell>
          <cell r="Y40" t="str">
            <v>中国建设银行股份有限公司乌鲁木齐大湾路支行</v>
          </cell>
        </row>
        <row r="41">
          <cell r="C41" t="str">
            <v>阿布力海提·色买提</v>
          </cell>
          <cell r="D41" t="str">
            <v>师范专科学院</v>
          </cell>
          <cell r="E41" t="str">
            <v>保安员</v>
          </cell>
        </row>
        <row r="41">
          <cell r="G41" t="str">
            <v>劳务协议</v>
          </cell>
        </row>
        <row r="41">
          <cell r="J41" t="str">
            <v>在职</v>
          </cell>
        </row>
        <row r="41">
          <cell r="M41" t="str">
            <v>男</v>
          </cell>
        </row>
        <row r="41">
          <cell r="P41" t="str">
            <v>维吾尔族</v>
          </cell>
          <cell r="Q41" t="str">
            <v>653127197212300154</v>
          </cell>
        </row>
        <row r="41">
          <cell r="U41" t="str">
            <v>新疆麦盖提县文化路33号</v>
          </cell>
          <cell r="V41" t="str">
            <v>乌鲁木齐是天山区</v>
          </cell>
        </row>
        <row r="41">
          <cell r="X41" t="str">
            <v>6222033012003659984</v>
          </cell>
          <cell r="Y41" t="str">
            <v>中国工商银行喀什地区麦盖提县支行</v>
          </cell>
        </row>
      </sheetData>
      <sheetData sheetId="9">
        <row r="1">
          <cell r="B1" t="str">
            <v>姓名</v>
          </cell>
          <cell r="C1" t="str">
            <v>部门/服务中心</v>
          </cell>
          <cell r="D1" t="str">
            <v>职位</v>
          </cell>
          <cell r="E1" t="str">
            <v>入职时间</v>
          </cell>
          <cell r="F1" t="str">
            <v>合同类型</v>
          </cell>
          <cell r="G1" t="str">
            <v>合同起始时间</v>
          </cell>
          <cell r="H1" t="str">
            <v>合同终止时间</v>
          </cell>
          <cell r="I1" t="str">
            <v>员工状态</v>
          </cell>
          <cell r="J1" t="str">
            <v>转正日期</v>
          </cell>
          <cell r="K1" t="str">
            <v>年龄</v>
          </cell>
          <cell r="L1" t="str">
            <v>性别</v>
          </cell>
          <cell r="M1" t="str">
            <v>政治面貌</v>
          </cell>
          <cell r="N1" t="str">
            <v>婚姻状况</v>
          </cell>
          <cell r="O1" t="str">
            <v>民族</v>
          </cell>
          <cell r="P1" t="str">
            <v>身份证号</v>
          </cell>
          <cell r="Q1" t="str">
            <v>身份证有效期起始日期</v>
          </cell>
          <cell r="R1" t="str">
            <v>身份证有效期终止日期</v>
          </cell>
          <cell r="S1" t="str">
            <v>出生年月日</v>
          </cell>
          <cell r="T1" t="str">
            <v>身份证住址</v>
          </cell>
          <cell r="U1" t="str">
            <v>现住址</v>
          </cell>
          <cell r="V1" t="str">
            <v>联系电话</v>
          </cell>
          <cell r="W1" t="str">
            <v>银行卡号</v>
          </cell>
        </row>
        <row r="2">
          <cell r="B2" t="str">
            <v>马维珍</v>
          </cell>
          <cell r="C2" t="str">
            <v>石河子大学南区</v>
          </cell>
          <cell r="D2" t="str">
            <v>主管</v>
          </cell>
          <cell r="E2" t="str">
            <v>2024.11.1</v>
          </cell>
          <cell r="F2" t="str">
            <v>劳动合同</v>
          </cell>
          <cell r="G2" t="str">
            <v>2024.11.1</v>
          </cell>
          <cell r="H2" t="str">
            <v>2027.11.1</v>
          </cell>
          <cell r="I2" t="str">
            <v>转正</v>
          </cell>
          <cell r="J2" t="str">
            <v>2024.12.1</v>
          </cell>
          <cell r="K2">
            <v>53</v>
          </cell>
          <cell r="L2" t="str">
            <v>女</v>
          </cell>
          <cell r="M2" t="str">
            <v>群众</v>
          </cell>
          <cell r="N2" t="str">
            <v>已婚</v>
          </cell>
          <cell r="O2" t="str">
            <v>汉族</v>
          </cell>
          <cell r="P2" t="str">
            <v>65030019720406126X</v>
          </cell>
          <cell r="Q2" t="str">
            <v>2006.10.25</v>
          </cell>
          <cell r="R2" t="str">
            <v>2026.10.25</v>
          </cell>
          <cell r="S2">
            <v>26395</v>
          </cell>
          <cell r="T2" t="str">
            <v>新疆石河子市二十五小区78栋楼412号</v>
          </cell>
          <cell r="U2" t="str">
            <v>25小区78栋412号</v>
          </cell>
          <cell r="V2">
            <v>15739346066</v>
          </cell>
          <cell r="W2" t="str">
            <v>6214831970089253</v>
          </cell>
        </row>
        <row r="3">
          <cell r="B3" t="str">
            <v>严涛</v>
          </cell>
          <cell r="C3" t="str">
            <v>石河子大学南区</v>
          </cell>
          <cell r="D3" t="str">
            <v>保洁</v>
          </cell>
          <cell r="E3" t="str">
            <v>2024.11.1</v>
          </cell>
          <cell r="F3" t="str">
            <v>劳动合同</v>
          </cell>
          <cell r="G3" t="str">
            <v>2024.11.1</v>
          </cell>
          <cell r="H3" t="str">
            <v>2025.11.1</v>
          </cell>
          <cell r="I3" t="str">
            <v>转正</v>
          </cell>
          <cell r="J3" t="str">
            <v>2024.12.1</v>
          </cell>
          <cell r="K3">
            <v>50</v>
          </cell>
          <cell r="L3" t="str">
            <v>女</v>
          </cell>
          <cell r="M3" t="str">
            <v>群众</v>
          </cell>
          <cell r="N3" t="str">
            <v>已婚</v>
          </cell>
          <cell r="O3" t="str">
            <v>汉族</v>
          </cell>
          <cell r="P3" t="str">
            <v>654223197411201846</v>
          </cell>
          <cell r="Q3" t="str">
            <v>2023.8.28</v>
          </cell>
          <cell r="R3" t="str">
            <v>2023.08.28</v>
          </cell>
          <cell r="S3">
            <v>27353</v>
          </cell>
          <cell r="T3" t="str">
            <v>新疆石河子市二十二小区78栋楼751号</v>
          </cell>
          <cell r="U3" t="str">
            <v>石河子市22小区78栋751号</v>
          </cell>
          <cell r="V3">
            <v>15001628261</v>
          </cell>
          <cell r="W3" t="str">
            <v>6217998800023258701</v>
          </cell>
        </row>
        <row r="4">
          <cell r="B4" t="str">
            <v>陈洁</v>
          </cell>
          <cell r="C4" t="str">
            <v>石河子大学南区</v>
          </cell>
          <cell r="D4" t="str">
            <v>保洁</v>
          </cell>
          <cell r="E4" t="str">
            <v>2024.11.1</v>
          </cell>
          <cell r="F4" t="str">
            <v>劳务协议</v>
          </cell>
          <cell r="G4" t="str">
            <v>2024.11.1</v>
          </cell>
          <cell r="H4" t="str">
            <v>2025.11.1</v>
          </cell>
          <cell r="I4" t="str">
            <v>转正</v>
          </cell>
          <cell r="J4" t="str">
            <v>2024.12.1</v>
          </cell>
          <cell r="K4">
            <v>60</v>
          </cell>
          <cell r="L4" t="str">
            <v>女</v>
          </cell>
          <cell r="M4" t="str">
            <v>群众</v>
          </cell>
          <cell r="N4" t="str">
            <v>已婚</v>
          </cell>
          <cell r="O4" t="str">
            <v>汉族</v>
          </cell>
          <cell r="P4" t="str">
            <v>650300196407051227</v>
          </cell>
          <cell r="Q4" t="str">
            <v>2018.06.11</v>
          </cell>
          <cell r="R4" t="str">
            <v>2018.06.11</v>
          </cell>
          <cell r="S4">
            <v>23563</v>
          </cell>
          <cell r="T4" t="str">
            <v>新疆石河子市五小区49栋楼房311号</v>
          </cell>
          <cell r="U4" t="str">
            <v>石河子市5小区49栋</v>
          </cell>
          <cell r="V4">
            <v>15309933009</v>
          </cell>
          <cell r="W4" t="str">
            <v>6214831970082266</v>
          </cell>
        </row>
        <row r="5">
          <cell r="B5" t="str">
            <v>司红梅</v>
          </cell>
          <cell r="C5" t="str">
            <v>石河子大学南区</v>
          </cell>
          <cell r="D5" t="str">
            <v>保洁</v>
          </cell>
          <cell r="E5" t="str">
            <v>2024.11.1</v>
          </cell>
          <cell r="F5" t="str">
            <v>劳务协议</v>
          </cell>
          <cell r="G5" t="str">
            <v>2024.11.1</v>
          </cell>
          <cell r="H5" t="str">
            <v>2025.11.1</v>
          </cell>
          <cell r="I5" t="str">
            <v>转正</v>
          </cell>
          <cell r="J5" t="str">
            <v>2024.12.1</v>
          </cell>
          <cell r="K5">
            <v>56</v>
          </cell>
          <cell r="L5" t="str">
            <v>女</v>
          </cell>
          <cell r="M5" t="str">
            <v>群众</v>
          </cell>
          <cell r="N5" t="str">
            <v>已婚</v>
          </cell>
          <cell r="O5" t="str">
            <v>汉族</v>
          </cell>
          <cell r="P5" t="str">
            <v>659001196805240929</v>
          </cell>
          <cell r="Q5" t="str">
            <v>2007.08.14</v>
          </cell>
          <cell r="R5" t="str">
            <v>2027.08.14</v>
          </cell>
          <cell r="S5">
            <v>24982</v>
          </cell>
          <cell r="T5" t="str">
            <v>新疆石河子市二十五小区60栋楼351号</v>
          </cell>
          <cell r="U5" t="str">
            <v>25小区60栋351</v>
          </cell>
          <cell r="V5">
            <v>17599772667</v>
          </cell>
          <cell r="W5" t="str">
            <v>6214831970081748</v>
          </cell>
        </row>
        <row r="6">
          <cell r="B6" t="str">
            <v>图尔荪古丽·塞麦提</v>
          </cell>
          <cell r="C6" t="str">
            <v>石河子大学南区</v>
          </cell>
          <cell r="D6" t="str">
            <v>保洁</v>
          </cell>
          <cell r="E6" t="str">
            <v>2024.11.1</v>
          </cell>
          <cell r="F6" t="str">
            <v>承揽协议</v>
          </cell>
          <cell r="G6" t="str">
            <v>2024.11.1</v>
          </cell>
          <cell r="H6" t="str">
            <v>2025.11.1</v>
          </cell>
          <cell r="I6" t="str">
            <v>转正</v>
          </cell>
          <cell r="J6" t="str">
            <v>2024.12.1</v>
          </cell>
          <cell r="K6">
            <v>48</v>
          </cell>
          <cell r="L6" t="str">
            <v>女</v>
          </cell>
          <cell r="M6" t="str">
            <v>群众</v>
          </cell>
          <cell r="N6" t="str">
            <v>已婚</v>
          </cell>
          <cell r="O6" t="str">
            <v>汉族</v>
          </cell>
          <cell r="P6" t="str">
            <v>652927197609295042</v>
          </cell>
          <cell r="Q6" t="str">
            <v>2013.06.07</v>
          </cell>
          <cell r="R6" t="str">
            <v>2033.06.07</v>
          </cell>
          <cell r="S6">
            <v>28032</v>
          </cell>
          <cell r="T6" t="str">
            <v>新疆石河子市三十二小区3幢楼房111号</v>
          </cell>
          <cell r="U6" t="str">
            <v>32小区3栋111号</v>
          </cell>
          <cell r="V6">
            <v>13709934329</v>
          </cell>
          <cell r="W6" t="str">
            <v>6214831970081755</v>
          </cell>
        </row>
        <row r="7">
          <cell r="B7" t="str">
            <v>张爱江</v>
          </cell>
          <cell r="C7" t="str">
            <v>石河子大学南区</v>
          </cell>
          <cell r="D7" t="str">
            <v>门岗</v>
          </cell>
          <cell r="E7" t="str">
            <v>2024.11.1</v>
          </cell>
          <cell r="F7" t="str">
            <v>承揽协议</v>
          </cell>
          <cell r="G7" t="str">
            <v>2024.11.1</v>
          </cell>
          <cell r="H7" t="str">
            <v>2024.11.1</v>
          </cell>
          <cell r="I7" t="str">
            <v>转正</v>
          </cell>
          <cell r="J7" t="str">
            <v>2024.12.1</v>
          </cell>
          <cell r="K7">
            <v>59</v>
          </cell>
          <cell r="L7" t="str">
            <v>男</v>
          </cell>
          <cell r="M7" t="str">
            <v>群众</v>
          </cell>
          <cell r="N7" t="str">
            <v>已婚</v>
          </cell>
          <cell r="O7" t="str">
            <v>汉族</v>
          </cell>
          <cell r="P7" t="str">
            <v>650300196509011816</v>
          </cell>
          <cell r="Q7" t="str">
            <v>2006.09.14</v>
          </cell>
          <cell r="R7" t="str">
            <v>2026.09.14</v>
          </cell>
          <cell r="S7">
            <v>23986</v>
          </cell>
          <cell r="T7" t="str">
            <v>新疆石河子市北泉镇石总场北泉花园66栋平房3号</v>
          </cell>
          <cell r="U7" t="str">
            <v>4小区106栋352</v>
          </cell>
          <cell r="V7">
            <v>13999737270</v>
          </cell>
          <cell r="W7" t="str">
            <v>6214831970083132</v>
          </cell>
        </row>
        <row r="8">
          <cell r="B8" t="str">
            <v>熊杨军</v>
          </cell>
          <cell r="C8" t="str">
            <v>石河子大学南区</v>
          </cell>
          <cell r="D8" t="str">
            <v>门岗</v>
          </cell>
          <cell r="E8" t="str">
            <v>2024.11.1</v>
          </cell>
          <cell r="F8" t="str">
            <v>劳务协议</v>
          </cell>
          <cell r="G8" t="str">
            <v>2024.11.1</v>
          </cell>
          <cell r="H8" t="str">
            <v>2024.11.1</v>
          </cell>
          <cell r="I8" t="str">
            <v>转正</v>
          </cell>
          <cell r="J8" t="str">
            <v>2024.12.1</v>
          </cell>
          <cell r="K8">
            <v>61</v>
          </cell>
          <cell r="L8" t="str">
            <v>男</v>
          </cell>
          <cell r="M8" t="str">
            <v>党员</v>
          </cell>
          <cell r="N8" t="str">
            <v>已婚</v>
          </cell>
          <cell r="O8" t="str">
            <v>汉族</v>
          </cell>
          <cell r="P8" t="str">
            <v>650300196308160612</v>
          </cell>
          <cell r="Q8" t="str">
            <v>2006.08.29</v>
          </cell>
          <cell r="R8" t="str">
            <v>2026.08.29</v>
          </cell>
          <cell r="S8">
            <v>23239</v>
          </cell>
          <cell r="T8" t="str">
            <v>新疆石河子市二十小区76栋楼141号</v>
          </cell>
          <cell r="U8" t="str">
            <v>石河子市20小区76栋114号</v>
          </cell>
          <cell r="V8">
            <v>13519927132</v>
          </cell>
          <cell r="W8" t="str">
            <v>6214831970081763</v>
          </cell>
        </row>
        <row r="9">
          <cell r="B9" t="str">
            <v>吕晓明</v>
          </cell>
          <cell r="C9" t="str">
            <v>石河子大学南区</v>
          </cell>
          <cell r="D9" t="str">
            <v>门岗</v>
          </cell>
          <cell r="E9" t="str">
            <v>2024.11.1</v>
          </cell>
          <cell r="F9" t="str">
            <v>劳务协议</v>
          </cell>
          <cell r="G9" t="str">
            <v>2024.11.1</v>
          </cell>
          <cell r="H9" t="str">
            <v>2024.11.1</v>
          </cell>
          <cell r="I9" t="str">
            <v>转正</v>
          </cell>
          <cell r="J9" t="str">
            <v>2024.12.1</v>
          </cell>
          <cell r="K9">
            <v>61</v>
          </cell>
          <cell r="L9" t="str">
            <v>男</v>
          </cell>
          <cell r="M9" t="str">
            <v>群众</v>
          </cell>
          <cell r="N9" t="str">
            <v>已婚</v>
          </cell>
          <cell r="O9" t="str">
            <v>汉族</v>
          </cell>
          <cell r="P9" t="str">
            <v>650300196404120012</v>
          </cell>
          <cell r="Q9" t="str">
            <v>2007.04.09</v>
          </cell>
          <cell r="R9" t="str">
            <v>2027.04.09</v>
          </cell>
          <cell r="S9">
            <v>23479</v>
          </cell>
          <cell r="T9" t="str">
            <v>新疆石河子市六小区11栋楼房331号</v>
          </cell>
          <cell r="U9" t="str">
            <v>6小区11栋331</v>
          </cell>
          <cell r="V9">
            <v>13999328292</v>
          </cell>
          <cell r="W9" t="str">
            <v>6214839930833942</v>
          </cell>
        </row>
        <row r="10">
          <cell r="B10" t="str">
            <v>马彩红</v>
          </cell>
          <cell r="C10" t="str">
            <v>石河子大学南区</v>
          </cell>
          <cell r="D10" t="str">
            <v>宿管</v>
          </cell>
          <cell r="E10" t="str">
            <v>2024.11.1</v>
          </cell>
          <cell r="F10" t="str">
            <v>劳务协议</v>
          </cell>
          <cell r="G10" t="str">
            <v>2024.11.1</v>
          </cell>
          <cell r="H10" t="str">
            <v>2024.11.1</v>
          </cell>
          <cell r="I10" t="str">
            <v>转正</v>
          </cell>
          <cell r="J10" t="str">
            <v>2024.12.1</v>
          </cell>
          <cell r="K10">
            <v>58</v>
          </cell>
          <cell r="L10" t="str">
            <v>女</v>
          </cell>
          <cell r="M10" t="str">
            <v>群众</v>
          </cell>
          <cell r="N10" t="str">
            <v>已婚</v>
          </cell>
          <cell r="O10" t="str">
            <v>汉族</v>
          </cell>
          <cell r="P10" t="str">
            <v>650300196606270043</v>
          </cell>
          <cell r="Q10" t="str">
            <v>2016.10.13</v>
          </cell>
          <cell r="R10" t="str">
            <v>2016.10.13</v>
          </cell>
          <cell r="S10">
            <v>24285</v>
          </cell>
          <cell r="T10" t="str">
            <v>新疆石河子市七小区3栋
楼房342号</v>
          </cell>
          <cell r="U10" t="str">
            <v>七小区3栋342</v>
          </cell>
          <cell r="V10">
            <v>13325664546</v>
          </cell>
          <cell r="W10" t="str">
            <v>6214831970081706</v>
          </cell>
        </row>
        <row r="11">
          <cell r="B11" t="str">
            <v>蔡凤</v>
          </cell>
          <cell r="C11" t="str">
            <v>石河子大学南区</v>
          </cell>
          <cell r="D11" t="str">
            <v>宿管</v>
          </cell>
          <cell r="E11" t="str">
            <v>2024.11.1</v>
          </cell>
          <cell r="F11" t="str">
            <v>劳务协议</v>
          </cell>
          <cell r="G11" t="str">
            <v>2024.11.1</v>
          </cell>
          <cell r="H11" t="str">
            <v>2024.11.1</v>
          </cell>
          <cell r="I11" t="str">
            <v>转正</v>
          </cell>
          <cell r="J11" t="str">
            <v>2024.12.1</v>
          </cell>
          <cell r="K11">
            <v>59</v>
          </cell>
          <cell r="L11" t="str">
            <v>女</v>
          </cell>
          <cell r="M11" t="str">
            <v>群众</v>
          </cell>
          <cell r="N11" t="str">
            <v>已婚</v>
          </cell>
          <cell r="O11" t="str">
            <v>汉族</v>
          </cell>
          <cell r="P11" t="str">
            <v>650300196512280021</v>
          </cell>
          <cell r="Q11" t="str">
            <v>2007.03.09</v>
          </cell>
          <cell r="R11" t="str">
            <v>2027.03.09</v>
          </cell>
          <cell r="S11">
            <v>24104</v>
          </cell>
          <cell r="T11" t="str">
            <v>新疆石河子市十六小区32栋楼房251号</v>
          </cell>
          <cell r="U11" t="str">
            <v>石河子市16小区32栋楼房251号</v>
          </cell>
          <cell r="V11">
            <v>15026221573</v>
          </cell>
          <cell r="W11" t="str">
            <v>6214831970082043</v>
          </cell>
        </row>
        <row r="12">
          <cell r="B12" t="str">
            <v>闫爱军</v>
          </cell>
          <cell r="C12" t="str">
            <v>石河子大学南区</v>
          </cell>
          <cell r="D12" t="str">
            <v>宿管</v>
          </cell>
          <cell r="E12" t="str">
            <v>2024.11.1</v>
          </cell>
          <cell r="F12" t="str">
            <v>承揽协议</v>
          </cell>
          <cell r="G12" t="str">
            <v>2024.11.1</v>
          </cell>
          <cell r="H12" t="str">
            <v>2024.11.1</v>
          </cell>
          <cell r="I12" t="str">
            <v>转正</v>
          </cell>
          <cell r="J12" t="str">
            <v>2024.12.1</v>
          </cell>
          <cell r="K12">
            <v>52</v>
          </cell>
          <cell r="L12" t="str">
            <v>女</v>
          </cell>
          <cell r="M12" t="str">
            <v>群众</v>
          </cell>
          <cell r="N12" t="str">
            <v>已婚</v>
          </cell>
          <cell r="O12" t="str">
            <v>汉族</v>
          </cell>
          <cell r="P12" t="str">
            <v>650300197205040321</v>
          </cell>
          <cell r="Q12" t="str">
            <v>2007.09.06</v>
          </cell>
          <cell r="R12" t="str">
            <v>2027.09.06</v>
          </cell>
          <cell r="S12">
            <v>26423</v>
          </cell>
          <cell r="T12" t="str">
            <v>新疆石河子市十六小区19栋楼房452号</v>
          </cell>
          <cell r="U12" t="str">
            <v>石河子市16小区19栋</v>
          </cell>
          <cell r="V12">
            <v>18799753368</v>
          </cell>
          <cell r="W12" t="str">
            <v>6214831970082035</v>
          </cell>
        </row>
        <row r="13">
          <cell r="B13" t="str">
            <v>杜建峰</v>
          </cell>
          <cell r="C13" t="str">
            <v>石河子大学南区</v>
          </cell>
          <cell r="D13" t="str">
            <v>宿管</v>
          </cell>
          <cell r="E13" t="str">
            <v>2024.11.1</v>
          </cell>
          <cell r="F13" t="str">
            <v>劳务协议</v>
          </cell>
          <cell r="G13" t="str">
            <v>2024.11.1</v>
          </cell>
          <cell r="H13" t="str">
            <v>2024.11.1</v>
          </cell>
          <cell r="I13" t="str">
            <v>转正</v>
          </cell>
          <cell r="J13" t="str">
            <v>2024.12.1</v>
          </cell>
          <cell r="K13">
            <v>57</v>
          </cell>
          <cell r="L13" t="str">
            <v>女</v>
          </cell>
          <cell r="M13" t="str">
            <v>群众</v>
          </cell>
          <cell r="N13" t="str">
            <v>已婚</v>
          </cell>
          <cell r="O13" t="str">
            <v>汉族</v>
          </cell>
          <cell r="P13" t="str">
            <v>650300196709091849</v>
          </cell>
          <cell r="Q13" t="str">
            <v>2006.09.21</v>
          </cell>
          <cell r="R13" t="str">
            <v>2026.09.21</v>
          </cell>
          <cell r="S13">
            <v>24724</v>
          </cell>
          <cell r="T13" t="str">
            <v>新疆石河子市六十三小区30栋楼房113号</v>
          </cell>
          <cell r="U13" t="str">
            <v>63小区30栋113</v>
          </cell>
          <cell r="V13">
            <v>15276489828</v>
          </cell>
          <cell r="W13" t="str">
            <v>6214831970098775</v>
          </cell>
        </row>
        <row r="14">
          <cell r="B14" t="str">
            <v>何梅</v>
          </cell>
          <cell r="C14" t="str">
            <v>石河子大学南区</v>
          </cell>
          <cell r="D14" t="str">
            <v>宿管</v>
          </cell>
          <cell r="E14" t="str">
            <v>2024.11.4</v>
          </cell>
          <cell r="F14" t="str">
            <v>承揽协议</v>
          </cell>
          <cell r="G14" t="str">
            <v>2024.11.4</v>
          </cell>
          <cell r="H14" t="str">
            <v>2024.11.4</v>
          </cell>
          <cell r="I14" t="str">
            <v>转正</v>
          </cell>
          <cell r="J14" t="str">
            <v>2024.12.1</v>
          </cell>
          <cell r="K14">
            <v>52</v>
          </cell>
          <cell r="L14" t="str">
            <v>女</v>
          </cell>
          <cell r="M14" t="str">
            <v>群众</v>
          </cell>
          <cell r="N14" t="str">
            <v>已婚</v>
          </cell>
          <cell r="O14" t="str">
            <v>汉族</v>
          </cell>
          <cell r="P14" t="str">
            <v>650300197309301223</v>
          </cell>
          <cell r="Q14" t="str">
            <v>2006.08.15</v>
          </cell>
          <cell r="R14" t="str">
            <v>2026.08.15</v>
          </cell>
          <cell r="S14">
            <v>26937</v>
          </cell>
          <cell r="T14" t="str">
            <v>新疆石河子市一五二团三连80栋平房2号</v>
          </cell>
          <cell r="U14" t="str">
            <v>新疆石河子市16小区9栋331</v>
          </cell>
          <cell r="V14">
            <v>13319930420</v>
          </cell>
          <cell r="W14" t="str">
            <v>6214839931423933</v>
          </cell>
        </row>
        <row r="15">
          <cell r="B15" t="str">
            <v>侯珍</v>
          </cell>
          <cell r="C15" t="str">
            <v>石河子大学南区</v>
          </cell>
          <cell r="D15" t="str">
            <v>宿管</v>
          </cell>
          <cell r="E15" t="str">
            <v>2024.11.1</v>
          </cell>
          <cell r="F15" t="str">
            <v>劳务协议</v>
          </cell>
          <cell r="G15" t="str">
            <v>2024.11.1</v>
          </cell>
          <cell r="H15" t="str">
            <v>2024.11.1</v>
          </cell>
          <cell r="I15" t="str">
            <v>转正</v>
          </cell>
          <cell r="J15" t="str">
            <v>2024.12.1</v>
          </cell>
          <cell r="K15">
            <v>56</v>
          </cell>
          <cell r="L15" t="str">
            <v>女</v>
          </cell>
          <cell r="M15" t="str">
            <v>群众</v>
          </cell>
          <cell r="N15" t="str">
            <v>已婚</v>
          </cell>
          <cell r="O15" t="str">
            <v>汉族</v>
          </cell>
          <cell r="P15" t="str">
            <v>65030019681120036X</v>
          </cell>
          <cell r="Q15" t="str">
            <v>2006.11.24</v>
          </cell>
          <cell r="R15" t="str">
            <v>2026.11.24</v>
          </cell>
          <cell r="S15">
            <v>25162</v>
          </cell>
          <cell r="T15" t="str">
            <v>新疆石河子市二十五小区11栋楼231号</v>
          </cell>
          <cell r="U15" t="str">
            <v>五小区40栋441号</v>
          </cell>
          <cell r="V15">
            <v>13677539051</v>
          </cell>
          <cell r="W15" t="str">
            <v>6214859930281835</v>
          </cell>
        </row>
        <row r="16">
          <cell r="B16" t="str">
            <v>刘玉兰</v>
          </cell>
          <cell r="C16" t="str">
            <v>石河子大学南区</v>
          </cell>
          <cell r="D16" t="str">
            <v>宿管</v>
          </cell>
          <cell r="E16" t="str">
            <v>2024.11.25</v>
          </cell>
          <cell r="F16" t="str">
            <v>劳务协议</v>
          </cell>
          <cell r="G16" t="str">
            <v>2024.11.25</v>
          </cell>
          <cell r="H16" t="str">
            <v>2024.11.25</v>
          </cell>
          <cell r="I16" t="str">
            <v>转正</v>
          </cell>
          <cell r="J16" t="str">
            <v>2024.12.25</v>
          </cell>
          <cell r="K16">
            <v>55</v>
          </cell>
          <cell r="L16" t="str">
            <v>女</v>
          </cell>
          <cell r="M16" t="str">
            <v>群众</v>
          </cell>
          <cell r="N16" t="str">
            <v>已婚</v>
          </cell>
          <cell r="O16" t="str">
            <v>汉族</v>
          </cell>
          <cell r="P16" t="str">
            <v>650300196905290343</v>
          </cell>
          <cell r="Q16" t="str">
            <v>2007.08.27</v>
          </cell>
          <cell r="R16" t="str">
            <v>2027.08.27</v>
          </cell>
          <cell r="S16">
            <v>25352</v>
          </cell>
          <cell r="T16" t="str">
            <v>新疆石河子市十六小区5栋楼房261号</v>
          </cell>
          <cell r="U16" t="str">
            <v>石河子市25小区42-5-512</v>
          </cell>
          <cell r="V16">
            <v>13899533723</v>
          </cell>
          <cell r="W16" t="str">
            <v>6214831970082092</v>
          </cell>
        </row>
        <row r="17">
          <cell r="B17" t="str">
            <v>张明明</v>
          </cell>
          <cell r="C17" t="str">
            <v>石河子大学南区</v>
          </cell>
          <cell r="D17" t="str">
            <v>保洁</v>
          </cell>
          <cell r="E17" t="str">
            <v>2024.11.22</v>
          </cell>
          <cell r="F17" t="str">
            <v>承揽协议</v>
          </cell>
          <cell r="G17" t="str">
            <v>2024.11.22</v>
          </cell>
          <cell r="H17" t="str">
            <v>2024.11.22</v>
          </cell>
          <cell r="I17" t="str">
            <v>转正</v>
          </cell>
          <cell r="J17" t="str">
            <v>2024.12.22</v>
          </cell>
          <cell r="K17">
            <v>47</v>
          </cell>
          <cell r="L17" t="str">
            <v>女</v>
          </cell>
          <cell r="M17" t="str">
            <v>群众</v>
          </cell>
          <cell r="N17" t="str">
            <v>已婚</v>
          </cell>
          <cell r="O17" t="str">
            <v>汉族</v>
          </cell>
          <cell r="P17" t="str">
            <v>659001197610130046</v>
          </cell>
          <cell r="Q17" t="str">
            <v>2024.05.30</v>
          </cell>
          <cell r="R17" t="str">
            <v>2024.05.30</v>
          </cell>
          <cell r="S17">
            <v>28046</v>
          </cell>
          <cell r="T17" t="str">
            <v>新疆石河子市四小区85栋楼房261号</v>
          </cell>
          <cell r="U17" t="str">
            <v>新疆石河子市四小区85栋楼房261号</v>
          </cell>
          <cell r="V17">
            <v>15199598912</v>
          </cell>
          <cell r="W17" t="str">
            <v>6214831970089287</v>
          </cell>
        </row>
        <row r="18">
          <cell r="B18" t="str">
            <v>沈淑华</v>
          </cell>
          <cell r="C18" t="str">
            <v>石河子大学南区</v>
          </cell>
          <cell r="D18" t="str">
            <v>宿管</v>
          </cell>
          <cell r="E18" t="str">
            <v>2024.11.1</v>
          </cell>
          <cell r="F18" t="str">
            <v>劳务协议</v>
          </cell>
          <cell r="G18" t="str">
            <v>2024.11.1</v>
          </cell>
          <cell r="H18" t="str">
            <v>2024.11.1</v>
          </cell>
          <cell r="I18" t="str">
            <v>转正</v>
          </cell>
          <cell r="J18" t="str">
            <v>2024.12.1</v>
          </cell>
          <cell r="K18">
            <v>57</v>
          </cell>
          <cell r="L18" t="str">
            <v>女</v>
          </cell>
          <cell r="M18" t="str">
            <v>群众</v>
          </cell>
          <cell r="N18" t="str">
            <v>已婚</v>
          </cell>
          <cell r="O18" t="str">
            <v>汉族</v>
          </cell>
          <cell r="P18" t="str">
            <v>650300196805010340</v>
          </cell>
          <cell r="Q18" t="str">
            <v>2016.12.27</v>
          </cell>
          <cell r="R18" t="str">
            <v>2016.12.27</v>
          </cell>
          <cell r="S18">
            <v>24959</v>
          </cell>
          <cell r="T18" t="str">
            <v>新疆石河子市六小区10栋楼房234号</v>
          </cell>
          <cell r="U18" t="str">
            <v>6小区90栋532号</v>
          </cell>
          <cell r="V18">
            <v>13999338107</v>
          </cell>
          <cell r="W18" t="str">
            <v>6214831970082068</v>
          </cell>
        </row>
        <row r="19">
          <cell r="B19" t="str">
            <v>宗利萍</v>
          </cell>
          <cell r="C19" t="str">
            <v>石河子大学南区</v>
          </cell>
          <cell r="D19" t="str">
            <v>宿管</v>
          </cell>
          <cell r="E19" t="str">
            <v>2024.11.1</v>
          </cell>
          <cell r="F19" t="str">
            <v>劳务协议</v>
          </cell>
          <cell r="G19" t="str">
            <v>2024.11.1</v>
          </cell>
          <cell r="H19" t="str">
            <v>2024.11.1</v>
          </cell>
          <cell r="I19" t="str">
            <v>转正</v>
          </cell>
          <cell r="J19" t="str">
            <v>2024.12.1</v>
          </cell>
          <cell r="K19">
            <v>56</v>
          </cell>
          <cell r="L19" t="str">
            <v>女</v>
          </cell>
          <cell r="M19" t="str">
            <v>群众</v>
          </cell>
          <cell r="N19" t="str">
            <v>已婚</v>
          </cell>
          <cell r="O19" t="str">
            <v>汉族</v>
          </cell>
          <cell r="P19" t="str">
            <v>650300196906240065</v>
          </cell>
          <cell r="Q19" t="str">
            <v>2006.08.28</v>
          </cell>
          <cell r="R19" t="str">
            <v>2026.08.28</v>
          </cell>
          <cell r="S19">
            <v>25378</v>
          </cell>
          <cell r="T19" t="str">
            <v>新疆石河子市二十一小区13栋楼322号</v>
          </cell>
          <cell r="U19" t="str">
            <v>21小区68栋532 </v>
          </cell>
          <cell r="V19">
            <v>18909932000</v>
          </cell>
          <cell r="W19" t="str">
            <v>6214831970081995</v>
          </cell>
        </row>
        <row r="20">
          <cell r="B20" t="str">
            <v>岑爱华</v>
          </cell>
          <cell r="C20" t="str">
            <v>石河子大学南区</v>
          </cell>
          <cell r="D20" t="str">
            <v>宿管</v>
          </cell>
          <cell r="E20" t="str">
            <v>2024.11.1</v>
          </cell>
          <cell r="F20" t="str">
            <v>劳务协议</v>
          </cell>
          <cell r="G20" t="str">
            <v>2024.11.1</v>
          </cell>
          <cell r="H20" t="str">
            <v>2024.11.1</v>
          </cell>
          <cell r="I20" t="str">
            <v>转正</v>
          </cell>
          <cell r="J20" t="str">
            <v>2024.12.1</v>
          </cell>
          <cell r="K20">
            <v>56</v>
          </cell>
          <cell r="L20" t="str">
            <v>女</v>
          </cell>
          <cell r="M20" t="str">
            <v>群众</v>
          </cell>
          <cell r="N20" t="str">
            <v>已婚</v>
          </cell>
          <cell r="O20" t="str">
            <v>汉族</v>
          </cell>
          <cell r="P20" t="str">
            <v>650300196911160342</v>
          </cell>
          <cell r="Q20" t="str">
            <v>2008.08.04</v>
          </cell>
          <cell r="R20" t="str">
            <v>2028.08.04</v>
          </cell>
          <cell r="S20">
            <v>25523</v>
          </cell>
          <cell r="T20" t="str">
            <v>新疆石河子市五小区108栋平房1号</v>
          </cell>
          <cell r="U20" t="str">
            <v>11小区32栋722号</v>
          </cell>
          <cell r="V20">
            <v>15809936610</v>
          </cell>
          <cell r="W20" t="str">
            <v>6214831970083355</v>
          </cell>
        </row>
        <row r="21">
          <cell r="B21" t="str">
            <v>李守群</v>
          </cell>
          <cell r="C21" t="str">
            <v>石河子大学南区</v>
          </cell>
          <cell r="D21" t="str">
            <v>保洁</v>
          </cell>
          <cell r="E21" t="str">
            <v>2024.11.1</v>
          </cell>
          <cell r="F21" t="str">
            <v>承揽协议</v>
          </cell>
          <cell r="G21" t="str">
            <v>2024.11.1</v>
          </cell>
          <cell r="H21" t="str">
            <v>2024.11.1</v>
          </cell>
          <cell r="I21" t="str">
            <v>转正</v>
          </cell>
          <cell r="J21" t="str">
            <v>2024.12.1</v>
          </cell>
          <cell r="K21">
            <v>44</v>
          </cell>
          <cell r="L21" t="str">
            <v>女</v>
          </cell>
          <cell r="M21" t="str">
            <v>群众</v>
          </cell>
          <cell r="N21" t="str">
            <v>已婚</v>
          </cell>
          <cell r="O21" t="str">
            <v>汉族</v>
          </cell>
          <cell r="P21" t="str">
            <v>412829198012068426</v>
          </cell>
          <cell r="Q21" t="str">
            <v>2017.02.06</v>
          </cell>
          <cell r="R21" t="str">
            <v>2037.02.06</v>
          </cell>
          <cell r="S21">
            <v>29561</v>
          </cell>
          <cell r="T21" t="str">
            <v>河南省息县白土店乡王大围孜村大围孜队</v>
          </cell>
          <cell r="U21" t="str">
            <v>21小区82栋332号</v>
          </cell>
          <cell r="V21">
            <v>13519928963</v>
          </cell>
          <cell r="W21" t="str">
            <v>6214831970082241</v>
          </cell>
        </row>
        <row r="22">
          <cell r="B22" t="str">
            <v>范金卯</v>
          </cell>
          <cell r="C22" t="str">
            <v>石河子大学南区</v>
          </cell>
          <cell r="D22" t="str">
            <v>保洁</v>
          </cell>
          <cell r="E22" t="str">
            <v>2024.11.9</v>
          </cell>
          <cell r="F22" t="str">
            <v>劳务协议</v>
          </cell>
          <cell r="G22" t="str">
            <v>2024.11.9</v>
          </cell>
          <cell r="H22" t="str">
            <v>2024.11.9</v>
          </cell>
          <cell r="I22" t="str">
            <v>转正</v>
          </cell>
          <cell r="J22" t="str">
            <v>2024.12.9</v>
          </cell>
          <cell r="K22">
            <v>58</v>
          </cell>
          <cell r="L22" t="str">
            <v>女</v>
          </cell>
          <cell r="M22" t="str">
            <v>群众</v>
          </cell>
          <cell r="N22" t="str">
            <v>已婚</v>
          </cell>
          <cell r="O22" t="str">
            <v>汉族</v>
          </cell>
          <cell r="P22" t="str">
            <v>622424196608123728</v>
          </cell>
          <cell r="Q22" t="str">
            <v>2017.10.18</v>
          </cell>
          <cell r="R22" t="str">
            <v>2017.10.18</v>
          </cell>
          <cell r="S22">
            <v>24331</v>
          </cell>
          <cell r="T22" t="str">
            <v>新疆石河子市向阳街道二十一小区99栋212号</v>
          </cell>
          <cell r="U22" t="str">
            <v>新疆石河子市向阳街道二十一小区99栋212号</v>
          </cell>
          <cell r="V22">
            <v>13579744833</v>
          </cell>
          <cell r="W22" t="str">
            <v>6214831970081698</v>
          </cell>
        </row>
        <row r="23">
          <cell r="B23" t="str">
            <v>王玲</v>
          </cell>
          <cell r="C23" t="str">
            <v>石河子大学南区</v>
          </cell>
          <cell r="D23" t="str">
            <v>宿管</v>
          </cell>
          <cell r="E23" t="str">
            <v>2024.11.1</v>
          </cell>
          <cell r="F23" t="str">
            <v>劳务协议</v>
          </cell>
          <cell r="G23" t="str">
            <v>2024.11.1</v>
          </cell>
          <cell r="H23" t="str">
            <v>2024.11.1</v>
          </cell>
          <cell r="I23" t="str">
            <v>转正</v>
          </cell>
          <cell r="J23" t="str">
            <v>2024.12.1</v>
          </cell>
          <cell r="K23">
            <v>56</v>
          </cell>
          <cell r="L23" t="str">
            <v>女</v>
          </cell>
          <cell r="M23" t="str">
            <v>群众</v>
          </cell>
          <cell r="N23" t="str">
            <v>已婚</v>
          </cell>
          <cell r="O23" t="str">
            <v>汉族</v>
          </cell>
          <cell r="P23" t="str">
            <v>650300196902100620</v>
          </cell>
          <cell r="Q23" t="str">
            <v>2007.07.09</v>
          </cell>
          <cell r="R23" t="str">
            <v>2027.07.09</v>
          </cell>
          <cell r="S23">
            <v>25244</v>
          </cell>
          <cell r="T23" t="str">
            <v>新疆石河子市八小区17栋楼房152号</v>
          </cell>
          <cell r="U23" t="str">
            <v>5小区44栋</v>
          </cell>
          <cell r="V23">
            <v>18699285961</v>
          </cell>
          <cell r="W23" t="str">
            <v>6214831970082019</v>
          </cell>
        </row>
        <row r="24">
          <cell r="B24" t="str">
            <v>庞娣玲</v>
          </cell>
          <cell r="C24" t="str">
            <v>石河子大学南区</v>
          </cell>
          <cell r="D24" t="str">
            <v>保洁</v>
          </cell>
          <cell r="E24" t="str">
            <v>2024.11.1</v>
          </cell>
          <cell r="F24" t="str">
            <v>承揽协议</v>
          </cell>
          <cell r="G24" t="str">
            <v>2024.11.1</v>
          </cell>
          <cell r="H24" t="str">
            <v>2024.11.1</v>
          </cell>
          <cell r="I24" t="str">
            <v>转正</v>
          </cell>
          <cell r="J24" t="str">
            <v>2024.12.1</v>
          </cell>
          <cell r="K24">
            <v>53</v>
          </cell>
          <cell r="L24" t="str">
            <v>女</v>
          </cell>
          <cell r="M24" t="str">
            <v>群众</v>
          </cell>
          <cell r="N24" t="str">
            <v>已婚</v>
          </cell>
          <cell r="O24" t="str">
            <v>汉族</v>
          </cell>
          <cell r="P24" t="str">
            <v>650300197201235949</v>
          </cell>
          <cell r="Q24" t="str">
            <v>2006.09.12</v>
          </cell>
          <cell r="R24" t="str">
            <v>2026.09.12</v>
          </cell>
          <cell r="S24">
            <v>26321</v>
          </cell>
          <cell r="T24" t="str">
            <v>新疆石河子市西古城镇150团七小区15幢平房4号</v>
          </cell>
          <cell r="U24" t="str">
            <v>石河子市白杨小区诗惠苑1-1172</v>
          </cell>
          <cell r="V24">
            <v>15199580199</v>
          </cell>
          <cell r="W24" t="str">
            <v>6214859930165855</v>
          </cell>
        </row>
        <row r="25">
          <cell r="B25" t="str">
            <v>王惠</v>
          </cell>
          <cell r="C25" t="str">
            <v>石河子大学南区</v>
          </cell>
          <cell r="D25" t="str">
            <v>宿管</v>
          </cell>
          <cell r="E25" t="str">
            <v>2024.11.1</v>
          </cell>
          <cell r="F25" t="str">
            <v>劳务协议</v>
          </cell>
          <cell r="G25" t="str">
            <v>2024.11.1</v>
          </cell>
          <cell r="H25" t="str">
            <v>2024.11.1</v>
          </cell>
          <cell r="I25" t="str">
            <v>转正</v>
          </cell>
          <cell r="J25" t="str">
            <v>2024.12.1</v>
          </cell>
          <cell r="K25">
            <v>56</v>
          </cell>
          <cell r="L25" t="str">
            <v>女</v>
          </cell>
          <cell r="M25" t="str">
            <v>群众</v>
          </cell>
          <cell r="N25" t="str">
            <v>已婚</v>
          </cell>
          <cell r="O25" t="str">
            <v>汉族</v>
          </cell>
          <cell r="P25" t="str">
            <v>650300196912110929</v>
          </cell>
          <cell r="Q25" t="str">
            <v>2006.08.30</v>
          </cell>
          <cell r="R25" t="str">
            <v>2026.08.30</v>
          </cell>
          <cell r="S25">
            <v>25548</v>
          </cell>
          <cell r="T25" t="str">
            <v>新疆石河子市酒厂小区70栋楼房311号</v>
          </cell>
          <cell r="U25" t="str">
            <v>白杨小区72栋</v>
          </cell>
          <cell r="V25">
            <v>18935717696</v>
          </cell>
          <cell r="W25" t="str">
            <v>6214831970081649</v>
          </cell>
        </row>
        <row r="26">
          <cell r="B26" t="str">
            <v>张秀玲</v>
          </cell>
          <cell r="C26" t="str">
            <v>石河子大学南区</v>
          </cell>
          <cell r="D26" t="str">
            <v>宿管</v>
          </cell>
          <cell r="E26" t="str">
            <v>2024.11.1</v>
          </cell>
          <cell r="F26" t="str">
            <v>承揽协议</v>
          </cell>
          <cell r="G26" t="str">
            <v>2024.11.1</v>
          </cell>
          <cell r="H26" t="str">
            <v>2024.11.1</v>
          </cell>
          <cell r="I26" t="str">
            <v>转正</v>
          </cell>
          <cell r="J26" t="str">
            <v>2024.12.1</v>
          </cell>
          <cell r="K26">
            <v>50</v>
          </cell>
          <cell r="L26" t="str">
            <v>女</v>
          </cell>
          <cell r="M26" t="str">
            <v>群众</v>
          </cell>
          <cell r="N26" t="str">
            <v>已婚</v>
          </cell>
          <cell r="O26" t="str">
            <v>汉族</v>
          </cell>
          <cell r="P26" t="str">
            <v>650300197407114026</v>
          </cell>
          <cell r="Q26" t="str">
            <v>2018.02.02</v>
          </cell>
          <cell r="R26" t="str">
            <v>2038.02.02</v>
          </cell>
          <cell r="S26">
            <v>27221</v>
          </cell>
          <cell r="T26" t="str">
            <v>新疆石河子市六小区35栋楼房412小区</v>
          </cell>
          <cell r="U26" t="str">
            <v>6小区23栋141</v>
          </cell>
          <cell r="V26">
            <v>18799732555</v>
          </cell>
          <cell r="W26" t="str">
            <v>6214831970081987</v>
          </cell>
        </row>
        <row r="27">
          <cell r="B27" t="str">
            <v>王玉萍</v>
          </cell>
          <cell r="C27" t="str">
            <v>石河子大学南区</v>
          </cell>
          <cell r="D27" t="str">
            <v>宿管</v>
          </cell>
          <cell r="E27" t="str">
            <v>2024.11.1</v>
          </cell>
          <cell r="F27" t="str">
            <v>承揽协议</v>
          </cell>
          <cell r="G27" t="str">
            <v>2024.11.1</v>
          </cell>
          <cell r="H27" t="str">
            <v>2024.11.1</v>
          </cell>
          <cell r="I27" t="str">
            <v>转正</v>
          </cell>
          <cell r="J27" t="str">
            <v>2024.12.1</v>
          </cell>
          <cell r="K27">
            <v>53</v>
          </cell>
          <cell r="L27" t="str">
            <v>女</v>
          </cell>
          <cell r="M27" t="str">
            <v>群众</v>
          </cell>
          <cell r="N27" t="str">
            <v>已婚</v>
          </cell>
          <cell r="O27" t="str">
            <v>汉族</v>
          </cell>
          <cell r="P27" t="str">
            <v>652402197110192525</v>
          </cell>
          <cell r="Q27" t="str">
            <v>2006.09.27</v>
          </cell>
          <cell r="R27" t="str">
            <v>2026.09.27</v>
          </cell>
          <cell r="S27">
            <v>26225</v>
          </cell>
          <cell r="T27" t="str">
            <v>新疆石河子市农科院小区43栋楼房612号</v>
          </cell>
          <cell r="U27" t="str">
            <v>石河子开发区57小区3栋311</v>
          </cell>
          <cell r="V27">
            <v>18999331822</v>
          </cell>
          <cell r="W27" t="str">
            <v>6214839931332159</v>
          </cell>
        </row>
        <row r="28">
          <cell r="B28" t="str">
            <v>王洁</v>
          </cell>
          <cell r="C28" t="str">
            <v>石河子大学南区</v>
          </cell>
          <cell r="D28" t="str">
            <v>宿管</v>
          </cell>
          <cell r="E28" t="str">
            <v>2024.11.1</v>
          </cell>
          <cell r="F28" t="str">
            <v>劳务协议</v>
          </cell>
          <cell r="G28" t="str">
            <v>2024.11.1</v>
          </cell>
          <cell r="H28" t="str">
            <v>2024.11.1</v>
          </cell>
          <cell r="I28" t="str">
            <v>转正</v>
          </cell>
          <cell r="J28" t="str">
            <v>2024.12.1</v>
          </cell>
          <cell r="K28">
            <v>59</v>
          </cell>
          <cell r="L28" t="str">
            <v>女</v>
          </cell>
          <cell r="M28" t="str">
            <v>群众</v>
          </cell>
          <cell r="N28" t="str">
            <v>已婚</v>
          </cell>
          <cell r="O28" t="str">
            <v>汉族</v>
          </cell>
          <cell r="P28" t="str">
            <v>650300196608190960</v>
          </cell>
          <cell r="Q28" t="str">
            <v>2006.10.12</v>
          </cell>
          <cell r="R28" t="str">
            <v>2026.10.12</v>
          </cell>
          <cell r="S28">
            <v>24338</v>
          </cell>
          <cell r="T28" t="str">
            <v>新疆石河子市四小区75幢楼房232号</v>
          </cell>
          <cell r="U28" t="str">
            <v>7小区169栋1041号</v>
          </cell>
          <cell r="V28">
            <v>15809935638</v>
          </cell>
          <cell r="W28" t="str">
            <v>6214859930196561</v>
          </cell>
        </row>
        <row r="29">
          <cell r="B29" t="str">
            <v>刘海英</v>
          </cell>
          <cell r="C29" t="str">
            <v>石河子大学南区</v>
          </cell>
          <cell r="D29" t="str">
            <v>宿管</v>
          </cell>
          <cell r="E29" t="str">
            <v>2024.11.1</v>
          </cell>
          <cell r="F29" t="str">
            <v>劳务协议</v>
          </cell>
          <cell r="G29" t="str">
            <v>2024.11.1</v>
          </cell>
          <cell r="H29" t="str">
            <v>2024.11.1</v>
          </cell>
          <cell r="I29" t="str">
            <v>转正</v>
          </cell>
          <cell r="J29" t="str">
            <v>2024.12.1</v>
          </cell>
          <cell r="K29">
            <v>57</v>
          </cell>
          <cell r="L29" t="str">
            <v>女</v>
          </cell>
          <cell r="M29" t="str">
            <v>群众</v>
          </cell>
          <cell r="N29" t="str">
            <v>已婚</v>
          </cell>
          <cell r="O29" t="str">
            <v>汉族</v>
          </cell>
          <cell r="P29" t="str">
            <v>650300196810211227</v>
          </cell>
          <cell r="Q29" t="str">
            <v>2024.07.05</v>
          </cell>
          <cell r="R29" t="str">
            <v>2024.07.05</v>
          </cell>
          <cell r="S29">
            <v>25132</v>
          </cell>
          <cell r="T29" t="str">
            <v>新疆石河子市二十一小区109栋楼房441号</v>
          </cell>
          <cell r="U29" t="str">
            <v>21小区109栋441号</v>
          </cell>
          <cell r="V29">
            <v>15001612290</v>
          </cell>
          <cell r="W29" t="str">
            <v>6214859930307739</v>
          </cell>
        </row>
        <row r="30">
          <cell r="B30" t="str">
            <v>杨建萍</v>
          </cell>
          <cell r="C30" t="str">
            <v>石河子大学南区</v>
          </cell>
          <cell r="D30" t="str">
            <v>保洁</v>
          </cell>
          <cell r="E30" t="str">
            <v>2024.11.1</v>
          </cell>
          <cell r="F30" t="str">
            <v>承揽协议</v>
          </cell>
          <cell r="G30" t="str">
            <v>2024.11.1</v>
          </cell>
          <cell r="H30" t="str">
            <v>2024.11.1</v>
          </cell>
          <cell r="I30" t="str">
            <v>转正</v>
          </cell>
          <cell r="J30" t="str">
            <v>2024.12.1</v>
          </cell>
          <cell r="K30">
            <v>50</v>
          </cell>
          <cell r="L30" t="str">
            <v>女</v>
          </cell>
          <cell r="M30" t="str">
            <v>群众</v>
          </cell>
          <cell r="N30" t="str">
            <v>已婚</v>
          </cell>
          <cell r="O30" t="str">
            <v>汉族</v>
          </cell>
          <cell r="P30" t="str">
            <v>652524197210281828</v>
          </cell>
          <cell r="Q30" t="str">
            <v>2007.08.23</v>
          </cell>
          <cell r="R30" t="str">
            <v>2027.08.23</v>
          </cell>
          <cell r="S30">
            <v>26600</v>
          </cell>
          <cell r="T30" t="str">
            <v>新疆石河子市三十小区3栋楼211号</v>
          </cell>
          <cell r="U30" t="str">
            <v>石河子30小区3栋211</v>
          </cell>
          <cell r="V30">
            <v>13579452791</v>
          </cell>
          <cell r="W30" t="str">
            <v>6214831970081672</v>
          </cell>
        </row>
        <row r="31">
          <cell r="B31" t="str">
            <v>沈海燕</v>
          </cell>
          <cell r="C31" t="str">
            <v>石河子大学南区</v>
          </cell>
          <cell r="D31" t="str">
            <v>宿管</v>
          </cell>
          <cell r="E31" t="str">
            <v>2024.11.1</v>
          </cell>
          <cell r="F31" t="str">
            <v>承揽协议</v>
          </cell>
          <cell r="G31" t="str">
            <v>2024.11.1</v>
          </cell>
          <cell r="H31" t="str">
            <v>2024.11.1</v>
          </cell>
          <cell r="I31" t="str">
            <v>转正</v>
          </cell>
          <cell r="J31" t="str">
            <v>2024.12.1</v>
          </cell>
          <cell r="K31">
            <v>50</v>
          </cell>
          <cell r="L31" t="str">
            <v>女</v>
          </cell>
          <cell r="M31" t="str">
            <v>群众</v>
          </cell>
          <cell r="N31" t="str">
            <v>已婚</v>
          </cell>
          <cell r="O31" t="str">
            <v>汉族</v>
          </cell>
          <cell r="P31" t="str">
            <v>659001197503010620</v>
          </cell>
          <cell r="Q31" t="str">
            <v>2006.08.25</v>
          </cell>
          <cell r="R31" t="str">
            <v>2026.08.25</v>
          </cell>
          <cell r="S31">
            <v>27454</v>
          </cell>
          <cell r="T31" t="str">
            <v>新疆石河子市十三小区37栋楼312号</v>
          </cell>
          <cell r="U31" t="str">
            <v>13小区37栋312</v>
          </cell>
          <cell r="V31">
            <v>15209933573</v>
          </cell>
          <cell r="W31" t="str">
            <v>6214831970082027</v>
          </cell>
        </row>
        <row r="32">
          <cell r="B32" t="str">
            <v>朱红艳</v>
          </cell>
          <cell r="C32" t="str">
            <v>石河子大学南区</v>
          </cell>
          <cell r="D32" t="str">
            <v>宿管</v>
          </cell>
          <cell r="E32" t="str">
            <v>2024.11.1</v>
          </cell>
          <cell r="F32" t="str">
            <v>承揽协议</v>
          </cell>
          <cell r="G32" t="str">
            <v>2024.11.1</v>
          </cell>
          <cell r="H32" t="str">
            <v>2024.11.1</v>
          </cell>
          <cell r="I32" t="str">
            <v>转正</v>
          </cell>
          <cell r="J32" t="str">
            <v>2024.12.1</v>
          </cell>
          <cell r="K32">
            <v>53</v>
          </cell>
          <cell r="L32" t="str">
            <v>女</v>
          </cell>
          <cell r="M32" t="str">
            <v>群众</v>
          </cell>
          <cell r="N32" t="str">
            <v>已婚</v>
          </cell>
          <cell r="O32" t="str">
            <v>汉族</v>
          </cell>
          <cell r="P32" t="str">
            <v>659001197209080361</v>
          </cell>
          <cell r="Q32" t="str">
            <v>2014.03.12</v>
          </cell>
          <cell r="R32" t="str">
            <v>2034.03.12</v>
          </cell>
          <cell r="S32">
            <v>26550</v>
          </cell>
          <cell r="T32" t="str">
            <v>新疆石河子市七小区50栋楼房122号</v>
          </cell>
          <cell r="U32" t="str">
            <v>七小区50栋122号</v>
          </cell>
          <cell r="V32">
            <v>15199381550</v>
          </cell>
          <cell r="W32" t="str">
            <v>6214831970081722</v>
          </cell>
        </row>
        <row r="33">
          <cell r="B33" t="str">
            <v>龙黎辉</v>
          </cell>
          <cell r="C33" t="str">
            <v>石河子大学南区</v>
          </cell>
          <cell r="D33" t="str">
            <v>保洁</v>
          </cell>
          <cell r="E33" t="str">
            <v>2024.11.1</v>
          </cell>
          <cell r="F33" t="str">
            <v>劳务协议</v>
          </cell>
          <cell r="G33" t="str">
            <v>2024.11.1</v>
          </cell>
          <cell r="H33" t="str">
            <v>2024.11.1</v>
          </cell>
          <cell r="I33" t="str">
            <v>转正</v>
          </cell>
          <cell r="J33" t="str">
            <v>2024.12.1</v>
          </cell>
          <cell r="K33">
            <v>60</v>
          </cell>
          <cell r="L33" t="str">
            <v>女</v>
          </cell>
          <cell r="M33" t="str">
            <v>群众</v>
          </cell>
          <cell r="N33" t="str">
            <v>已婚</v>
          </cell>
          <cell r="O33" t="str">
            <v>汉族</v>
          </cell>
          <cell r="P33" t="str">
            <v>659001196408070081</v>
          </cell>
          <cell r="Q33" t="str">
            <v>2006.11.15</v>
          </cell>
          <cell r="R33" t="str">
            <v>2026.11.15</v>
          </cell>
          <cell r="S33">
            <v>23596</v>
          </cell>
          <cell r="T33" t="str">
            <v>新疆石河子市4小区104栋121号 </v>
          </cell>
          <cell r="U33" t="str">
            <v>石河子市4小区104栋121号 </v>
          </cell>
          <cell r="V33">
            <v>13070093986</v>
          </cell>
          <cell r="W33" t="str">
            <v>6214831970082076</v>
          </cell>
        </row>
        <row r="34">
          <cell r="B34" t="str">
            <v>朱金英</v>
          </cell>
          <cell r="C34" t="str">
            <v>石河子大学南区</v>
          </cell>
          <cell r="D34" t="str">
            <v>宿管</v>
          </cell>
          <cell r="E34" t="str">
            <v>2024.11.1</v>
          </cell>
          <cell r="F34" t="str">
            <v>劳务协议</v>
          </cell>
          <cell r="G34" t="str">
            <v>2024.11.1</v>
          </cell>
          <cell r="H34" t="str">
            <v>2024.11.1</v>
          </cell>
          <cell r="I34" t="str">
            <v>转正</v>
          </cell>
          <cell r="J34" t="str">
            <v>2024.12.1</v>
          </cell>
          <cell r="K34">
            <v>60</v>
          </cell>
          <cell r="L34" t="str">
            <v>女</v>
          </cell>
          <cell r="M34" t="str">
            <v>群众</v>
          </cell>
          <cell r="N34" t="str">
            <v>已婚</v>
          </cell>
          <cell r="O34" t="str">
            <v>汉族</v>
          </cell>
          <cell r="P34" t="str">
            <v>650300196406071269</v>
          </cell>
          <cell r="Q34" t="str">
            <v>2006.07.23</v>
          </cell>
          <cell r="R34" t="str">
            <v>2026.07.23</v>
          </cell>
          <cell r="S34">
            <v>23535</v>
          </cell>
          <cell r="T34" t="str">
            <v>新疆石河子市二十六小区29幢楼房262号</v>
          </cell>
          <cell r="U34" t="str">
            <v>26小区玛河大厦2162</v>
          </cell>
          <cell r="V34">
            <v>18097584275</v>
          </cell>
          <cell r="W34" t="str">
            <v>6214831970099963</v>
          </cell>
        </row>
        <row r="35">
          <cell r="B35" t="str">
            <v>孙玉梅</v>
          </cell>
          <cell r="C35" t="str">
            <v>石河子大学南区</v>
          </cell>
          <cell r="D35" t="str">
            <v>宿管</v>
          </cell>
          <cell r="E35" t="str">
            <v>2024.11.1</v>
          </cell>
          <cell r="F35" t="str">
            <v>承揽协议</v>
          </cell>
          <cell r="G35" t="str">
            <v>2024.11.1</v>
          </cell>
          <cell r="H35" t="str">
            <v>2024.11.1</v>
          </cell>
          <cell r="I35" t="str">
            <v>转正</v>
          </cell>
          <cell r="J35" t="str">
            <v>2024.12.1</v>
          </cell>
          <cell r="K35">
            <v>52</v>
          </cell>
          <cell r="L35" t="str">
            <v>女</v>
          </cell>
          <cell r="M35" t="str">
            <v>群众</v>
          </cell>
          <cell r="N35" t="str">
            <v>已婚</v>
          </cell>
          <cell r="O35" t="str">
            <v>汉族</v>
          </cell>
          <cell r="P35" t="str">
            <v>659001197307180067</v>
          </cell>
          <cell r="Q35" t="str">
            <v>2006.09.15</v>
          </cell>
          <cell r="R35" t="str">
            <v>2026.09.15</v>
          </cell>
          <cell r="S35">
            <v>26863</v>
          </cell>
          <cell r="T35" t="str">
            <v>新疆石河子市六小区65栋楼房441号</v>
          </cell>
          <cell r="U35" t="str">
            <v>6小区65栋441</v>
          </cell>
          <cell r="V35">
            <v>18199663492</v>
          </cell>
          <cell r="W35" t="str">
            <v>6214839931337869</v>
          </cell>
        </row>
        <row r="36">
          <cell r="B36" t="str">
            <v>刘旭华</v>
          </cell>
          <cell r="C36" t="str">
            <v>石河子大学南区</v>
          </cell>
          <cell r="D36" t="str">
            <v>宿管</v>
          </cell>
          <cell r="E36" t="str">
            <v>2024.11.1</v>
          </cell>
          <cell r="F36" t="str">
            <v>劳务协议</v>
          </cell>
          <cell r="G36" t="str">
            <v>2024.11.1</v>
          </cell>
          <cell r="H36" t="str">
            <v>2024.11.1</v>
          </cell>
          <cell r="I36" t="str">
            <v>转正</v>
          </cell>
          <cell r="J36" t="str">
            <v>2024.12.1</v>
          </cell>
          <cell r="K36">
            <v>56</v>
          </cell>
          <cell r="L36" t="str">
            <v>女</v>
          </cell>
          <cell r="M36" t="str">
            <v>群众</v>
          </cell>
          <cell r="N36" t="str">
            <v>已婚</v>
          </cell>
          <cell r="O36" t="str">
            <v>汉族</v>
          </cell>
          <cell r="P36" t="str">
            <v>650300196906010921</v>
          </cell>
          <cell r="Q36" t="str">
            <v>2006.10.21</v>
          </cell>
          <cell r="R36" t="str">
            <v>2026.10.21</v>
          </cell>
          <cell r="S36">
            <v>25355</v>
          </cell>
          <cell r="T36" t="str">
            <v>新疆石河子市二十二小区24栋楼132号</v>
          </cell>
          <cell r="U36" t="str">
            <v>42小区69栋241</v>
          </cell>
          <cell r="V36">
            <v>18935700236</v>
          </cell>
          <cell r="W36" t="str">
            <v>6214831970098742</v>
          </cell>
        </row>
        <row r="37">
          <cell r="B37" t="str">
            <v>邓爱荣</v>
          </cell>
          <cell r="C37" t="str">
            <v>石河子大学南区</v>
          </cell>
          <cell r="D37" t="str">
            <v>保洁</v>
          </cell>
          <cell r="E37" t="str">
            <v>2024.11.1</v>
          </cell>
          <cell r="F37" t="str">
            <v>承揽协议</v>
          </cell>
          <cell r="G37" t="str">
            <v>2024.11.1</v>
          </cell>
          <cell r="H37" t="str">
            <v>2024.11.1</v>
          </cell>
          <cell r="I37" t="str">
            <v>转正</v>
          </cell>
          <cell r="J37" t="str">
            <v>2024.12.1</v>
          </cell>
          <cell r="K37">
            <v>44</v>
          </cell>
          <cell r="L37" t="str">
            <v>女</v>
          </cell>
          <cell r="M37" t="str">
            <v>群众</v>
          </cell>
          <cell r="N37" t="str">
            <v>已婚</v>
          </cell>
          <cell r="O37" t="str">
            <v>汉族</v>
          </cell>
          <cell r="P37" t="str">
            <v>412728198012184222</v>
          </cell>
          <cell r="Q37" t="str">
            <v>2018.09.10</v>
          </cell>
          <cell r="R37" t="str">
            <v>2038.09.10</v>
          </cell>
          <cell r="S37">
            <v>29573</v>
          </cell>
          <cell r="T37" t="str">
            <v>新疆石河子市炮台镇一二一团十一小区8栋222号</v>
          </cell>
          <cell r="U37" t="str">
            <v>石河子市22小区72栋251号</v>
          </cell>
          <cell r="V37">
            <v>13565550601</v>
          </cell>
          <cell r="W37" t="str">
            <v>6214831970082258</v>
          </cell>
        </row>
        <row r="38">
          <cell r="B38" t="str">
            <v>陈建丽</v>
          </cell>
          <cell r="C38" t="str">
            <v>石河子大学南区</v>
          </cell>
          <cell r="D38" t="str">
            <v>保洁</v>
          </cell>
          <cell r="E38" t="str">
            <v>2024.11.1</v>
          </cell>
          <cell r="F38" t="str">
            <v>承揽协议</v>
          </cell>
          <cell r="G38" t="str">
            <v>2024.11.1</v>
          </cell>
          <cell r="H38" t="str">
            <v>2024.11.1</v>
          </cell>
          <cell r="I38" t="str">
            <v>转正</v>
          </cell>
          <cell r="J38" t="str">
            <v>2024.12.1</v>
          </cell>
          <cell r="K38">
            <v>34</v>
          </cell>
          <cell r="L38" t="str">
            <v>女</v>
          </cell>
          <cell r="M38" t="str">
            <v>群众</v>
          </cell>
          <cell r="N38" t="str">
            <v>已婚</v>
          </cell>
          <cell r="O38" t="str">
            <v>汉族</v>
          </cell>
          <cell r="P38" t="str">
            <v>622427199005020925</v>
          </cell>
          <cell r="Q38" t="str">
            <v>2021.03.04</v>
          </cell>
          <cell r="R38" t="str">
            <v>2041.03.04</v>
          </cell>
          <cell r="S38">
            <v>32995</v>
          </cell>
          <cell r="T38" t="str">
            <v>甘肃省临洮县玉井镇杨家台村十下社109号</v>
          </cell>
          <cell r="U38" t="str">
            <v>21小区98栋661号</v>
          </cell>
          <cell r="V38">
            <v>17349932856</v>
          </cell>
          <cell r="W38" t="str">
            <v>6214831970088362</v>
          </cell>
        </row>
        <row r="39">
          <cell r="B39" t="str">
            <v>段友英</v>
          </cell>
          <cell r="C39" t="str">
            <v>石河子大学南区</v>
          </cell>
          <cell r="D39" t="str">
            <v>宿管</v>
          </cell>
          <cell r="E39" t="str">
            <v>2024.11.25</v>
          </cell>
          <cell r="F39" t="str">
            <v>承揽协议</v>
          </cell>
          <cell r="G39" t="str">
            <v>2024.11.25</v>
          </cell>
          <cell r="H39" t="str">
            <v>2024.11.25</v>
          </cell>
          <cell r="I39" t="str">
            <v>转正</v>
          </cell>
          <cell r="J39" t="str">
            <v>2024.12.25</v>
          </cell>
          <cell r="K39">
            <v>48</v>
          </cell>
          <cell r="L39" t="str">
            <v>女</v>
          </cell>
          <cell r="M39" t="str">
            <v>群众</v>
          </cell>
          <cell r="N39" t="str">
            <v>已婚</v>
          </cell>
          <cell r="O39" t="str">
            <v>汉族</v>
          </cell>
          <cell r="P39" t="str">
            <v>650300197704012448</v>
          </cell>
          <cell r="Q39" t="str">
            <v>2008.05.13</v>
          </cell>
          <cell r="R39" t="str">
            <v>2028.05.13</v>
          </cell>
          <cell r="S39">
            <v>28216</v>
          </cell>
          <cell r="T39" t="str">
            <v>新疆石河子市十六小区13栋楼房351号</v>
          </cell>
          <cell r="U39" t="str">
            <v>石河子市52小区14栋205号</v>
          </cell>
          <cell r="V39">
            <v>18290761398</v>
          </cell>
          <cell r="W39" t="str">
            <v>6214859930158926</v>
          </cell>
        </row>
        <row r="40">
          <cell r="B40" t="str">
            <v>吕翠平</v>
          </cell>
          <cell r="C40" t="str">
            <v>石河子大学南区</v>
          </cell>
          <cell r="D40" t="str">
            <v>保洁</v>
          </cell>
          <cell r="E40" t="str">
            <v>2025.2.27</v>
          </cell>
          <cell r="F40" t="str">
            <v>承揽协议</v>
          </cell>
          <cell r="G40" t="str">
            <v>2025.2.27</v>
          </cell>
          <cell r="H40" t="str">
            <v>2025.2.27</v>
          </cell>
          <cell r="I40" t="str">
            <v>转正</v>
          </cell>
          <cell r="J40" t="str">
            <v>2025.3.27</v>
          </cell>
          <cell r="K40">
            <v>39</v>
          </cell>
          <cell r="L40" t="str">
            <v>女</v>
          </cell>
          <cell r="M40" t="str">
            <v>群众</v>
          </cell>
          <cell r="N40" t="str">
            <v>已婚</v>
          </cell>
          <cell r="O40" t="str">
            <v>汉族</v>
          </cell>
          <cell r="P40" t="str">
            <v>620502198505156863</v>
          </cell>
          <cell r="Q40" t="str">
            <v>2012.12.10</v>
          </cell>
          <cell r="R40" t="str">
            <v>2032.12.10</v>
          </cell>
          <cell r="S40">
            <v>31182</v>
          </cell>
          <cell r="T40" t="str">
            <v>新疆石河子市十六小区70栋楼房442号</v>
          </cell>
          <cell r="U40" t="str">
            <v>石河子市16小区70栋442号</v>
          </cell>
          <cell r="V40">
            <v>18742912824</v>
          </cell>
          <cell r="W40" t="str">
            <v>6214839931205157</v>
          </cell>
        </row>
        <row r="41">
          <cell r="B41" t="str">
            <v>赵春燕</v>
          </cell>
          <cell r="C41" t="str">
            <v>石河子大学南区</v>
          </cell>
          <cell r="D41" t="str">
            <v>门岗</v>
          </cell>
          <cell r="E41" t="str">
            <v>2025.2.20</v>
          </cell>
          <cell r="F41" t="str">
            <v>承揽协议</v>
          </cell>
          <cell r="G41" t="str">
            <v>2025.2.20</v>
          </cell>
          <cell r="H41" t="str">
            <v>2025.2.20</v>
          </cell>
          <cell r="I41" t="str">
            <v>转正</v>
          </cell>
          <cell r="J41" t="str">
            <v>2025.3.20</v>
          </cell>
          <cell r="K41">
            <v>52</v>
          </cell>
          <cell r="L41" t="str">
            <v>女</v>
          </cell>
          <cell r="M41" t="str">
            <v>群众</v>
          </cell>
          <cell r="N41" t="str">
            <v>已婚</v>
          </cell>
          <cell r="O41" t="str">
            <v>汉族</v>
          </cell>
          <cell r="P41" t="str">
            <v>659001197304140027</v>
          </cell>
          <cell r="Q41" t="str">
            <v>2009.02.16</v>
          </cell>
          <cell r="R41" t="str">
            <v>2029.02.16</v>
          </cell>
          <cell r="S41">
            <v>26768</v>
          </cell>
          <cell r="T41" t="str">
            <v>新疆石河子市五小区80栋楼房122号</v>
          </cell>
          <cell r="U41" t="str">
            <v>石河子145建工小区11栋1021号</v>
          </cell>
          <cell r="V41">
            <v>18119284664</v>
          </cell>
          <cell r="W41" t="str">
            <v>6214831970118797</v>
          </cell>
        </row>
        <row r="42">
          <cell r="B42" t="str">
            <v>李红</v>
          </cell>
          <cell r="C42" t="str">
            <v>石河子大学南区</v>
          </cell>
          <cell r="D42" t="str">
            <v>保洁</v>
          </cell>
          <cell r="E42" t="str">
            <v>2025.2.9</v>
          </cell>
          <cell r="F42" t="str">
            <v>劳务协议</v>
          </cell>
          <cell r="G42" t="str">
            <v>2025.2.9</v>
          </cell>
          <cell r="H42" t="str">
            <v>2025.2.9</v>
          </cell>
          <cell r="I42" t="str">
            <v>转正</v>
          </cell>
          <cell r="J42" t="str">
            <v>2025.3.9</v>
          </cell>
          <cell r="K42">
            <v>56</v>
          </cell>
          <cell r="L42" t="str">
            <v>女</v>
          </cell>
          <cell r="M42" t="str">
            <v>群众</v>
          </cell>
          <cell r="N42" t="str">
            <v>已婚</v>
          </cell>
          <cell r="O42" t="str">
            <v>汉族</v>
          </cell>
          <cell r="P42" t="str">
            <v>650300196912144221</v>
          </cell>
          <cell r="Q42" t="str">
            <v>2025.03.17</v>
          </cell>
          <cell r="R42" t="str">
            <v>2025.03.17</v>
          </cell>
          <cell r="S42">
            <v>25551</v>
          </cell>
          <cell r="T42" t="str">
            <v>新疆石河子市沙门子镇一三五团团部7区4栋999号</v>
          </cell>
          <cell r="U42" t="str">
            <v>石河子25小区5栋661室</v>
          </cell>
          <cell r="V42">
            <v>18009935215</v>
          </cell>
          <cell r="W42" t="str">
            <v>6214831970117278</v>
          </cell>
        </row>
        <row r="43">
          <cell r="B43" t="str">
            <v>叶青</v>
          </cell>
          <cell r="C43" t="str">
            <v>石河子大学南区</v>
          </cell>
          <cell r="D43" t="str">
            <v>保洁</v>
          </cell>
          <cell r="E43" t="str">
            <v>2025.3.22</v>
          </cell>
          <cell r="F43" t="str">
            <v>承揽协议</v>
          </cell>
          <cell r="G43" t="str">
            <v>2025.3.22</v>
          </cell>
          <cell r="H43" t="str">
            <v>2025.3.22</v>
          </cell>
          <cell r="I43" t="str">
            <v>转正</v>
          </cell>
          <cell r="J43" t="str">
            <v>2025.4.17</v>
          </cell>
          <cell r="K43">
            <v>53</v>
          </cell>
          <cell r="L43" t="str">
            <v>女</v>
          </cell>
          <cell r="M43" t="str">
            <v>群众</v>
          </cell>
          <cell r="N43" t="str">
            <v>已婚</v>
          </cell>
          <cell r="O43" t="str">
            <v>汉族</v>
          </cell>
          <cell r="P43" t="str">
            <v>650300197203295961</v>
          </cell>
          <cell r="Q43" t="str">
            <v>2007.05.31</v>
          </cell>
          <cell r="R43" t="str">
            <v>2027.05.31</v>
          </cell>
          <cell r="S43">
            <v>26387</v>
          </cell>
          <cell r="T43" t="str">
            <v>新疆石河子市二十五小区51栋楼房723号</v>
          </cell>
          <cell r="U43" t="str">
            <v>石河子六小区108栋241号</v>
          </cell>
          <cell r="V43">
            <v>15299968183</v>
          </cell>
          <cell r="W43" t="str">
            <v>6214831970133127</v>
          </cell>
        </row>
        <row r="44">
          <cell r="B44" t="str">
            <v>郭江华</v>
          </cell>
          <cell r="C44" t="str">
            <v>石河子大学南区</v>
          </cell>
          <cell r="D44" t="str">
            <v>保洁</v>
          </cell>
          <cell r="E44" t="str">
            <v>2025.3.24</v>
          </cell>
          <cell r="F44" t="str">
            <v>劳务协议</v>
          </cell>
          <cell r="G44" t="str">
            <v>2025.3.24</v>
          </cell>
          <cell r="H44" t="str">
            <v>2025.3.24</v>
          </cell>
          <cell r="I44" t="str">
            <v>转正</v>
          </cell>
          <cell r="J44" t="str">
            <v>2025.4.24</v>
          </cell>
          <cell r="K44">
            <v>56</v>
          </cell>
          <cell r="L44" t="str">
            <v>女</v>
          </cell>
          <cell r="M44" t="str">
            <v>群众</v>
          </cell>
          <cell r="N44" t="str">
            <v>丧偶</v>
          </cell>
          <cell r="O44" t="str">
            <v>汉族</v>
          </cell>
          <cell r="P44" t="str">
            <v>650300196903151243</v>
          </cell>
          <cell r="Q44" t="str">
            <v>2006.09.25</v>
          </cell>
          <cell r="R44" t="str">
            <v>2026.09.25</v>
          </cell>
          <cell r="S44">
            <v>25277</v>
          </cell>
          <cell r="T44" t="str">
            <v>新疆石河子市二十五小区51栋141号</v>
          </cell>
          <cell r="U44" t="str">
            <v>25小区51栋141号</v>
          </cell>
          <cell r="V44">
            <v>18709935932</v>
          </cell>
          <cell r="W44" t="str">
            <v>6214831970121809</v>
          </cell>
        </row>
        <row r="45">
          <cell r="B45" t="str">
            <v>陶桂兰</v>
          </cell>
          <cell r="C45" t="str">
            <v>石河子大学南区</v>
          </cell>
          <cell r="D45" t="str">
            <v>保洁</v>
          </cell>
          <cell r="E45" t="str">
            <v>2025.3.1</v>
          </cell>
          <cell r="F45" t="str">
            <v>承揽协议</v>
          </cell>
          <cell r="G45" t="str">
            <v>2025.3.1</v>
          </cell>
          <cell r="H45" t="str">
            <v>2025.3.1</v>
          </cell>
          <cell r="I45" t="str">
            <v>转正</v>
          </cell>
          <cell r="J45" t="str">
            <v>2025.4.1</v>
          </cell>
          <cell r="K45">
            <v>51</v>
          </cell>
          <cell r="L45" t="str">
            <v>女</v>
          </cell>
          <cell r="M45" t="str">
            <v>群众</v>
          </cell>
          <cell r="N45" t="str">
            <v>已婚</v>
          </cell>
          <cell r="O45" t="str">
            <v>汉族</v>
          </cell>
          <cell r="P45" t="str">
            <v>510228197308014062</v>
          </cell>
          <cell r="Q45" t="str">
            <v>2003.09.18</v>
          </cell>
          <cell r="R45" t="str">
            <v>2026.09.18</v>
          </cell>
          <cell r="S45">
            <v>26877</v>
          </cell>
          <cell r="T45" t="str">
            <v>新疆石河子市二十三小区50栋461号</v>
          </cell>
          <cell r="U45" t="str">
            <v>石河子26小区2栋431号</v>
          </cell>
          <cell r="V45">
            <v>15199592576</v>
          </cell>
          <cell r="W45" t="str">
            <v>6214839931621403</v>
          </cell>
        </row>
        <row r="46">
          <cell r="B46" t="str">
            <v>郑列侠</v>
          </cell>
          <cell r="C46" t="str">
            <v>石河子大学南区</v>
          </cell>
          <cell r="D46" t="str">
            <v>保洁</v>
          </cell>
          <cell r="E46" t="str">
            <v>2025.3.1</v>
          </cell>
          <cell r="F46" t="str">
            <v>劳务协议</v>
          </cell>
          <cell r="G46" t="str">
            <v>2025.3.1</v>
          </cell>
          <cell r="H46" t="str">
            <v>2025.3.1</v>
          </cell>
          <cell r="I46" t="str">
            <v>转正</v>
          </cell>
          <cell r="J46" t="str">
            <v>2025.4.1</v>
          </cell>
          <cell r="K46">
            <v>60</v>
          </cell>
          <cell r="L46" t="str">
            <v>女</v>
          </cell>
          <cell r="M46" t="str">
            <v>群众</v>
          </cell>
          <cell r="N46" t="str">
            <v>已婚</v>
          </cell>
          <cell r="O46" t="str">
            <v>汉族</v>
          </cell>
          <cell r="P46" t="str">
            <v>612133196504128928</v>
          </cell>
          <cell r="Q46" t="str">
            <v>2009.10.26</v>
          </cell>
          <cell r="R46" t="str">
            <v>2029.10.26</v>
          </cell>
          <cell r="S46">
            <v>23844</v>
          </cell>
          <cell r="T46" t="str">
            <v>陕西省富平县底店乡达坡村三组</v>
          </cell>
          <cell r="U46" t="str">
            <v>凤凰家苑34号</v>
          </cell>
          <cell r="V46">
            <v>15299943625</v>
          </cell>
          <cell r="W46" t="str">
            <v>6214831970088883</v>
          </cell>
        </row>
        <row r="47">
          <cell r="B47" t="str">
            <v>王宏</v>
          </cell>
          <cell r="C47" t="str">
            <v>石河子大学南区</v>
          </cell>
          <cell r="D47" t="str">
            <v>保洁</v>
          </cell>
          <cell r="E47" t="str">
            <v>2025.4.1</v>
          </cell>
          <cell r="F47" t="str">
            <v>承揽协议</v>
          </cell>
          <cell r="G47" t="str">
            <v>2025.4.1</v>
          </cell>
          <cell r="H47" t="str">
            <v>2025.4.1</v>
          </cell>
          <cell r="I47" t="str">
            <v>转正</v>
          </cell>
          <cell r="J47" t="str">
            <v>2025.5.1</v>
          </cell>
          <cell r="K47">
            <v>32</v>
          </cell>
          <cell r="L47" t="str">
            <v>女</v>
          </cell>
          <cell r="M47" t="str">
            <v>群众</v>
          </cell>
          <cell r="N47" t="str">
            <v>已婚</v>
          </cell>
          <cell r="O47" t="str">
            <v>汉族</v>
          </cell>
          <cell r="P47" t="str">
            <v>620422199208234823</v>
          </cell>
          <cell r="Q47" t="str">
            <v>2021.06.25</v>
          </cell>
          <cell r="R47" t="str">
            <v>2041.06.25</v>
          </cell>
          <cell r="S47">
            <v>33839</v>
          </cell>
          <cell r="T47" t="str">
            <v>新疆石河子市东古城镇一四九团六小区1栋3单元202</v>
          </cell>
          <cell r="U47" t="str">
            <v>34小区37栋152</v>
          </cell>
          <cell r="V47">
            <v>18699336710</v>
          </cell>
          <cell r="W47" t="str">
            <v>6214831970107766</v>
          </cell>
        </row>
        <row r="48">
          <cell r="B48" t="str">
            <v>李国胜</v>
          </cell>
          <cell r="C48" t="str">
            <v>石河子大学南区</v>
          </cell>
          <cell r="D48" t="str">
            <v>门岗</v>
          </cell>
          <cell r="E48" t="str">
            <v>2025.4.12</v>
          </cell>
          <cell r="F48" t="str">
            <v>劳务协议</v>
          </cell>
          <cell r="G48" t="str">
            <v>2025.4.12</v>
          </cell>
          <cell r="H48" t="str">
            <v>2025.4.12</v>
          </cell>
          <cell r="I48" t="str">
            <v>转正</v>
          </cell>
          <cell r="J48" t="str">
            <v>2025.5.12</v>
          </cell>
          <cell r="K48">
            <v>65</v>
          </cell>
          <cell r="L48" t="str">
            <v>男</v>
          </cell>
          <cell r="M48" t="str">
            <v>群众</v>
          </cell>
          <cell r="N48" t="str">
            <v>已婚</v>
          </cell>
          <cell r="O48" t="str">
            <v>回族</v>
          </cell>
          <cell r="P48" t="str">
            <v>659001195910092433</v>
          </cell>
          <cell r="Q48" t="str">
            <v>2023.01.30</v>
          </cell>
          <cell r="R48" t="str">
            <v>2023.01.30</v>
          </cell>
          <cell r="S48">
            <v>21832</v>
          </cell>
          <cell r="T48" t="str">
            <v>新疆石河子十二小区35栋531</v>
          </cell>
          <cell r="U48" t="str">
            <v>12小区35栋531</v>
          </cell>
          <cell r="V48">
            <v>18999328381</v>
          </cell>
          <cell r="W48" t="str">
            <v>6214831970122005</v>
          </cell>
        </row>
        <row r="49">
          <cell r="B49" t="str">
            <v>王红梅</v>
          </cell>
          <cell r="C49" t="str">
            <v>石河子大学南区</v>
          </cell>
          <cell r="D49" t="str">
            <v>门岗</v>
          </cell>
          <cell r="E49" t="str">
            <v>2025.4.18</v>
          </cell>
          <cell r="F49" t="str">
            <v>劳务协议</v>
          </cell>
          <cell r="G49" t="str">
            <v>2025.4.18</v>
          </cell>
          <cell r="H49" t="str">
            <v>2025.4.18</v>
          </cell>
          <cell r="I49" t="str">
            <v>转正</v>
          </cell>
          <cell r="J49" t="str">
            <v>2025.5.18</v>
          </cell>
          <cell r="K49">
            <v>56</v>
          </cell>
          <cell r="L49" t="str">
            <v>女</v>
          </cell>
          <cell r="M49" t="str">
            <v>群众</v>
          </cell>
          <cell r="N49" t="str">
            <v>已婚</v>
          </cell>
          <cell r="O49" t="str">
            <v>汉族</v>
          </cell>
          <cell r="P49" t="str">
            <v>650300196906230641</v>
          </cell>
          <cell r="Q49" t="str">
            <v>2006.09.12</v>
          </cell>
          <cell r="R49" t="str">
            <v>2026.09.12</v>
          </cell>
          <cell r="S49">
            <v>25377</v>
          </cell>
          <cell r="T49" t="str">
            <v>新疆石河子市22小区68栋331号</v>
          </cell>
          <cell r="U49" t="str">
            <v>新疆石河子市22小区68栋331号</v>
          </cell>
          <cell r="V49">
            <v>13369810899</v>
          </cell>
          <cell r="W49" t="str">
            <v>6214831970145089</v>
          </cell>
        </row>
        <row r="50">
          <cell r="B50" t="str">
            <v>罗华</v>
          </cell>
          <cell r="C50" t="str">
            <v>石河子大学南区</v>
          </cell>
          <cell r="D50" t="str">
            <v>门岗</v>
          </cell>
          <cell r="E50" t="str">
            <v>2025.4.2</v>
          </cell>
          <cell r="F50" t="str">
            <v>劳务协议</v>
          </cell>
          <cell r="G50" t="str">
            <v>2025.4.2</v>
          </cell>
          <cell r="H50" t="str">
            <v>2025.4.2</v>
          </cell>
          <cell r="I50" t="str">
            <v>转正</v>
          </cell>
          <cell r="J50" t="str">
            <v>2025.5.2</v>
          </cell>
          <cell r="K50">
            <v>59</v>
          </cell>
          <cell r="L50" t="str">
            <v>女</v>
          </cell>
          <cell r="M50" t="str">
            <v>群众</v>
          </cell>
          <cell r="N50" t="str">
            <v>已婚</v>
          </cell>
          <cell r="O50" t="str">
            <v>汉族</v>
          </cell>
          <cell r="P50" t="str">
            <v>650300196506120929</v>
          </cell>
          <cell r="Q50" t="str">
            <v>2006.09.04</v>
          </cell>
          <cell r="R50" t="str">
            <v>2026.09.04</v>
          </cell>
          <cell r="S50">
            <v>23905</v>
          </cell>
          <cell r="T50" t="str">
            <v>新疆石河子市三十三小区55栋451</v>
          </cell>
          <cell r="U50" t="str">
            <v>新疆石河子市三十三小区55栋451</v>
          </cell>
          <cell r="V50">
            <v>13309936783</v>
          </cell>
          <cell r="W50" t="str">
            <v>6214831970083389</v>
          </cell>
        </row>
        <row r="51">
          <cell r="B51" t="str">
            <v>朱爱霞</v>
          </cell>
          <cell r="C51" t="str">
            <v>石河子大学南区</v>
          </cell>
          <cell r="D51" t="str">
            <v>保洁</v>
          </cell>
          <cell r="E51" t="str">
            <v>2025.4.16</v>
          </cell>
          <cell r="F51" t="str">
            <v>承揽协议</v>
          </cell>
          <cell r="G51" t="str">
            <v>2025.4.16</v>
          </cell>
          <cell r="H51" t="str">
            <v>2025.4.16</v>
          </cell>
          <cell r="I51" t="str">
            <v>转正</v>
          </cell>
          <cell r="J51" t="str">
            <v>2025.5.16</v>
          </cell>
          <cell r="K51">
            <v>52</v>
          </cell>
          <cell r="L51" t="str">
            <v>女</v>
          </cell>
          <cell r="M51" t="str">
            <v>群众</v>
          </cell>
          <cell r="N51" t="str">
            <v>已婚</v>
          </cell>
          <cell r="O51" t="str">
            <v>汉族</v>
          </cell>
          <cell r="P51" t="str">
            <v>620521197208056027</v>
          </cell>
          <cell r="Q51" t="str">
            <v>2013.10.28</v>
          </cell>
          <cell r="R51" t="str">
            <v>2033.10.28</v>
          </cell>
          <cell r="S51">
            <v>26516</v>
          </cell>
          <cell r="T51" t="str">
            <v>新疆石河子市十六小区103栋553</v>
          </cell>
          <cell r="U51" t="str">
            <v>新疆石河子市十六小区103栋553</v>
          </cell>
          <cell r="V51">
            <v>18609938650</v>
          </cell>
          <cell r="W51" t="str">
            <v>6214831970133093</v>
          </cell>
        </row>
        <row r="52">
          <cell r="B52" t="str">
            <v>刘新东</v>
          </cell>
          <cell r="C52" t="str">
            <v>石河子大学南区</v>
          </cell>
          <cell r="D52" t="str">
            <v>门岗</v>
          </cell>
          <cell r="E52" t="str">
            <v>2025.5.8</v>
          </cell>
          <cell r="F52" t="str">
            <v>劳务协议</v>
          </cell>
          <cell r="G52" t="str">
            <v>2025.5.1</v>
          </cell>
          <cell r="H52" t="str">
            <v>2026.5.1</v>
          </cell>
          <cell r="I52" t="str">
            <v>转正</v>
          </cell>
          <cell r="J52" t="str">
            <v>2025.6.8</v>
          </cell>
          <cell r="K52">
            <v>60</v>
          </cell>
          <cell r="L52" t="str">
            <v>女</v>
          </cell>
          <cell r="M52" t="str">
            <v>群众</v>
          </cell>
          <cell r="N52" t="str">
            <v>已</v>
          </cell>
          <cell r="O52" t="str">
            <v>汉</v>
          </cell>
          <cell r="P52" t="str">
            <v>650300196702250325</v>
          </cell>
          <cell r="Q52" t="str">
            <v>2006.9.18</v>
          </cell>
          <cell r="R52" t="str">
            <v>2026.9.18</v>
          </cell>
          <cell r="S52" t="str">
            <v>1967.2.25</v>
          </cell>
          <cell r="T52" t="str">
            <v>石河子三十六小区二栋平房7号</v>
          </cell>
          <cell r="U52" t="str">
            <v>石河子三十六小区二栋平房7号</v>
          </cell>
          <cell r="V52" t="str">
            <v>18290732125</v>
          </cell>
          <cell r="W52" t="str">
            <v>6214831970142326</v>
          </cell>
        </row>
        <row r="53">
          <cell r="B53" t="str">
            <v>张风香</v>
          </cell>
          <cell r="C53" t="str">
            <v>石河子大学南区</v>
          </cell>
          <cell r="D53" t="str">
            <v>门岗</v>
          </cell>
          <cell r="E53" t="str">
            <v>2025.5.1</v>
          </cell>
          <cell r="F53" t="str">
            <v>劳务协议</v>
          </cell>
          <cell r="G53" t="str">
            <v>2025.5.1</v>
          </cell>
          <cell r="H53" t="str">
            <v>2025.5.1</v>
          </cell>
          <cell r="I53" t="str">
            <v>转正</v>
          </cell>
          <cell r="J53" t="str">
            <v>2025.6.1</v>
          </cell>
          <cell r="K53">
            <v>61</v>
          </cell>
          <cell r="L53" t="str">
            <v>女</v>
          </cell>
          <cell r="M53" t="str">
            <v>群众</v>
          </cell>
          <cell r="N53" t="str">
            <v>已</v>
          </cell>
          <cell r="O53" t="str">
            <v>汉</v>
          </cell>
          <cell r="P53" t="str">
            <v>650300196406270321</v>
          </cell>
          <cell r="Q53" t="str">
            <v>2016.4.13</v>
          </cell>
          <cell r="R53" t="str">
            <v>2016.4.13</v>
          </cell>
          <cell r="S53" t="str">
            <v>1964.6.27</v>
          </cell>
          <cell r="T53" t="str">
            <v>石河子12小区9栋631</v>
          </cell>
          <cell r="U53" t="str">
            <v>石河子12小区9栋631</v>
          </cell>
          <cell r="V53" t="str">
            <v>13119932008</v>
          </cell>
          <cell r="W53" t="str">
            <v>6214831970144157</v>
          </cell>
        </row>
        <row r="54">
          <cell r="B54" t="str">
            <v>赵金才</v>
          </cell>
          <cell r="C54" t="str">
            <v>石河子大学南区</v>
          </cell>
          <cell r="D54" t="str">
            <v>保洁</v>
          </cell>
          <cell r="E54" t="str">
            <v>2025.6.1</v>
          </cell>
          <cell r="F54" t="str">
            <v>承揽协议</v>
          </cell>
          <cell r="G54" t="str">
            <v>2025.6.1</v>
          </cell>
          <cell r="H54" t="str">
            <v>2026.6.1</v>
          </cell>
          <cell r="I54" t="str">
            <v>转正</v>
          </cell>
          <cell r="J54" t="str">
            <v>2025.7.1</v>
          </cell>
          <cell r="K54">
            <v>58</v>
          </cell>
          <cell r="L54" t="str">
            <v>男</v>
          </cell>
          <cell r="M54" t="str">
            <v>群众</v>
          </cell>
          <cell r="N54" t="str">
            <v>离异</v>
          </cell>
          <cell r="O54" t="str">
            <v>汉族</v>
          </cell>
          <cell r="P54" t="str">
            <v>23023019671208111X</v>
          </cell>
          <cell r="Q54" t="str">
            <v>2019.04.22</v>
          </cell>
          <cell r="R54" t="str">
            <v>长期</v>
          </cell>
          <cell r="S54">
            <v>24814</v>
          </cell>
          <cell r="T54" t="str">
            <v>黑龙江省克东县乾丰镇日新村6组14号</v>
          </cell>
          <cell r="U54" t="str">
            <v>石河子市30小区11栋221号</v>
          </cell>
          <cell r="V54">
            <v>15700973153</v>
          </cell>
          <cell r="W54" t="str">
            <v>6214831970110943</v>
          </cell>
        </row>
        <row r="55">
          <cell r="B55" t="str">
            <v>巴瑞香</v>
          </cell>
          <cell r="C55" t="str">
            <v>石河子大学南区</v>
          </cell>
          <cell r="D55" t="str">
            <v>保洁</v>
          </cell>
          <cell r="E55" t="str">
            <v>2025.6.11</v>
          </cell>
          <cell r="F55" t="str">
            <v>劳务协议</v>
          </cell>
          <cell r="G55" t="str">
            <v>2025.6.11</v>
          </cell>
          <cell r="H55" t="str">
            <v>2026.6.11</v>
          </cell>
          <cell r="I55" t="str">
            <v>转正</v>
          </cell>
          <cell r="J55" t="str">
            <v>2025.7.11</v>
          </cell>
          <cell r="K55">
            <v>57</v>
          </cell>
          <cell r="L55" t="str">
            <v>女</v>
          </cell>
          <cell r="M55" t="str">
            <v>群众</v>
          </cell>
          <cell r="N55" t="str">
            <v>已婚</v>
          </cell>
          <cell r="O55" t="str">
            <v>蒙古族</v>
          </cell>
          <cell r="P55" t="str">
            <v>654223196806025221</v>
          </cell>
          <cell r="Q55" t="str">
            <v>2006.08.29</v>
          </cell>
          <cell r="R55" t="str">
            <v>2026.08.29</v>
          </cell>
          <cell r="S55">
            <v>24991</v>
          </cell>
          <cell r="T55" t="str">
            <v>新疆沙湾县老沙湾路39号</v>
          </cell>
          <cell r="U55" t="str">
            <v>石河子市东明新村21栋221号</v>
          </cell>
          <cell r="V55">
            <v>13579763862</v>
          </cell>
          <cell r="W55" t="str">
            <v>6214831970110075</v>
          </cell>
        </row>
        <row r="56">
          <cell r="B56" t="str">
            <v>孟新彩</v>
          </cell>
          <cell r="C56" t="str">
            <v>石河子大学南区</v>
          </cell>
          <cell r="D56" t="str">
            <v>宿管</v>
          </cell>
          <cell r="E56" t="str">
            <v>2025.5.1</v>
          </cell>
          <cell r="F56" t="str">
            <v>劳务协议</v>
          </cell>
          <cell r="G56" t="str">
            <v>2025.5.1</v>
          </cell>
          <cell r="H56" t="str">
            <v>2026.5.1</v>
          </cell>
          <cell r="I56" t="str">
            <v>转正</v>
          </cell>
          <cell r="J56" t="str">
            <v>2025.6.1</v>
          </cell>
          <cell r="K56">
            <v>59</v>
          </cell>
          <cell r="L56" t="str">
            <v>女</v>
          </cell>
          <cell r="M56" t="str">
            <v>群众</v>
          </cell>
          <cell r="N56" t="str">
            <v>已婚</v>
          </cell>
          <cell r="O56" t="str">
            <v>汉族</v>
          </cell>
          <cell r="P56" t="str">
            <v>650300196604180327</v>
          </cell>
          <cell r="Q56" t="str">
            <v>2021.08.24</v>
          </cell>
          <cell r="R56" t="str">
            <v>长期</v>
          </cell>
          <cell r="S56">
            <v>24215</v>
          </cell>
          <cell r="T56" t="str">
            <v>新疆石河子市事务小区35栋楼房261号</v>
          </cell>
          <cell r="U56" t="str">
            <v>石河子15小区35栋261号</v>
          </cell>
          <cell r="V56">
            <v>13579451666</v>
          </cell>
          <cell r="W56" t="str">
            <v>6214831970144272</v>
          </cell>
        </row>
        <row r="57">
          <cell r="B57" t="str">
            <v>李静</v>
          </cell>
          <cell r="C57" t="str">
            <v>石河子大学南区</v>
          </cell>
          <cell r="D57" t="str">
            <v>门岗</v>
          </cell>
          <cell r="E57" t="str">
            <v>2025.6.21</v>
          </cell>
          <cell r="F57" t="str">
            <v>承揽协议</v>
          </cell>
          <cell r="G57" t="str">
            <v>2025.6.21</v>
          </cell>
          <cell r="H57" t="str">
            <v>2026.6.21</v>
          </cell>
          <cell r="I57" t="str">
            <v>转正</v>
          </cell>
          <cell r="J57" t="str">
            <v>2025.7.21</v>
          </cell>
          <cell r="K57">
            <v>55</v>
          </cell>
          <cell r="L57" t="str">
            <v>女</v>
          </cell>
          <cell r="M57" t="str">
            <v>群众</v>
          </cell>
          <cell r="N57" t="str">
            <v>已婚</v>
          </cell>
          <cell r="O57" t="str">
            <v>回族</v>
          </cell>
          <cell r="P57" t="str">
            <v>650300197011200649</v>
          </cell>
          <cell r="Q57" t="str">
            <v>2006.12.14</v>
          </cell>
          <cell r="R57" t="str">
            <v>2026.12.14</v>
          </cell>
          <cell r="S57">
            <v>25892</v>
          </cell>
          <cell r="T57" t="str">
            <v>新疆石河子市十二小区35栋楼111号</v>
          </cell>
          <cell r="U57" t="str">
            <v>石河子市西公园小区翠苑新村12栋212号</v>
          </cell>
          <cell r="V57">
            <v>18999536635</v>
          </cell>
          <cell r="W57" t="str">
            <v>6214831970170947</v>
          </cell>
        </row>
        <row r="58">
          <cell r="B58" t="str">
            <v>周继红</v>
          </cell>
          <cell r="C58" t="str">
            <v>石河子大学南区</v>
          </cell>
          <cell r="D58" t="str">
            <v>宿管</v>
          </cell>
          <cell r="E58" t="str">
            <v>2025.6.15</v>
          </cell>
          <cell r="F58" t="str">
            <v>承揽协议</v>
          </cell>
          <cell r="G58" t="str">
            <v>2025.6.15</v>
          </cell>
          <cell r="H58" t="str">
            <v>2026.6.15</v>
          </cell>
          <cell r="I58" t="str">
            <v>转正</v>
          </cell>
          <cell r="J58" t="str">
            <v>2025.7.15</v>
          </cell>
          <cell r="K58">
            <v>54</v>
          </cell>
          <cell r="L58" t="str">
            <v>女</v>
          </cell>
          <cell r="M58" t="str">
            <v>群众</v>
          </cell>
          <cell r="N58" t="str">
            <v>已婚</v>
          </cell>
          <cell r="O58" t="str">
            <v>汉族</v>
          </cell>
          <cell r="P58" t="str">
            <v>650300197107170069</v>
          </cell>
          <cell r="Q58" t="str">
            <v>2010.09.20</v>
          </cell>
          <cell r="R58" t="str">
            <v>2030.09.20</v>
          </cell>
          <cell r="S58">
            <v>26131</v>
          </cell>
          <cell r="T58" t="str">
            <v>新疆石河子市六小区83栋楼房451号</v>
          </cell>
          <cell r="U58" t="str">
            <v>石河子市白杨小区和惠苑九栋1152</v>
          </cell>
          <cell r="V58">
            <v>15809932695</v>
          </cell>
          <cell r="W58" t="str">
            <v>6214831970160658</v>
          </cell>
        </row>
        <row r="59">
          <cell r="B59" t="str">
            <v>刘朝林</v>
          </cell>
          <cell r="C59" t="str">
            <v>石河子大学南区</v>
          </cell>
          <cell r="D59" t="str">
            <v>保洁</v>
          </cell>
          <cell r="E59" t="str">
            <v>2025.6.15</v>
          </cell>
          <cell r="F59" t="str">
            <v>劳务协议</v>
          </cell>
          <cell r="G59" t="str">
            <v>2025.6.15</v>
          </cell>
          <cell r="H59" t="str">
            <v>2026.6.15</v>
          </cell>
          <cell r="I59" t="str">
            <v>转正</v>
          </cell>
          <cell r="J59" t="str">
            <v>2025.7.15</v>
          </cell>
          <cell r="K59">
            <v>57</v>
          </cell>
          <cell r="L59" t="str">
            <v>女</v>
          </cell>
          <cell r="M59" t="str">
            <v>群众</v>
          </cell>
          <cell r="N59" t="str">
            <v>已婚</v>
          </cell>
          <cell r="O59" t="str">
            <v>汉族</v>
          </cell>
          <cell r="P59" t="str">
            <v>510522196812115464</v>
          </cell>
          <cell r="Q59" t="str">
            <v>2018.02.12</v>
          </cell>
          <cell r="R59" t="str">
            <v>长期</v>
          </cell>
          <cell r="S59">
            <v>25183</v>
          </cell>
          <cell r="T59" t="str">
            <v>新疆石河子市红光集镇一三三中心团五小区14栋平房15号</v>
          </cell>
          <cell r="U59" t="str">
            <v>石河子市31小区31栋315</v>
          </cell>
          <cell r="V59">
            <v>15001639169</v>
          </cell>
          <cell r="W59" t="str">
            <v>6214831970160591</v>
          </cell>
        </row>
        <row r="60">
          <cell r="B60" t="str">
            <v>蒲丽</v>
          </cell>
          <cell r="C60" t="str">
            <v>石河子大学南区</v>
          </cell>
          <cell r="D60" t="str">
            <v>保洁</v>
          </cell>
          <cell r="E60" t="str">
            <v>2025.7.19</v>
          </cell>
          <cell r="F60" t="str">
            <v>劳务协议</v>
          </cell>
          <cell r="G60" t="str">
            <v>2025.7.19</v>
          </cell>
          <cell r="H60" t="str">
            <v>2026.7.19</v>
          </cell>
          <cell r="I60" t="str">
            <v>试用</v>
          </cell>
          <cell r="J60" t="str">
            <v>2025.8.19</v>
          </cell>
          <cell r="K60">
            <v>60</v>
          </cell>
          <cell r="L60" t="str">
            <v>女</v>
          </cell>
          <cell r="M60" t="str">
            <v>群众</v>
          </cell>
          <cell r="N60" t="str">
            <v>已婚</v>
          </cell>
          <cell r="O60" t="str">
            <v>汉族</v>
          </cell>
          <cell r="P60" t="str">
            <v>650300196506012442</v>
          </cell>
          <cell r="Q60" t="str">
            <v>2007.05.11</v>
          </cell>
          <cell r="R60" t="str">
            <v>2027.05.11</v>
          </cell>
          <cell r="S60">
            <v>23894</v>
          </cell>
          <cell r="T60" t="str">
            <v>新疆石河子市花园镇143团六小区16栋平房1号</v>
          </cell>
          <cell r="U60" t="str">
            <v>石河子市四小区110栋112号</v>
          </cell>
          <cell r="V60">
            <v>13677530734</v>
          </cell>
          <cell r="W60" t="str">
            <v>6214831970176951</v>
          </cell>
        </row>
        <row r="61">
          <cell r="B61" t="str">
            <v>徐芳</v>
          </cell>
          <cell r="C61" t="str">
            <v>石河子大学南区</v>
          </cell>
          <cell r="D61" t="str">
            <v>门岗</v>
          </cell>
          <cell r="E61" t="str">
            <v>2025.7.19</v>
          </cell>
          <cell r="F61" t="str">
            <v>劳务协议</v>
          </cell>
          <cell r="G61" t="str">
            <v>2025.7.19</v>
          </cell>
          <cell r="H61" t="str">
            <v>2026.7.19</v>
          </cell>
          <cell r="I61" t="str">
            <v>试用</v>
          </cell>
          <cell r="J61" t="str">
            <v>2025.8.19</v>
          </cell>
          <cell r="K61">
            <v>56</v>
          </cell>
          <cell r="L61" t="str">
            <v>女</v>
          </cell>
          <cell r="M61" t="str">
            <v>群众</v>
          </cell>
          <cell r="N61" t="str">
            <v>已婚</v>
          </cell>
          <cell r="O61" t="str">
            <v>汉族</v>
          </cell>
          <cell r="P61" t="str">
            <v>650300196901151266</v>
          </cell>
          <cell r="Q61" t="str">
            <v>2006.09.08</v>
          </cell>
          <cell r="R61" t="str">
            <v>2026.09.08</v>
          </cell>
          <cell r="S61">
            <v>25218</v>
          </cell>
          <cell r="T61" t="str">
            <v>石河子市十四小区105栋楼房431</v>
          </cell>
          <cell r="U61" t="str">
            <v>石河子市十四小区105栋楼房431</v>
          </cell>
          <cell r="V61">
            <v>15199583362</v>
          </cell>
          <cell r="W61" t="str">
            <v>6214831970174113</v>
          </cell>
        </row>
        <row r="62">
          <cell r="B62" t="str">
            <v>冯保红</v>
          </cell>
          <cell r="C62" t="str">
            <v>石河子大学南区</v>
          </cell>
          <cell r="D62" t="str">
            <v>门岗</v>
          </cell>
          <cell r="E62" t="str">
            <v>2025.7.10</v>
          </cell>
          <cell r="F62" t="str">
            <v>承揽协议</v>
          </cell>
          <cell r="G62" t="str">
            <v>2025.7.10</v>
          </cell>
          <cell r="H62" t="str">
            <v>2026.7.10</v>
          </cell>
          <cell r="I62" t="str">
            <v>试用</v>
          </cell>
          <cell r="J62" t="str">
            <v>2025.8.10</v>
          </cell>
          <cell r="K62">
            <v>53</v>
          </cell>
          <cell r="L62" t="str">
            <v>女</v>
          </cell>
          <cell r="M62" t="str">
            <v>群众</v>
          </cell>
          <cell r="N62" t="str">
            <v>已婚</v>
          </cell>
          <cell r="O62" t="str">
            <v>汉族</v>
          </cell>
          <cell r="P62" t="str">
            <v>659001197207231242</v>
          </cell>
          <cell r="Q62" t="str">
            <v>2016.09.27</v>
          </cell>
          <cell r="R62" t="str">
            <v>2036.09.27</v>
          </cell>
          <cell r="S62">
            <v>26503</v>
          </cell>
          <cell r="T62" t="str">
            <v>新疆石河子市二十一小区1栋平房1号</v>
          </cell>
          <cell r="U62" t="str">
            <v>石河子市34小区</v>
          </cell>
          <cell r="V62">
            <v>18799745861</v>
          </cell>
          <cell r="W62" t="str">
            <v>6214831970145105</v>
          </cell>
        </row>
        <row r="63">
          <cell r="B63" t="str">
            <v>王玲</v>
          </cell>
          <cell r="C63" t="str">
            <v>石河子大学南区</v>
          </cell>
          <cell r="D63" t="str">
            <v>保洁</v>
          </cell>
          <cell r="E63" t="str">
            <v>2025.7.1</v>
          </cell>
          <cell r="F63" t="str">
            <v>劳务协议</v>
          </cell>
          <cell r="G63" t="str">
            <v>2025.7.1</v>
          </cell>
          <cell r="H63" t="str">
            <v>2026.7.1</v>
          </cell>
          <cell r="I63" t="str">
            <v>转正</v>
          </cell>
          <cell r="J63" t="str">
            <v>2025.8.1</v>
          </cell>
          <cell r="K63">
            <v>57</v>
          </cell>
          <cell r="L63" t="str">
            <v>女</v>
          </cell>
          <cell r="M63" t="str">
            <v>群众</v>
          </cell>
          <cell r="N63" t="str">
            <v>已婚</v>
          </cell>
          <cell r="O63" t="str">
            <v>汉族</v>
          </cell>
          <cell r="P63" t="str">
            <v>650300196804150667</v>
          </cell>
          <cell r="Q63" t="str">
            <v>2016.01.04</v>
          </cell>
          <cell r="R63" t="str">
            <v>长期</v>
          </cell>
          <cell r="S63">
            <v>24943</v>
          </cell>
          <cell r="T63" t="str">
            <v>新疆石河子市工一小区41栋178号</v>
          </cell>
          <cell r="U63" t="str">
            <v>石河子市22小区153栋262号</v>
          </cell>
          <cell r="V63">
            <v>15026228028</v>
          </cell>
          <cell r="W63" t="str">
            <v>6214839930682802</v>
          </cell>
        </row>
        <row r="64">
          <cell r="B64" t="str">
            <v>陈淑珍</v>
          </cell>
          <cell r="C64" t="str">
            <v>石河子大学南区</v>
          </cell>
          <cell r="D64" t="str">
            <v>宿管</v>
          </cell>
          <cell r="E64" t="str">
            <v>2025.7.1</v>
          </cell>
          <cell r="F64" t="str">
            <v>劳务协议</v>
          </cell>
          <cell r="G64" t="str">
            <v>2025.7.1</v>
          </cell>
          <cell r="H64" t="str">
            <v>2026.7.1</v>
          </cell>
          <cell r="I64" t="str">
            <v>转正</v>
          </cell>
          <cell r="J64" t="str">
            <v>2025.8.1</v>
          </cell>
          <cell r="K64">
            <v>56</v>
          </cell>
          <cell r="L64" t="str">
            <v>女</v>
          </cell>
          <cell r="M64" t="str">
            <v>群众</v>
          </cell>
          <cell r="N64" t="str">
            <v>已婚</v>
          </cell>
          <cell r="O64" t="str">
            <v>汉族</v>
          </cell>
          <cell r="P64" t="str">
            <v>650300196906301227</v>
          </cell>
          <cell r="Q64" t="str">
            <v>2020.07.07</v>
          </cell>
          <cell r="R64" t="str">
            <v>长期</v>
          </cell>
          <cell r="S64">
            <v>25384</v>
          </cell>
          <cell r="T64" t="str">
            <v>新疆石河子市二十五小区4栋251号</v>
          </cell>
          <cell r="U64" t="str">
            <v>新疆石河子市二十五小区4栋251号</v>
          </cell>
          <cell r="V64">
            <v>13150402637</v>
          </cell>
          <cell r="W64" t="str">
            <v>6214831970032089</v>
          </cell>
        </row>
        <row r="65">
          <cell r="B65" t="str">
            <v>秦秀娟</v>
          </cell>
          <cell r="C65" t="str">
            <v>石河子大学南区</v>
          </cell>
          <cell r="D65" t="str">
            <v> </v>
          </cell>
          <cell r="E65" t="str">
            <v>2025.7.3</v>
          </cell>
          <cell r="F65" t="str">
            <v>承揽协议</v>
          </cell>
          <cell r="G65" t="str">
            <v>2025.7.3</v>
          </cell>
          <cell r="H65" t="str">
            <v>2026.7.3</v>
          </cell>
          <cell r="I65" t="str">
            <v>转正</v>
          </cell>
          <cell r="J65" t="str">
            <v>2025.8.3</v>
          </cell>
          <cell r="K65">
            <v>54</v>
          </cell>
          <cell r="L65" t="str">
            <v>女</v>
          </cell>
          <cell r="M65" t="str">
            <v>群众</v>
          </cell>
          <cell r="N65" t="str">
            <v>已婚</v>
          </cell>
          <cell r="O65" t="str">
            <v>汉族</v>
          </cell>
          <cell r="P65" t="str">
            <v>650300197109060621</v>
          </cell>
          <cell r="Q65" t="str">
            <v>2006.08.28</v>
          </cell>
          <cell r="R65" t="str">
            <v>20026.08.28</v>
          </cell>
          <cell r="S65">
            <v>26182</v>
          </cell>
          <cell r="T65" t="str">
            <v>新疆石河子十三小区58栋411号</v>
          </cell>
          <cell r="U65" t="str">
            <v>新疆石河子十三小区58栋411号</v>
          </cell>
          <cell r="V65">
            <v>13519933678</v>
          </cell>
          <cell r="W65" t="str">
            <v>6214839931098818</v>
          </cell>
        </row>
        <row r="66">
          <cell r="B66" t="str">
            <v>曾静</v>
          </cell>
          <cell r="C66" t="str">
            <v>石河子大学南区</v>
          </cell>
          <cell r="D66" t="str">
            <v>门岗</v>
          </cell>
          <cell r="E66" t="str">
            <v>2025.8.15</v>
          </cell>
          <cell r="F66" t="str">
            <v>劳务协议</v>
          </cell>
          <cell r="G66" t="str">
            <v>2025.8.15</v>
          </cell>
          <cell r="H66" t="str">
            <v>2026.8.15</v>
          </cell>
          <cell r="I66" t="str">
            <v>试用</v>
          </cell>
          <cell r="J66" t="str">
            <v>2025.9.15</v>
          </cell>
          <cell r="K66">
            <v>59</v>
          </cell>
          <cell r="L66" t="str">
            <v>女</v>
          </cell>
          <cell r="M66" t="str">
            <v>群众</v>
          </cell>
          <cell r="N66" t="str">
            <v>已婚</v>
          </cell>
          <cell r="O66" t="str">
            <v>汉族</v>
          </cell>
          <cell r="P66" t="str">
            <v>65030019660101362X</v>
          </cell>
          <cell r="Q66" t="str">
            <v>2007.07.04</v>
          </cell>
          <cell r="R66" t="str">
            <v>2027.07.04</v>
          </cell>
          <cell r="S66">
            <v>24108</v>
          </cell>
          <cell r="T66" t="str">
            <v>新疆石河子市三十三小区36栋232号</v>
          </cell>
          <cell r="U66" t="str">
            <v>石河子市35小区18栋1102号</v>
          </cell>
          <cell r="V66">
            <v>18799743505</v>
          </cell>
          <cell r="W66" t="str">
            <v>6214831970082001</v>
          </cell>
        </row>
        <row r="67">
          <cell r="B67" t="str">
            <v>刘巧荣</v>
          </cell>
          <cell r="C67" t="str">
            <v>石河子大学南区</v>
          </cell>
          <cell r="D67" t="str">
            <v>门岗</v>
          </cell>
          <cell r="E67" t="str">
            <v>2025.8.23</v>
          </cell>
          <cell r="F67" t="str">
            <v>劳务协议</v>
          </cell>
          <cell r="G67" t="str">
            <v>2025.8.23</v>
          </cell>
          <cell r="H67" t="str">
            <v>2026.8.23</v>
          </cell>
          <cell r="I67" t="str">
            <v>试用</v>
          </cell>
          <cell r="J67" t="str">
            <v>2025.9.23</v>
          </cell>
          <cell r="K67">
            <v>61</v>
          </cell>
          <cell r="L67" t="str">
            <v>女</v>
          </cell>
          <cell r="M67" t="str">
            <v>群众</v>
          </cell>
          <cell r="N67" t="str">
            <v>已婚</v>
          </cell>
          <cell r="O67" t="str">
            <v>汉族</v>
          </cell>
          <cell r="P67" t="str">
            <v>654001196404021827</v>
          </cell>
          <cell r="Q67" t="str">
            <v>2007.09.04</v>
          </cell>
          <cell r="R67" t="str">
            <v>2027.09.04</v>
          </cell>
          <cell r="S67">
            <v>23469</v>
          </cell>
          <cell r="T67" t="str">
            <v>新疆石河子市15小区28栋212号</v>
          </cell>
          <cell r="U67" t="str">
            <v>石河子市61小区23栋2142</v>
          </cell>
          <cell r="V67">
            <v>13677569192</v>
          </cell>
          <cell r="W67" t="str">
            <v>6214831970204555</v>
          </cell>
        </row>
        <row r="68">
          <cell r="B68" t="str">
            <v>李春霞</v>
          </cell>
          <cell r="C68" t="str">
            <v>石河子大学南区</v>
          </cell>
          <cell r="D68" t="str">
            <v>保洁</v>
          </cell>
          <cell r="E68" t="str">
            <v>2025.8.25</v>
          </cell>
          <cell r="F68" t="str">
            <v>承揽协议</v>
          </cell>
          <cell r="G68" t="str">
            <v>2025.8.25</v>
          </cell>
          <cell r="H68" t="str">
            <v>2026.8.25</v>
          </cell>
          <cell r="I68" t="str">
            <v>试用</v>
          </cell>
          <cell r="J68" t="str">
            <v>2025.9.25</v>
          </cell>
          <cell r="K68">
            <v>51</v>
          </cell>
          <cell r="L68" t="str">
            <v>女</v>
          </cell>
          <cell r="M68" t="str">
            <v>群众</v>
          </cell>
          <cell r="N68" t="str">
            <v>已婚</v>
          </cell>
          <cell r="O68" t="str">
            <v>汉族</v>
          </cell>
          <cell r="P68" t="str">
            <v>654223197409180329</v>
          </cell>
          <cell r="Q68" t="str">
            <v>2006.08.24</v>
          </cell>
          <cell r="R68" t="str">
            <v>2026.08.24</v>
          </cell>
          <cell r="S68">
            <v>27290</v>
          </cell>
          <cell r="T68" t="str">
            <v>新疆石河子市5小区43栋151号</v>
          </cell>
          <cell r="U68" t="str">
            <v>新疆石河子市5小区43栋151号</v>
          </cell>
          <cell r="V68">
            <v>13579751335</v>
          </cell>
          <cell r="W68" t="str">
            <v>6214831970204563</v>
          </cell>
        </row>
        <row r="69">
          <cell r="B69" t="str">
            <v>王志</v>
          </cell>
          <cell r="C69" t="str">
            <v>石河子大学南区</v>
          </cell>
          <cell r="D69" t="str">
            <v>门岗</v>
          </cell>
          <cell r="E69" t="str">
            <v>2025.8.8</v>
          </cell>
          <cell r="F69" t="str">
            <v>承揽协议</v>
          </cell>
          <cell r="G69" t="str">
            <v>2025.8.8</v>
          </cell>
          <cell r="H69" t="str">
            <v>2026.8.8</v>
          </cell>
          <cell r="I69" t="str">
            <v>试用</v>
          </cell>
          <cell r="J69" t="str">
            <v>2025.9.8</v>
          </cell>
          <cell r="K69">
            <v>54</v>
          </cell>
          <cell r="L69" t="str">
            <v>女</v>
          </cell>
          <cell r="M69" t="str">
            <v>群众</v>
          </cell>
          <cell r="N69" t="str">
            <v>已婚</v>
          </cell>
          <cell r="O69" t="str">
            <v>汉族</v>
          </cell>
          <cell r="P69" t="str">
            <v>650300197108050341</v>
          </cell>
          <cell r="Q69" t="str">
            <v>2006.9.7</v>
          </cell>
          <cell r="R69" t="str">
            <v>2026.09.7</v>
          </cell>
          <cell r="S69">
            <v>26150</v>
          </cell>
          <cell r="T69" t="str">
            <v>新疆石河子市七小区123栋111号</v>
          </cell>
          <cell r="U69" t="str">
            <v>新疆石河子市七小区123栋111号</v>
          </cell>
          <cell r="V69">
            <v>18999739988</v>
          </cell>
          <cell r="W69" t="str">
            <v>6214831970179252</v>
          </cell>
        </row>
        <row r="70">
          <cell r="B70" t="str">
            <v>陈忠于</v>
          </cell>
          <cell r="C70" t="str">
            <v>石河子大学南区</v>
          </cell>
          <cell r="D70" t="str">
            <v>保洁</v>
          </cell>
          <cell r="E70" t="str">
            <v>2025.8.5</v>
          </cell>
          <cell r="F70" t="str">
            <v>承揽协议</v>
          </cell>
          <cell r="G70" t="str">
            <v>2025.8.5</v>
          </cell>
          <cell r="H70" t="str">
            <v>2026.8.5</v>
          </cell>
          <cell r="I70" t="str">
            <v>试用</v>
          </cell>
          <cell r="J70" t="str">
            <v>2025.9.5</v>
          </cell>
          <cell r="K70">
            <v>51</v>
          </cell>
          <cell r="L70" t="str">
            <v>女</v>
          </cell>
          <cell r="M70" t="str">
            <v>群众</v>
          </cell>
          <cell r="N70" t="str">
            <v>已婚</v>
          </cell>
          <cell r="O70" t="str">
            <v>汉族</v>
          </cell>
          <cell r="P70" t="str">
            <v>513030197401063022</v>
          </cell>
          <cell r="Q70" t="str">
            <v>2006.9.4</v>
          </cell>
          <cell r="R70" t="str">
            <v>2026.09.4</v>
          </cell>
          <cell r="S70">
            <v>27035</v>
          </cell>
          <cell r="T70" t="str">
            <v>四川省渠县涌兴镇兴武村1组48号</v>
          </cell>
          <cell r="U70" t="str">
            <v>新疆石河子石河子乡17小区85栋262</v>
          </cell>
          <cell r="V70">
            <v>15276319285</v>
          </cell>
          <cell r="W70" t="str">
            <v>6214831970111461</v>
          </cell>
        </row>
        <row r="71">
          <cell r="B71" t="str">
            <v>邹新莲</v>
          </cell>
          <cell r="C71" t="str">
            <v>石河子大学南区</v>
          </cell>
          <cell r="D71" t="str">
            <v>保洁</v>
          </cell>
          <cell r="E71" t="str">
            <v>2025.8.23</v>
          </cell>
          <cell r="F71" t="str">
            <v>承揽协议</v>
          </cell>
          <cell r="G71" t="str">
            <v>2025.8.23</v>
          </cell>
          <cell r="H71" t="str">
            <v>2026.8.23</v>
          </cell>
          <cell r="I71" t="str">
            <v>试用</v>
          </cell>
          <cell r="J71" t="str">
            <v>2025.10.9</v>
          </cell>
          <cell r="K71">
            <v>60</v>
          </cell>
          <cell r="L71" t="str">
            <v>女</v>
          </cell>
          <cell r="M71" t="str">
            <v>群众</v>
          </cell>
          <cell r="N71" t="str">
            <v>已婚</v>
          </cell>
          <cell r="O71" t="str">
            <v>汉族</v>
          </cell>
          <cell r="P71" t="str">
            <v>510322196501133824</v>
          </cell>
          <cell r="Q71" t="str">
            <v>2007.06.29</v>
          </cell>
          <cell r="R71" t="str">
            <v>2027.06.29</v>
          </cell>
          <cell r="S71">
            <v>23755</v>
          </cell>
          <cell r="T71" t="str">
            <v>四川省富顺县永年镇巨元村十二组15号</v>
          </cell>
          <cell r="U71" t="str">
            <v>石河子市31小区123栋241</v>
          </cell>
          <cell r="V71">
            <v>18081495905</v>
          </cell>
          <cell r="W71" t="str">
            <v>6214832835837928</v>
          </cell>
        </row>
        <row r="72">
          <cell r="B72" t="str">
            <v>杨小芳</v>
          </cell>
          <cell r="C72" t="str">
            <v>石河子大学南区</v>
          </cell>
          <cell r="D72" t="str">
            <v>保洁</v>
          </cell>
          <cell r="E72" t="str">
            <v>2025.9.1</v>
          </cell>
          <cell r="F72" t="str">
            <v>劳务协议</v>
          </cell>
          <cell r="G72" t="str">
            <v>2025.9.1</v>
          </cell>
          <cell r="H72" t="str">
            <v>2026.9.1</v>
          </cell>
          <cell r="I72" t="str">
            <v>试用</v>
          </cell>
          <cell r="J72" t="str">
            <v>2025.10.1</v>
          </cell>
          <cell r="K72">
            <v>57</v>
          </cell>
          <cell r="L72" t="str">
            <v>女</v>
          </cell>
          <cell r="M72" t="str">
            <v>群众</v>
          </cell>
          <cell r="N72" t="str">
            <v>已婚</v>
          </cell>
          <cell r="O72" t="str">
            <v>汉族</v>
          </cell>
          <cell r="P72" t="str">
            <v>142623196807141320</v>
          </cell>
          <cell r="Q72" t="str">
            <v>2019.02.11</v>
          </cell>
          <cell r="R72" t="str">
            <v>长期</v>
          </cell>
          <cell r="S72">
            <v>25033</v>
          </cell>
          <cell r="T72" t="str">
            <v>山西省襄汾县汾县城镇北贾岗村西一区2号</v>
          </cell>
          <cell r="U72" t="str">
            <v>石河子市42小区96栋252号</v>
          </cell>
          <cell r="V72">
            <v>13233076459</v>
          </cell>
          <cell r="W72" t="str">
            <v>6214831970173768</v>
          </cell>
        </row>
        <row r="73">
          <cell r="B73" t="str">
            <v>林亚青</v>
          </cell>
          <cell r="C73" t="str">
            <v>石河子大学南区</v>
          </cell>
          <cell r="D73" t="str">
            <v>保洁</v>
          </cell>
          <cell r="E73" t="str">
            <v>2025.9.1</v>
          </cell>
          <cell r="F73" t="str">
            <v>劳务协议</v>
          </cell>
          <cell r="G73" t="str">
            <v>2025.9.1</v>
          </cell>
          <cell r="H73" t="str">
            <v>2026.9.1</v>
          </cell>
          <cell r="I73" t="str">
            <v>试用</v>
          </cell>
          <cell r="J73" t="str">
            <v>2025.10.1</v>
          </cell>
          <cell r="K73">
            <v>54</v>
          </cell>
          <cell r="L73" t="str">
            <v>女</v>
          </cell>
          <cell r="M73" t="str">
            <v>群众</v>
          </cell>
          <cell r="N73" t="str">
            <v>已婚</v>
          </cell>
          <cell r="O73" t="str">
            <v>汉族</v>
          </cell>
          <cell r="P73" t="str">
            <v>6125011972114732x</v>
          </cell>
          <cell r="Q73" t="str">
            <v>2006.8.10</v>
          </cell>
          <cell r="R73" t="str">
            <v>2026.08.10</v>
          </cell>
          <cell r="S73">
            <v>26617</v>
          </cell>
          <cell r="T73" t="str">
            <v>新疆石河子三十小区13幢楼361号</v>
          </cell>
          <cell r="U73" t="str">
            <v>新疆石河子43小区北新佳苑</v>
          </cell>
          <cell r="V73">
            <v>13399937626</v>
          </cell>
          <cell r="W73" t="str">
            <v>61250119721114732X</v>
          </cell>
        </row>
        <row r="74">
          <cell r="B74" t="str">
            <v>巴桂花</v>
          </cell>
          <cell r="C74" t="str">
            <v>石河子大学南区</v>
          </cell>
          <cell r="D74" t="str">
            <v>保洁</v>
          </cell>
          <cell r="E74">
            <v>9.1</v>
          </cell>
          <cell r="F74" t="str">
            <v>劳务协议</v>
          </cell>
          <cell r="G74" t="str">
            <v>2025.6.10</v>
          </cell>
          <cell r="H74" t="str">
            <v>2026.6.10</v>
          </cell>
          <cell r="I74" t="str">
            <v>转正</v>
          </cell>
          <cell r="J74" t="str">
            <v>2025.7.10</v>
          </cell>
          <cell r="K74">
            <v>59</v>
          </cell>
          <cell r="L74" t="str">
            <v>女</v>
          </cell>
          <cell r="M74" t="str">
            <v>群众</v>
          </cell>
          <cell r="N74" t="str">
            <v>已婚</v>
          </cell>
          <cell r="O74" t="str">
            <v>汉族</v>
          </cell>
          <cell r="P74" t="str">
            <v>65030019660123422X</v>
          </cell>
          <cell r="Q74" t="str">
            <v>2006.07.04</v>
          </cell>
          <cell r="R74" t="str">
            <v>2026.07.04</v>
          </cell>
          <cell r="S74">
            <v>24130</v>
          </cell>
          <cell r="T74" t="str">
            <v>新疆石河子市沙门子镇135团团部东一区3号楼1单元401室</v>
          </cell>
          <cell r="U74" t="str">
            <v>石河子市春城27栋123室</v>
          </cell>
          <cell r="V74">
            <v>13579768361</v>
          </cell>
          <cell r="W74" t="str">
            <v>6214831970109556</v>
          </cell>
        </row>
        <row r="75">
          <cell r="B75" t="str">
            <v>许仙社</v>
          </cell>
          <cell r="C75" t="str">
            <v>石河子大学南区</v>
          </cell>
          <cell r="D75" t="str">
            <v>保洁</v>
          </cell>
          <cell r="E75" t="str">
            <v>2024.11.25</v>
          </cell>
          <cell r="F75" t="str">
            <v>劳务协议</v>
          </cell>
          <cell r="G75" t="str">
            <v>2024.11.25</v>
          </cell>
          <cell r="H75" t="str">
            <v>2025.11.25</v>
          </cell>
          <cell r="I75" t="str">
            <v>转正</v>
          </cell>
          <cell r="J75" t="str">
            <v>2024.12.1</v>
          </cell>
          <cell r="K75">
            <v>66</v>
          </cell>
          <cell r="L75" t="str">
            <v>男</v>
          </cell>
          <cell r="M75" t="str">
            <v>群众</v>
          </cell>
          <cell r="N75" t="str">
            <v>已婚</v>
          </cell>
          <cell r="O75" t="str">
            <v>汉族</v>
          </cell>
          <cell r="P75" t="str">
            <v>42062019580107355X</v>
          </cell>
          <cell r="Q75" t="str">
            <v>2007.3.1</v>
          </cell>
          <cell r="R75" t="str">
            <v>长期</v>
          </cell>
          <cell r="S75" t="str">
            <v>1958.5.11</v>
          </cell>
          <cell r="T75" t="str">
            <v>湖北省老河口市竹林桥镇竹林桥村三组22号</v>
          </cell>
          <cell r="U75" t="str">
            <v>湖北省老河口市竹林桥镇竹林桥村三组22号</v>
          </cell>
          <cell r="V75">
            <v>13579766981</v>
          </cell>
          <cell r="W75" t="str">
            <v>6214831970083868</v>
          </cell>
        </row>
        <row r="76">
          <cell r="B76" t="str">
            <v>郑书英</v>
          </cell>
          <cell r="C76" t="str">
            <v>石河子大学南区</v>
          </cell>
          <cell r="D76" t="str">
            <v>保洁</v>
          </cell>
        </row>
        <row r="76">
          <cell r="L76" t="str">
            <v>女</v>
          </cell>
          <cell r="M76" t="str">
            <v>群众</v>
          </cell>
          <cell r="N76" t="str">
            <v>已婚</v>
          </cell>
          <cell r="O76" t="str">
            <v>汉族</v>
          </cell>
          <cell r="P76" t="str">
            <v>652701195812032922</v>
          </cell>
          <cell r="Q76" t="str">
            <v>2008.07.15</v>
          </cell>
          <cell r="R76" t="str">
            <v>长期</v>
          </cell>
          <cell r="S76">
            <v>21522</v>
          </cell>
          <cell r="T76" t="str">
            <v>新疆博乐市达勒特镇哈日莫墩后村23号</v>
          </cell>
          <cell r="U76" t="str">
            <v>石河子22小区214栋321号</v>
          </cell>
          <cell r="V76">
            <v>17349938356</v>
          </cell>
          <cell r="W76" t="str">
            <v>6214831970134737</v>
          </cell>
        </row>
        <row r="77">
          <cell r="B77" t="str">
            <v>王友福</v>
          </cell>
          <cell r="C77" t="str">
            <v>石河子大学南区</v>
          </cell>
          <cell r="D77" t="str">
            <v>保洁</v>
          </cell>
          <cell r="E77" t="str">
            <v>2025.09.07</v>
          </cell>
          <cell r="F77" t="str">
            <v>承揽协议</v>
          </cell>
          <cell r="G77" t="str">
            <v>2025.09.07</v>
          </cell>
          <cell r="H77" t="str">
            <v>2026.09.07</v>
          </cell>
          <cell r="I77" t="str">
            <v>试用</v>
          </cell>
          <cell r="J77" t="str">
            <v>2025.10.07</v>
          </cell>
          <cell r="K77">
            <v>61</v>
          </cell>
          <cell r="L77" t="str">
            <v>男</v>
          </cell>
          <cell r="M77" t="str">
            <v>群众</v>
          </cell>
          <cell r="N77" t="str">
            <v>已婚</v>
          </cell>
          <cell r="O77" t="str">
            <v>汉族</v>
          </cell>
          <cell r="P77" t="str">
            <v>62220119641214541X</v>
          </cell>
          <cell r="Q77" t="str">
            <v>2013.08.06</v>
          </cell>
          <cell r="R77" t="str">
            <v>长期</v>
          </cell>
          <cell r="S77">
            <v>23725</v>
          </cell>
          <cell r="T77" t="str">
            <v>甘肃省张掖市甘州区秦镇东王堡一社26号</v>
          </cell>
          <cell r="U77" t="str">
            <v>石河子12小区18栋531号</v>
          </cell>
          <cell r="V77">
            <v>18139264016</v>
          </cell>
          <cell r="W77" t="str">
            <v>6214834930254189</v>
          </cell>
        </row>
        <row r="78">
          <cell r="B78" t="str">
            <v>阿依仙木.卡地尔</v>
          </cell>
          <cell r="C78" t="str">
            <v>石河子大学南区</v>
          </cell>
          <cell r="D78" t="str">
            <v>保洁</v>
          </cell>
          <cell r="E78" t="str">
            <v>2025.09.07</v>
          </cell>
          <cell r="F78" t="str">
            <v>劳务协议</v>
          </cell>
          <cell r="G78" t="str">
            <v>2025.09.07</v>
          </cell>
          <cell r="H78" t="str">
            <v>2026.09.07</v>
          </cell>
          <cell r="I78" t="str">
            <v>试用</v>
          </cell>
          <cell r="J78" t="str">
            <v>2025.10.08</v>
          </cell>
          <cell r="K78">
            <v>40</v>
          </cell>
          <cell r="L78" t="str">
            <v>女</v>
          </cell>
          <cell r="M78" t="str">
            <v>群众</v>
          </cell>
          <cell r="N78" t="str">
            <v>已婚</v>
          </cell>
          <cell r="O78" t="str">
            <v>维吾尔</v>
          </cell>
          <cell r="P78" t="str">
            <v>652923198504032229</v>
          </cell>
          <cell r="Q78" t="str">
            <v>2017.01.09</v>
          </cell>
          <cell r="R78" t="str">
            <v>2037.01.09</v>
          </cell>
          <cell r="S78">
            <v>31140</v>
          </cell>
          <cell r="T78" t="str">
            <v>新疆库车县玉奇吾斯塘乡兰干村二组74号</v>
          </cell>
          <cell r="U78" t="str">
            <v>新疆石河子市5小区66栋461号</v>
          </cell>
          <cell r="V78">
            <v>15981706079</v>
          </cell>
          <cell r="W78" t="str">
            <v>6214831970209646</v>
          </cell>
        </row>
        <row r="79">
          <cell r="B79" t="str">
            <v>王莲梅</v>
          </cell>
          <cell r="C79" t="str">
            <v>石河子大学南区</v>
          </cell>
          <cell r="D79" t="str">
            <v>门岗</v>
          </cell>
          <cell r="E79" t="str">
            <v>2025.9.1</v>
          </cell>
          <cell r="F79" t="str">
            <v>承揽协议</v>
          </cell>
          <cell r="G79" t="str">
            <v>2025.9.1</v>
          </cell>
          <cell r="H79" t="str">
            <v>2026.10.1</v>
          </cell>
          <cell r="I79" t="str">
            <v>试用</v>
          </cell>
          <cell r="J79" t="str">
            <v>2025.10.1</v>
          </cell>
          <cell r="K79">
            <v>57</v>
          </cell>
          <cell r="L79" t="str">
            <v>女</v>
          </cell>
          <cell r="M79" t="str">
            <v>群众</v>
          </cell>
          <cell r="N79" t="str">
            <v>已婚</v>
          </cell>
          <cell r="O79" t="str">
            <v>汉族</v>
          </cell>
          <cell r="P79" t="str">
            <v>65030019680307122x</v>
          </cell>
          <cell r="Q79" t="str">
            <v>2007.4.27</v>
          </cell>
          <cell r="R79" t="str">
            <v>2027.04.27</v>
          </cell>
          <cell r="S79">
            <v>24904</v>
          </cell>
          <cell r="T79" t="str">
            <v>新疆石河子市十四小区83栋楼房</v>
          </cell>
          <cell r="U79" t="str">
            <v>新疆白杨小区和穗苑6-1-1111</v>
          </cell>
          <cell r="V79">
            <v>18299077110</v>
          </cell>
          <cell r="W79" t="str">
            <v>6214831970205636</v>
          </cell>
        </row>
        <row r="80">
          <cell r="B80" t="str">
            <v>王建新</v>
          </cell>
          <cell r="C80" t="str">
            <v>石河子大学南区</v>
          </cell>
          <cell r="D80" t="str">
            <v>门岗</v>
          </cell>
          <cell r="E80" t="str">
            <v>2025.9.14</v>
          </cell>
          <cell r="F80" t="str">
            <v>承揽协议</v>
          </cell>
          <cell r="G80" t="str">
            <v>2025.9.14</v>
          </cell>
          <cell r="H80" t="str">
            <v>2026.10.14</v>
          </cell>
          <cell r="I80" t="str">
            <v>试用</v>
          </cell>
          <cell r="J80" t="str">
            <v>2025.10.14</v>
          </cell>
          <cell r="K80">
            <v>64</v>
          </cell>
          <cell r="L80" t="str">
            <v>女</v>
          </cell>
          <cell r="M80" t="str">
            <v>群众</v>
          </cell>
          <cell r="N80" t="str">
            <v>已婚</v>
          </cell>
          <cell r="O80" t="str">
            <v>汉族</v>
          </cell>
          <cell r="P80" t="str">
            <v>650300196103312213</v>
          </cell>
          <cell r="Q80" t="str">
            <v>2015.11.03</v>
          </cell>
          <cell r="R80" t="str">
            <v>长期</v>
          </cell>
          <cell r="S80">
            <v>22371</v>
          </cell>
          <cell r="T80" t="str">
            <v>新疆石河子市大全沟镇三小区6栋平房4号</v>
          </cell>
          <cell r="U80" t="str">
            <v>石河子市16小区12栋422</v>
          </cell>
          <cell r="V80">
            <v>13179932855</v>
          </cell>
          <cell r="W80" t="str">
            <v>6214831970210693</v>
          </cell>
        </row>
        <row r="81">
          <cell r="B81" t="str">
            <v>王英莲</v>
          </cell>
          <cell r="C81" t="str">
            <v>石河子大学南区</v>
          </cell>
          <cell r="D81" t="str">
            <v>保洁</v>
          </cell>
          <cell r="E81" t="str">
            <v>2025.9.23</v>
          </cell>
          <cell r="F81" t="str">
            <v>承揽协议</v>
          </cell>
          <cell r="G81" t="str">
            <v>2025.9.23</v>
          </cell>
          <cell r="H81" t="str">
            <v>2026.9.23</v>
          </cell>
          <cell r="I81" t="str">
            <v>试用</v>
          </cell>
          <cell r="J81" t="str">
            <v>2025.10.23</v>
          </cell>
          <cell r="K81">
            <v>56</v>
          </cell>
          <cell r="L81" t="str">
            <v>女</v>
          </cell>
          <cell r="M81" t="str">
            <v>群众</v>
          </cell>
          <cell r="N81" t="str">
            <v>已婚</v>
          </cell>
          <cell r="O81" t="str">
            <v>回族</v>
          </cell>
          <cell r="P81" t="str">
            <v>630121196901303626</v>
          </cell>
          <cell r="Q81" t="str">
            <v>2007.08.15</v>
          </cell>
          <cell r="R81" t="str">
            <v>2027.08.15</v>
          </cell>
          <cell r="S81">
            <v>25233</v>
          </cell>
          <cell r="T81" t="str">
            <v>青海省大通回族土族自治县桥头镇园林北路5号附16号</v>
          </cell>
          <cell r="U81" t="str">
            <v>石河子市25小区</v>
          </cell>
          <cell r="V81">
            <v>13897624723</v>
          </cell>
          <cell r="W81" t="str">
            <v>6214831970211808</v>
          </cell>
        </row>
        <row r="82">
          <cell r="B82" t="str">
            <v>刘艾虹</v>
          </cell>
          <cell r="C82" t="str">
            <v>石河子大学南区</v>
          </cell>
          <cell r="D82" t="str">
            <v>保洁</v>
          </cell>
          <cell r="E82" t="str">
            <v>2025.9.27</v>
          </cell>
          <cell r="F82" t="str">
            <v>劳务协议</v>
          </cell>
          <cell r="G82" t="str">
            <v>2025.9.27</v>
          </cell>
          <cell r="H82" t="str">
            <v>2026.9.27</v>
          </cell>
          <cell r="I82" t="str">
            <v>试用</v>
          </cell>
          <cell r="J82" t="str">
            <v>2025.10.27</v>
          </cell>
          <cell r="K82">
            <v>52</v>
          </cell>
          <cell r="L82" t="str">
            <v>女</v>
          </cell>
          <cell r="M82" t="str">
            <v>群众</v>
          </cell>
          <cell r="N82" t="str">
            <v>已婚</v>
          </cell>
          <cell r="O82" t="str">
            <v>汉族</v>
          </cell>
          <cell r="P82" t="str">
            <v>65030019730510066x</v>
          </cell>
          <cell r="Q82" t="str">
            <v>2017.05.02</v>
          </cell>
          <cell r="R82" t="str">
            <v>2037.05.02</v>
          </cell>
          <cell r="S82">
            <v>26794</v>
          </cell>
          <cell r="T82" t="str">
            <v>石河子市北泉镇石总场兴盛小区11栋1013号</v>
          </cell>
          <cell r="U82" t="str">
            <v>石河子市北泉镇建工小区11栋1013</v>
          </cell>
          <cell r="V82">
            <v>18299376119</v>
          </cell>
          <cell r="W82" t="str">
            <v>6214831970211725</v>
          </cell>
        </row>
      </sheetData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4"/>
  <sheetViews>
    <sheetView tabSelected="1" workbookViewId="0">
      <selection activeCell="C97" sqref="C97"/>
    </sheetView>
  </sheetViews>
  <sheetFormatPr defaultColWidth="9" defaultRowHeight="16.5" outlineLevelCol="7"/>
  <cols>
    <col min="1" max="1" width="24.125" style="20" customWidth="1"/>
    <col min="2" max="2" width="13" style="20" customWidth="1"/>
    <col min="3" max="3" width="14.625" style="28" customWidth="1"/>
    <col min="4" max="5" width="52.5" style="20" customWidth="1"/>
    <col min="6" max="6" width="23.625" style="20" customWidth="1"/>
    <col min="7" max="8" width="9" style="53"/>
  </cols>
  <sheetData>
    <row r="1" spans="1:5">
      <c r="A1" s="54" t="s">
        <v>0</v>
      </c>
      <c r="B1" s="55" t="s">
        <v>1</v>
      </c>
      <c r="C1" s="17" t="s">
        <v>2</v>
      </c>
      <c r="D1" s="54" t="s">
        <v>3</v>
      </c>
      <c r="E1" s="54" t="s">
        <v>4</v>
      </c>
    </row>
    <row r="2" spans="1:5">
      <c r="A2" s="56" t="s">
        <v>5</v>
      </c>
      <c r="B2" s="28" t="s">
        <v>6</v>
      </c>
      <c r="C2" s="28">
        <v>1662.6</v>
      </c>
      <c r="D2" s="20" t="s">
        <v>7</v>
      </c>
      <c r="E2" s="20" t="s">
        <v>7</v>
      </c>
    </row>
    <row r="3" spans="1:5">
      <c r="A3" s="56" t="s">
        <v>8</v>
      </c>
      <c r="B3" s="28" t="s">
        <v>9</v>
      </c>
      <c r="C3" s="28">
        <v>1262.6</v>
      </c>
      <c r="D3" s="20" t="s">
        <v>10</v>
      </c>
      <c r="E3" s="20" t="s">
        <v>10</v>
      </c>
    </row>
    <row r="4" spans="1:5">
      <c r="A4" s="20" t="s">
        <v>11</v>
      </c>
      <c r="B4" s="28" t="s">
        <v>12</v>
      </c>
      <c r="C4" s="28">
        <v>1662.6</v>
      </c>
      <c r="D4" s="20" t="s">
        <v>7</v>
      </c>
      <c r="E4" s="20" t="s">
        <v>7</v>
      </c>
    </row>
    <row r="5" spans="1:5">
      <c r="A5" s="56" t="s">
        <v>13</v>
      </c>
      <c r="B5" s="28" t="s">
        <v>14</v>
      </c>
      <c r="C5" s="28">
        <v>1662.6</v>
      </c>
      <c r="D5" s="20" t="s">
        <v>15</v>
      </c>
      <c r="E5" s="20" t="s">
        <v>15</v>
      </c>
    </row>
    <row r="6" spans="1:5">
      <c r="A6" s="56" t="s">
        <v>16</v>
      </c>
      <c r="B6" s="28" t="s">
        <v>17</v>
      </c>
      <c r="C6" s="28">
        <v>1662.6</v>
      </c>
      <c r="D6" s="20" t="s">
        <v>7</v>
      </c>
      <c r="E6" s="20" t="s">
        <v>7</v>
      </c>
    </row>
    <row r="7" s="52" customFormat="1" spans="1:8">
      <c r="A7" s="56" t="s">
        <v>18</v>
      </c>
      <c r="B7" s="28" t="s">
        <v>19</v>
      </c>
      <c r="C7" s="28">
        <v>1704.92</v>
      </c>
      <c r="D7" s="20" t="s">
        <v>7</v>
      </c>
      <c r="E7" s="20" t="s">
        <v>7</v>
      </c>
      <c r="F7" s="20"/>
      <c r="G7" s="53"/>
      <c r="H7" s="53"/>
    </row>
    <row r="8" s="11" customFormat="1" spans="1:8">
      <c r="A8" s="56" t="s">
        <v>20</v>
      </c>
      <c r="B8" s="28" t="s">
        <v>21</v>
      </c>
      <c r="C8" s="28">
        <v>1662.6</v>
      </c>
      <c r="D8" s="20" t="s">
        <v>22</v>
      </c>
      <c r="E8" s="20" t="s">
        <v>22</v>
      </c>
      <c r="F8" s="20" t="s">
        <v>23</v>
      </c>
      <c r="G8" s="12"/>
      <c r="H8" s="12"/>
    </row>
    <row r="9" s="52" customFormat="1" spans="1:8">
      <c r="A9" s="56" t="s">
        <v>24</v>
      </c>
      <c r="B9" s="28" t="s">
        <v>25</v>
      </c>
      <c r="C9" s="28">
        <v>1704.92</v>
      </c>
      <c r="D9" s="20" t="s">
        <v>7</v>
      </c>
      <c r="E9" s="20" t="s">
        <v>7</v>
      </c>
      <c r="F9" s="20"/>
      <c r="G9" s="53"/>
      <c r="H9" s="53"/>
    </row>
    <row r="10" spans="1:5">
      <c r="A10" s="20" t="s">
        <v>26</v>
      </c>
      <c r="B10" s="28" t="s">
        <v>27</v>
      </c>
      <c r="C10" s="28">
        <v>1662.6</v>
      </c>
      <c r="D10" s="20" t="s">
        <v>7</v>
      </c>
      <c r="E10" s="20" t="s">
        <v>7</v>
      </c>
    </row>
    <row r="11" spans="1:5">
      <c r="A11" s="56" t="s">
        <v>28</v>
      </c>
      <c r="B11" s="28" t="s">
        <v>29</v>
      </c>
      <c r="C11" s="28">
        <v>1662.6</v>
      </c>
      <c r="D11" s="20" t="s">
        <v>7</v>
      </c>
      <c r="E11" s="20" t="s">
        <v>7</v>
      </c>
    </row>
    <row r="12" spans="1:5">
      <c r="A12" s="56" t="s">
        <v>30</v>
      </c>
      <c r="B12" s="28" t="s">
        <v>31</v>
      </c>
      <c r="C12" s="28">
        <v>2270.6</v>
      </c>
      <c r="D12" s="20" t="s">
        <v>7</v>
      </c>
      <c r="E12" s="20" t="s">
        <v>7</v>
      </c>
    </row>
    <row r="13" spans="1:5">
      <c r="A13" s="56" t="s">
        <v>32</v>
      </c>
      <c r="B13" s="28" t="s">
        <v>33</v>
      </c>
      <c r="C13" s="28">
        <v>3862.6</v>
      </c>
      <c r="D13" s="20" t="s">
        <v>7</v>
      </c>
      <c r="E13" s="20" t="s">
        <v>7</v>
      </c>
    </row>
    <row r="14" spans="1:5">
      <c r="A14" s="56" t="s">
        <v>34</v>
      </c>
      <c r="B14" s="28" t="s">
        <v>35</v>
      </c>
      <c r="C14" s="28">
        <v>2400</v>
      </c>
      <c r="D14" s="20" t="s">
        <v>7</v>
      </c>
      <c r="E14" s="20" t="s">
        <v>7</v>
      </c>
    </row>
    <row r="15" spans="1:5">
      <c r="A15" s="56" t="s">
        <v>36</v>
      </c>
      <c r="B15" s="28" t="s">
        <v>37</v>
      </c>
      <c r="C15" s="28">
        <v>3670</v>
      </c>
      <c r="D15" s="20" t="s">
        <v>7</v>
      </c>
      <c r="E15" s="20" t="s">
        <v>7</v>
      </c>
    </row>
    <row r="16" spans="1:5">
      <c r="A16" s="56" t="s">
        <v>38</v>
      </c>
      <c r="B16" s="28" t="s">
        <v>39</v>
      </c>
      <c r="C16" s="28">
        <v>3393</v>
      </c>
      <c r="D16" s="20" t="s">
        <v>7</v>
      </c>
      <c r="E16" s="20" t="s">
        <v>7</v>
      </c>
    </row>
    <row r="17" spans="1:5">
      <c r="A17" s="20" t="s">
        <v>40</v>
      </c>
      <c r="B17" s="28" t="s">
        <v>41</v>
      </c>
      <c r="C17" s="28">
        <v>1800</v>
      </c>
      <c r="D17" s="20" t="s">
        <v>7</v>
      </c>
      <c r="E17" s="20" t="s">
        <v>7</v>
      </c>
    </row>
    <row r="18" spans="1:5">
      <c r="A18" s="20" t="s">
        <v>42</v>
      </c>
      <c r="B18" s="28" t="s">
        <v>43</v>
      </c>
      <c r="C18" s="28">
        <v>1800</v>
      </c>
      <c r="D18" s="20" t="s">
        <v>7</v>
      </c>
      <c r="E18" s="20" t="s">
        <v>7</v>
      </c>
    </row>
    <row r="19" spans="1:5">
      <c r="A19" s="20" t="s">
        <v>44</v>
      </c>
      <c r="B19" s="28" t="s">
        <v>45</v>
      </c>
      <c r="C19" s="28">
        <v>2400</v>
      </c>
      <c r="D19" s="20" t="s">
        <v>7</v>
      </c>
      <c r="E19" s="20" t="s">
        <v>7</v>
      </c>
    </row>
    <row r="20" spans="1:5">
      <c r="A20" s="20" t="s">
        <v>46</v>
      </c>
      <c r="B20" s="28" t="s">
        <v>47</v>
      </c>
      <c r="C20" s="28">
        <v>2400</v>
      </c>
      <c r="D20" s="20" t="s">
        <v>7</v>
      </c>
      <c r="E20" s="20" t="s">
        <v>7</v>
      </c>
    </row>
    <row r="21" spans="1:5">
      <c r="A21" s="20" t="s">
        <v>48</v>
      </c>
      <c r="B21" s="28" t="s">
        <v>49</v>
      </c>
      <c r="C21" s="28">
        <v>2400</v>
      </c>
      <c r="D21" s="20" t="s">
        <v>7</v>
      </c>
      <c r="E21" s="20" t="s">
        <v>7</v>
      </c>
    </row>
    <row r="22" spans="1:5">
      <c r="A22" s="20" t="s">
        <v>50</v>
      </c>
      <c r="B22" s="28" t="s">
        <v>51</v>
      </c>
      <c r="C22" s="28">
        <v>2400</v>
      </c>
      <c r="D22" s="20" t="s">
        <v>7</v>
      </c>
      <c r="E22" s="20" t="s">
        <v>7</v>
      </c>
    </row>
    <row r="23" spans="1:5">
      <c r="A23" s="20" t="s">
        <v>52</v>
      </c>
      <c r="B23" s="28" t="s">
        <v>53</v>
      </c>
      <c r="C23" s="28">
        <v>2800</v>
      </c>
      <c r="D23" s="20" t="s">
        <v>7</v>
      </c>
      <c r="E23" s="20" t="s">
        <v>7</v>
      </c>
    </row>
    <row r="24" spans="1:5">
      <c r="A24" s="20" t="s">
        <v>54</v>
      </c>
      <c r="B24" s="28" t="s">
        <v>55</v>
      </c>
      <c r="C24" s="28">
        <v>2700</v>
      </c>
      <c r="D24" s="20" t="s">
        <v>7</v>
      </c>
      <c r="E24" s="20" t="s">
        <v>7</v>
      </c>
    </row>
    <row r="25" spans="1:5">
      <c r="A25" s="56" t="s">
        <v>56</v>
      </c>
      <c r="B25" s="28" t="s">
        <v>57</v>
      </c>
      <c r="C25" s="28">
        <v>100</v>
      </c>
      <c r="D25" s="20" t="s">
        <v>7</v>
      </c>
      <c r="E25" s="20" t="s">
        <v>7</v>
      </c>
    </row>
    <row r="26" spans="1:5">
      <c r="A26" s="56" t="s">
        <v>58</v>
      </c>
      <c r="B26" s="28" t="s">
        <v>59</v>
      </c>
      <c r="C26" s="28">
        <v>2000</v>
      </c>
      <c r="D26" s="20" t="s">
        <v>7</v>
      </c>
      <c r="E26" s="20" t="s">
        <v>7</v>
      </c>
    </row>
    <row r="27" spans="1:5">
      <c r="A27" s="20" t="s">
        <v>60</v>
      </c>
      <c r="B27" s="28" t="s">
        <v>61</v>
      </c>
      <c r="C27" s="28">
        <v>1800</v>
      </c>
      <c r="D27" s="20" t="s">
        <v>7</v>
      </c>
      <c r="E27" s="20" t="s">
        <v>7</v>
      </c>
    </row>
    <row r="28" spans="1:5">
      <c r="A28" s="56" t="s">
        <v>62</v>
      </c>
      <c r="B28" s="28" t="s">
        <v>63</v>
      </c>
      <c r="C28" s="28">
        <v>2100</v>
      </c>
      <c r="D28" s="20" t="s">
        <v>7</v>
      </c>
      <c r="E28" s="20" t="s">
        <v>7</v>
      </c>
    </row>
    <row r="29" spans="1:5">
      <c r="A29" s="56" t="s">
        <v>64</v>
      </c>
      <c r="B29" s="28" t="s">
        <v>65</v>
      </c>
      <c r="C29" s="28">
        <v>2100</v>
      </c>
      <c r="D29" s="20" t="s">
        <v>7</v>
      </c>
      <c r="E29" s="20" t="s">
        <v>7</v>
      </c>
    </row>
    <row r="30" spans="1:5">
      <c r="A30" s="56" t="s">
        <v>66</v>
      </c>
      <c r="B30" s="28" t="s">
        <v>67</v>
      </c>
      <c r="C30" s="28">
        <v>2100</v>
      </c>
      <c r="D30" s="20" t="s">
        <v>7</v>
      </c>
      <c r="E30" s="20" t="s">
        <v>7</v>
      </c>
    </row>
    <row r="31" spans="1:5">
      <c r="A31" s="56" t="s">
        <v>68</v>
      </c>
      <c r="B31" s="28" t="s">
        <v>69</v>
      </c>
      <c r="C31" s="28">
        <v>1800</v>
      </c>
      <c r="D31" s="20" t="s">
        <v>70</v>
      </c>
      <c r="E31" s="20" t="s">
        <v>70</v>
      </c>
    </row>
    <row r="32" spans="1:5">
      <c r="A32" s="56" t="s">
        <v>71</v>
      </c>
      <c r="B32" s="28" t="s">
        <v>72</v>
      </c>
      <c r="C32" s="28">
        <v>2900</v>
      </c>
      <c r="D32" s="20" t="s">
        <v>7</v>
      </c>
      <c r="E32" s="20" t="s">
        <v>7</v>
      </c>
    </row>
    <row r="33" spans="1:5">
      <c r="A33" s="20" t="s">
        <v>73</v>
      </c>
      <c r="B33" s="28" t="s">
        <v>74</v>
      </c>
      <c r="C33" s="28">
        <v>2500</v>
      </c>
      <c r="D33" s="20" t="s">
        <v>7</v>
      </c>
      <c r="E33" s="20" t="s">
        <v>7</v>
      </c>
    </row>
    <row r="34" spans="1:5">
      <c r="A34" s="20" t="s">
        <v>75</v>
      </c>
      <c r="B34" s="28" t="s">
        <v>76</v>
      </c>
      <c r="C34" s="28">
        <v>2500</v>
      </c>
      <c r="D34" s="20" t="s">
        <v>7</v>
      </c>
      <c r="E34" s="20" t="s">
        <v>7</v>
      </c>
    </row>
    <row r="35" spans="1:5">
      <c r="A35" s="56" t="s">
        <v>77</v>
      </c>
      <c r="B35" s="28" t="s">
        <v>78</v>
      </c>
      <c r="C35" s="28">
        <v>2500</v>
      </c>
      <c r="D35" s="20" t="s">
        <v>79</v>
      </c>
      <c r="E35" s="20" t="s">
        <v>80</v>
      </c>
    </row>
    <row r="36" spans="1:5">
      <c r="A36" s="56" t="s">
        <v>81</v>
      </c>
      <c r="B36" s="28" t="s">
        <v>82</v>
      </c>
      <c r="C36" s="28">
        <v>2600</v>
      </c>
      <c r="D36" s="20" t="s">
        <v>7</v>
      </c>
      <c r="E36" s="20" t="s">
        <v>7</v>
      </c>
    </row>
    <row r="37" spans="1:5">
      <c r="A37" s="56" t="s">
        <v>83</v>
      </c>
      <c r="B37" s="28" t="s">
        <v>84</v>
      </c>
      <c r="C37" s="28">
        <v>2500</v>
      </c>
      <c r="D37" s="20" t="s">
        <v>7</v>
      </c>
      <c r="E37" s="20" t="s">
        <v>7</v>
      </c>
    </row>
    <row r="38" spans="1:5">
      <c r="A38" s="20" t="s">
        <v>85</v>
      </c>
      <c r="B38" s="28" t="s">
        <v>86</v>
      </c>
      <c r="C38" s="28">
        <v>2500</v>
      </c>
      <c r="D38" s="20" t="s">
        <v>7</v>
      </c>
      <c r="E38" s="20" t="s">
        <v>7</v>
      </c>
    </row>
    <row r="39" spans="1:5">
      <c r="A39" s="20" t="s">
        <v>87</v>
      </c>
      <c r="B39" s="28" t="s">
        <v>88</v>
      </c>
      <c r="C39" s="28">
        <v>2400</v>
      </c>
      <c r="D39" s="20" t="s">
        <v>7</v>
      </c>
      <c r="E39" s="20" t="s">
        <v>7</v>
      </c>
    </row>
    <row r="40" spans="1:5">
      <c r="A40" s="20" t="s">
        <v>89</v>
      </c>
      <c r="B40" s="28" t="s">
        <v>90</v>
      </c>
      <c r="C40" s="28">
        <v>2500</v>
      </c>
      <c r="D40" s="20" t="s">
        <v>7</v>
      </c>
      <c r="E40" s="20" t="s">
        <v>7</v>
      </c>
    </row>
    <row r="41" spans="1:5">
      <c r="A41" s="20" t="s">
        <v>91</v>
      </c>
      <c r="B41" s="28" t="s">
        <v>92</v>
      </c>
      <c r="C41" s="28">
        <v>3100</v>
      </c>
      <c r="D41" s="20" t="s">
        <v>7</v>
      </c>
      <c r="E41" s="20" t="s">
        <v>7</v>
      </c>
    </row>
    <row r="42" spans="1:5">
      <c r="A42" s="56" t="s">
        <v>93</v>
      </c>
      <c r="B42" s="28" t="s">
        <v>94</v>
      </c>
      <c r="C42" s="28">
        <v>1800</v>
      </c>
      <c r="D42" s="20" t="s">
        <v>7</v>
      </c>
      <c r="E42" s="20" t="s">
        <v>7</v>
      </c>
    </row>
    <row r="43" spans="1:5">
      <c r="A43" s="56" t="s">
        <v>95</v>
      </c>
      <c r="B43" s="28" t="s">
        <v>96</v>
      </c>
      <c r="C43" s="28">
        <v>2600</v>
      </c>
      <c r="D43" s="20" t="s">
        <v>7</v>
      </c>
      <c r="E43" s="20" t="s">
        <v>7</v>
      </c>
    </row>
    <row r="44" spans="1:5">
      <c r="A44" s="56" t="s">
        <v>97</v>
      </c>
      <c r="B44" s="28" t="s">
        <v>98</v>
      </c>
      <c r="C44" s="28">
        <v>2400</v>
      </c>
      <c r="D44" s="20" t="s">
        <v>7</v>
      </c>
      <c r="E44" s="20" t="s">
        <v>7</v>
      </c>
    </row>
    <row r="45" spans="1:5">
      <c r="A45" s="56" t="s">
        <v>99</v>
      </c>
      <c r="B45" s="28" t="s">
        <v>100</v>
      </c>
      <c r="C45" s="28">
        <v>2600</v>
      </c>
      <c r="D45" s="20" t="s">
        <v>7</v>
      </c>
      <c r="E45" s="20" t="s">
        <v>7</v>
      </c>
    </row>
    <row r="46" spans="1:5">
      <c r="A46" s="20" t="s">
        <v>101</v>
      </c>
      <c r="B46" s="28" t="s">
        <v>102</v>
      </c>
      <c r="C46" s="28">
        <v>2600</v>
      </c>
      <c r="D46" s="20" t="s">
        <v>7</v>
      </c>
      <c r="E46" s="20" t="s">
        <v>7</v>
      </c>
    </row>
    <row r="47" spans="1:5">
      <c r="A47" s="20" t="s">
        <v>103</v>
      </c>
      <c r="B47" s="28" t="s">
        <v>104</v>
      </c>
      <c r="C47" s="28">
        <v>2600</v>
      </c>
      <c r="D47" s="20" t="s">
        <v>7</v>
      </c>
      <c r="E47" s="20" t="s">
        <v>7</v>
      </c>
    </row>
    <row r="48" spans="1:5">
      <c r="A48" s="56" t="s">
        <v>105</v>
      </c>
      <c r="B48" s="28" t="s">
        <v>106</v>
      </c>
      <c r="C48" s="28">
        <v>1226.67</v>
      </c>
      <c r="D48" s="20" t="s">
        <v>7</v>
      </c>
      <c r="E48" s="20" t="s">
        <v>7</v>
      </c>
    </row>
    <row r="49" spans="1:5">
      <c r="A49" s="56" t="s">
        <v>107</v>
      </c>
      <c r="B49" s="28" t="s">
        <v>108</v>
      </c>
      <c r="C49" s="28">
        <v>2000</v>
      </c>
      <c r="D49" s="20" t="s">
        <v>7</v>
      </c>
      <c r="E49" s="20" t="s">
        <v>7</v>
      </c>
    </row>
    <row r="50" spans="1:5">
      <c r="A50" s="56" t="s">
        <v>109</v>
      </c>
      <c r="B50" s="28" t="s">
        <v>110</v>
      </c>
      <c r="C50" s="28">
        <v>1800</v>
      </c>
      <c r="D50" s="20" t="s">
        <v>7</v>
      </c>
      <c r="E50" s="20" t="s">
        <v>7</v>
      </c>
    </row>
    <row r="51" spans="1:5">
      <c r="A51" s="56" t="s">
        <v>111</v>
      </c>
      <c r="B51" s="28" t="s">
        <v>112</v>
      </c>
      <c r="C51" s="28">
        <v>1800</v>
      </c>
      <c r="D51" s="20" t="s">
        <v>7</v>
      </c>
      <c r="E51" s="20" t="s">
        <v>7</v>
      </c>
    </row>
    <row r="52" spans="1:5">
      <c r="A52" s="56" t="s">
        <v>113</v>
      </c>
      <c r="B52" s="28" t="s">
        <v>114</v>
      </c>
      <c r="C52" s="28">
        <v>1800</v>
      </c>
      <c r="D52" s="20" t="s">
        <v>115</v>
      </c>
      <c r="E52" s="20" t="s">
        <v>115</v>
      </c>
    </row>
    <row r="53" spans="1:5">
      <c r="A53" s="56" t="s">
        <v>116</v>
      </c>
      <c r="B53" s="28" t="s">
        <v>117</v>
      </c>
      <c r="C53" s="28">
        <v>1800</v>
      </c>
      <c r="D53" s="20" t="s">
        <v>7</v>
      </c>
      <c r="E53" s="20" t="s">
        <v>7</v>
      </c>
    </row>
    <row r="54" spans="1:5">
      <c r="A54" s="56" t="s">
        <v>118</v>
      </c>
      <c r="B54" s="28" t="s">
        <v>119</v>
      </c>
      <c r="C54" s="28">
        <v>1800</v>
      </c>
      <c r="D54" s="20" t="s">
        <v>7</v>
      </c>
      <c r="E54" s="20" t="s">
        <v>7</v>
      </c>
    </row>
    <row r="55" spans="1:5">
      <c r="A55" s="56" t="s">
        <v>120</v>
      </c>
      <c r="B55" s="28" t="s">
        <v>121</v>
      </c>
      <c r="C55" s="28">
        <v>1800</v>
      </c>
      <c r="D55" s="20" t="s">
        <v>7</v>
      </c>
      <c r="E55" s="20" t="s">
        <v>7</v>
      </c>
    </row>
    <row r="56" spans="1:5">
      <c r="A56" s="56" t="s">
        <v>122</v>
      </c>
      <c r="B56" s="28" t="s">
        <v>123</v>
      </c>
      <c r="C56" s="28">
        <v>2100</v>
      </c>
      <c r="D56" s="20" t="s">
        <v>124</v>
      </c>
      <c r="E56" s="20" t="s">
        <v>125</v>
      </c>
    </row>
    <row r="57" s="24" customFormat="1" spans="1:6">
      <c r="A57" s="57" t="s">
        <v>126</v>
      </c>
      <c r="B57" s="44" t="s">
        <v>127</v>
      </c>
      <c r="C57" s="28">
        <v>1500</v>
      </c>
      <c r="D57" s="27" t="s">
        <v>7</v>
      </c>
      <c r="E57" s="27" t="s">
        <v>7</v>
      </c>
      <c r="F57" s="27"/>
    </row>
    <row r="58" s="12" customFormat="1" spans="1:6">
      <c r="A58" s="56" t="s">
        <v>128</v>
      </c>
      <c r="B58" s="28" t="s">
        <v>129</v>
      </c>
      <c r="C58" s="28">
        <v>2500</v>
      </c>
      <c r="D58" s="20" t="s">
        <v>7</v>
      </c>
      <c r="E58" s="20" t="s">
        <v>7</v>
      </c>
      <c r="F58" s="20"/>
    </row>
    <row r="59" spans="1:5">
      <c r="A59" s="56" t="s">
        <v>130</v>
      </c>
      <c r="B59" s="28" t="s">
        <v>131</v>
      </c>
      <c r="C59" s="28">
        <v>1800</v>
      </c>
      <c r="D59" s="20" t="s">
        <v>7</v>
      </c>
      <c r="E59" s="20" t="s">
        <v>7</v>
      </c>
    </row>
    <row r="60" spans="1:5">
      <c r="A60" s="56" t="s">
        <v>132</v>
      </c>
      <c r="B60" s="28" t="s">
        <v>133</v>
      </c>
      <c r="C60" s="28">
        <v>2400</v>
      </c>
      <c r="D60" s="20" t="s">
        <v>7</v>
      </c>
      <c r="E60" s="20" t="s">
        <v>7</v>
      </c>
    </row>
    <row r="61" spans="1:5">
      <c r="A61" s="56" t="s">
        <v>134</v>
      </c>
      <c r="B61" s="28" t="s">
        <v>135</v>
      </c>
      <c r="C61" s="28">
        <v>2100</v>
      </c>
      <c r="D61" s="20" t="s">
        <v>7</v>
      </c>
      <c r="E61" s="20" t="s">
        <v>7</v>
      </c>
    </row>
    <row r="62" spans="1:5">
      <c r="A62" s="20" t="s">
        <v>136</v>
      </c>
      <c r="B62" s="28" t="s">
        <v>137</v>
      </c>
      <c r="C62" s="28">
        <v>1800</v>
      </c>
      <c r="D62" s="20" t="s">
        <v>7</v>
      </c>
      <c r="E62" s="20" t="s">
        <v>7</v>
      </c>
    </row>
    <row r="63" spans="1:5">
      <c r="A63" s="20" t="s">
        <v>138</v>
      </c>
      <c r="B63" s="28" t="s">
        <v>139</v>
      </c>
      <c r="C63" s="28">
        <v>1800</v>
      </c>
      <c r="D63" s="20" t="s">
        <v>7</v>
      </c>
      <c r="E63" s="20" t="s">
        <v>7</v>
      </c>
    </row>
    <row r="64" s="12" customFormat="1" spans="1:6">
      <c r="A64" s="56" t="s">
        <v>140</v>
      </c>
      <c r="B64" s="28" t="s">
        <v>141</v>
      </c>
      <c r="C64" s="28">
        <v>1800</v>
      </c>
      <c r="D64" s="20" t="s">
        <v>7</v>
      </c>
      <c r="E64" s="20" t="s">
        <v>7</v>
      </c>
      <c r="F64" s="20"/>
    </row>
    <row r="65" spans="1:5">
      <c r="A65" s="56" t="s">
        <v>142</v>
      </c>
      <c r="B65" s="28" t="s">
        <v>143</v>
      </c>
      <c r="C65" s="28">
        <v>1800</v>
      </c>
      <c r="D65" s="20" t="s">
        <v>7</v>
      </c>
      <c r="E65" s="20" t="s">
        <v>7</v>
      </c>
    </row>
    <row r="66" spans="1:5">
      <c r="A66" s="56" t="s">
        <v>144</v>
      </c>
      <c r="B66" s="28" t="s">
        <v>145</v>
      </c>
      <c r="C66" s="28">
        <v>2900</v>
      </c>
      <c r="D66" s="20" t="s">
        <v>7</v>
      </c>
      <c r="E66" s="20" t="s">
        <v>7</v>
      </c>
    </row>
    <row r="67" spans="1:5">
      <c r="A67" s="56" t="s">
        <v>146</v>
      </c>
      <c r="B67" s="28" t="s">
        <v>147</v>
      </c>
      <c r="C67" s="28">
        <v>2400</v>
      </c>
      <c r="D67" s="20" t="s">
        <v>7</v>
      </c>
      <c r="E67" s="20" t="s">
        <v>7</v>
      </c>
    </row>
    <row r="68" spans="1:5">
      <c r="A68" s="56" t="s">
        <v>148</v>
      </c>
      <c r="B68" s="28" t="s">
        <v>149</v>
      </c>
      <c r="C68" s="28">
        <v>2600</v>
      </c>
      <c r="D68" s="20" t="s">
        <v>7</v>
      </c>
      <c r="E68" s="20" t="s">
        <v>7</v>
      </c>
    </row>
    <row r="69" spans="1:5">
      <c r="A69" s="56" t="s">
        <v>150</v>
      </c>
      <c r="B69" s="28" t="s">
        <v>151</v>
      </c>
      <c r="C69" s="28">
        <v>2550</v>
      </c>
      <c r="D69" s="20" t="s">
        <v>152</v>
      </c>
      <c r="E69" s="20" t="s">
        <v>152</v>
      </c>
    </row>
    <row r="70" spans="1:5">
      <c r="A70" s="56" t="s">
        <v>153</v>
      </c>
      <c r="B70" s="28" t="s">
        <v>154</v>
      </c>
      <c r="C70" s="28">
        <v>2900</v>
      </c>
      <c r="D70" s="20" t="s">
        <v>7</v>
      </c>
      <c r="E70" s="20" t="s">
        <v>7</v>
      </c>
    </row>
    <row r="71" spans="1:5">
      <c r="A71" s="56" t="s">
        <v>155</v>
      </c>
      <c r="B71" s="28" t="s">
        <v>156</v>
      </c>
      <c r="C71" s="28">
        <v>3350</v>
      </c>
      <c r="D71" s="20" t="s">
        <v>7</v>
      </c>
      <c r="E71" s="20" t="s">
        <v>7</v>
      </c>
    </row>
    <row r="72" spans="1:5">
      <c r="A72" s="56" t="s">
        <v>157</v>
      </c>
      <c r="B72" s="28" t="s">
        <v>158</v>
      </c>
      <c r="C72" s="28">
        <v>2700</v>
      </c>
      <c r="D72" s="20" t="s">
        <v>7</v>
      </c>
      <c r="E72" s="20" t="s">
        <v>7</v>
      </c>
    </row>
    <row r="73" s="12" customFormat="1" spans="1:6">
      <c r="A73" s="56" t="s">
        <v>159</v>
      </c>
      <c r="B73" s="28" t="s">
        <v>160</v>
      </c>
      <c r="C73" s="28">
        <v>2500</v>
      </c>
      <c r="D73" s="20" t="s">
        <v>7</v>
      </c>
      <c r="E73" s="20" t="s">
        <v>7</v>
      </c>
      <c r="F73" s="20"/>
    </row>
    <row r="74" spans="1:5">
      <c r="A74" s="56" t="s">
        <v>161</v>
      </c>
      <c r="B74" s="28" t="s">
        <v>162</v>
      </c>
      <c r="C74" s="28">
        <v>2500</v>
      </c>
      <c r="D74" s="20" t="s">
        <v>7</v>
      </c>
      <c r="E74" s="20" t="s">
        <v>7</v>
      </c>
    </row>
    <row r="75" spans="1:5">
      <c r="A75" s="56" t="s">
        <v>163</v>
      </c>
      <c r="B75" s="28" t="s">
        <v>164</v>
      </c>
      <c r="C75" s="28">
        <v>1800</v>
      </c>
      <c r="D75" s="20" t="s">
        <v>7</v>
      </c>
      <c r="E75" s="20" t="s">
        <v>7</v>
      </c>
    </row>
    <row r="76" s="11" customFormat="1" spans="1:8">
      <c r="A76" s="56" t="s">
        <v>165</v>
      </c>
      <c r="B76" s="28" t="s">
        <v>21</v>
      </c>
      <c r="C76" s="28">
        <v>1800</v>
      </c>
      <c r="D76" s="20" t="s">
        <v>7</v>
      </c>
      <c r="E76" s="20" t="s">
        <v>7</v>
      </c>
      <c r="F76" s="20" t="s">
        <v>166</v>
      </c>
      <c r="G76" s="12"/>
      <c r="H76" s="12"/>
    </row>
    <row r="77" spans="1:5">
      <c r="A77" s="56" t="s">
        <v>167</v>
      </c>
      <c r="B77" s="28" t="s">
        <v>168</v>
      </c>
      <c r="C77" s="28">
        <v>2400</v>
      </c>
      <c r="D77" s="20" t="s">
        <v>7</v>
      </c>
      <c r="E77" s="20" t="s">
        <v>7</v>
      </c>
    </row>
    <row r="78" spans="1:5">
      <c r="A78" s="56" t="s">
        <v>169</v>
      </c>
      <c r="B78" s="28" t="s">
        <v>170</v>
      </c>
      <c r="C78" s="28">
        <v>1700</v>
      </c>
      <c r="D78" s="20" t="s">
        <v>7</v>
      </c>
      <c r="E78" s="20" t="s">
        <v>7</v>
      </c>
    </row>
    <row r="79" spans="1:5">
      <c r="A79" s="56" t="s">
        <v>171</v>
      </c>
      <c r="B79" s="28" t="s">
        <v>172</v>
      </c>
      <c r="C79" s="28">
        <v>3000</v>
      </c>
      <c r="D79" s="20" t="s">
        <v>7</v>
      </c>
      <c r="E79" s="20" t="s">
        <v>7</v>
      </c>
    </row>
    <row r="80" spans="1:5">
      <c r="A80" s="56" t="s">
        <v>173</v>
      </c>
      <c r="B80" s="28" t="s">
        <v>174</v>
      </c>
      <c r="C80" s="28">
        <v>2100</v>
      </c>
      <c r="D80" s="20" t="s">
        <v>7</v>
      </c>
      <c r="E80" s="20" t="s">
        <v>7</v>
      </c>
    </row>
    <row r="81" spans="1:5">
      <c r="A81" s="56" t="s">
        <v>175</v>
      </c>
      <c r="B81" s="28" t="s">
        <v>176</v>
      </c>
      <c r="C81" s="28">
        <v>1800</v>
      </c>
      <c r="D81" s="20" t="s">
        <v>177</v>
      </c>
      <c r="E81" s="20" t="s">
        <v>177</v>
      </c>
    </row>
    <row r="82" spans="1:5">
      <c r="A82" s="56" t="s">
        <v>178</v>
      </c>
      <c r="B82" s="28" t="s">
        <v>179</v>
      </c>
      <c r="C82" s="28">
        <v>2500</v>
      </c>
      <c r="D82" s="20" t="s">
        <v>7</v>
      </c>
      <c r="E82" s="20" t="s">
        <v>7</v>
      </c>
    </row>
    <row r="83" spans="1:5">
      <c r="A83" s="56" t="s">
        <v>180</v>
      </c>
      <c r="B83" s="28" t="s">
        <v>181</v>
      </c>
      <c r="C83" s="28">
        <v>2600</v>
      </c>
      <c r="D83" s="20" t="s">
        <v>7</v>
      </c>
      <c r="E83" s="20" t="s">
        <v>7</v>
      </c>
    </row>
    <row r="84" spans="1:5">
      <c r="A84" s="56" t="s">
        <v>182</v>
      </c>
      <c r="B84" s="28" t="s">
        <v>183</v>
      </c>
      <c r="C84" s="28">
        <v>2600</v>
      </c>
      <c r="D84" s="20" t="s">
        <v>7</v>
      </c>
      <c r="E84" s="20" t="s">
        <v>7</v>
      </c>
    </row>
    <row r="85" spans="1:5">
      <c r="A85" s="56" t="s">
        <v>184</v>
      </c>
      <c r="B85" s="28" t="s">
        <v>185</v>
      </c>
      <c r="C85" s="28">
        <v>1800</v>
      </c>
      <c r="D85" s="20" t="s">
        <v>7</v>
      </c>
      <c r="E85" s="20" t="s">
        <v>7</v>
      </c>
    </row>
    <row r="86" spans="1:5">
      <c r="A86" s="56" t="s">
        <v>186</v>
      </c>
      <c r="B86" s="28" t="s">
        <v>187</v>
      </c>
      <c r="C86" s="28">
        <v>1700</v>
      </c>
      <c r="D86" s="20" t="s">
        <v>7</v>
      </c>
      <c r="E86" s="20" t="s">
        <v>7</v>
      </c>
    </row>
    <row r="87" spans="1:5">
      <c r="A87" s="56" t="s">
        <v>188</v>
      </c>
      <c r="B87" s="28" t="s">
        <v>189</v>
      </c>
      <c r="C87" s="28">
        <v>3210</v>
      </c>
      <c r="D87" s="20" t="s">
        <v>190</v>
      </c>
      <c r="E87" s="20" t="s">
        <v>7</v>
      </c>
    </row>
    <row r="88" spans="1:5">
      <c r="A88" s="56" t="s">
        <v>191</v>
      </c>
      <c r="B88" s="28" t="s">
        <v>192</v>
      </c>
      <c r="C88" s="28">
        <v>3440</v>
      </c>
      <c r="D88" s="20" t="s">
        <v>7</v>
      </c>
      <c r="E88" s="20" t="s">
        <v>7</v>
      </c>
    </row>
    <row r="89" spans="1:5">
      <c r="A89" s="56" t="s">
        <v>193</v>
      </c>
      <c r="B89" s="28" t="s">
        <v>194</v>
      </c>
      <c r="C89" s="28">
        <v>3290</v>
      </c>
      <c r="D89" s="20" t="s">
        <v>7</v>
      </c>
      <c r="E89" s="20" t="s">
        <v>7</v>
      </c>
    </row>
    <row r="90" spans="1:5">
      <c r="A90" s="56" t="s">
        <v>195</v>
      </c>
      <c r="B90" s="28" t="s">
        <v>196</v>
      </c>
      <c r="C90" s="28">
        <v>3530</v>
      </c>
      <c r="D90" s="20" t="s">
        <v>7</v>
      </c>
      <c r="E90" s="20" t="s">
        <v>7</v>
      </c>
    </row>
    <row r="91" spans="1:5">
      <c r="A91" s="56" t="s">
        <v>197</v>
      </c>
      <c r="B91" s="28" t="s">
        <v>198</v>
      </c>
      <c r="C91" s="28">
        <v>3450</v>
      </c>
      <c r="D91" s="20" t="s">
        <v>7</v>
      </c>
      <c r="E91" s="20" t="s">
        <v>7</v>
      </c>
    </row>
    <row r="92" spans="1:5">
      <c r="A92" s="56" t="s">
        <v>199</v>
      </c>
      <c r="B92" s="28" t="s">
        <v>200</v>
      </c>
      <c r="C92" s="28">
        <v>3670</v>
      </c>
      <c r="D92" s="20" t="s">
        <v>7</v>
      </c>
      <c r="E92" s="20" t="s">
        <v>7</v>
      </c>
    </row>
    <row r="93" spans="1:5">
      <c r="A93" s="56" t="s">
        <v>201</v>
      </c>
      <c r="B93" s="28" t="s">
        <v>202</v>
      </c>
      <c r="C93" s="28">
        <v>3580</v>
      </c>
      <c r="D93" s="20" t="s">
        <v>7</v>
      </c>
      <c r="E93" s="20" t="s">
        <v>7</v>
      </c>
    </row>
    <row r="94" customFormat="1" spans="1:8">
      <c r="A94" s="20"/>
      <c r="B94" s="20"/>
      <c r="C94" s="39">
        <f>SUM(C2:C93)</f>
        <v>211203.51</v>
      </c>
      <c r="D94" s="20"/>
      <c r="E94" s="20"/>
      <c r="F94" s="20"/>
      <c r="G94" s="53"/>
      <c r="H94" s="53"/>
    </row>
  </sheetData>
  <autoFilter xmlns:etc="http://www.wps.cn/officeDocument/2017/etCustomData" ref="A1:E94" etc:filterBottomFollowUsedRange="0">
    <extLst/>
  </autoFilter>
  <pageMargins left="0.75" right="0.75" top="1" bottom="1" header="0.5" footer="0.5"/>
  <headerFooter/>
  <ignoredErrors>
    <ignoredError sqref="A95:B95 A2:A93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7"/>
  <sheetViews>
    <sheetView workbookViewId="0">
      <selection activeCell="E75" sqref="E75"/>
    </sheetView>
  </sheetViews>
  <sheetFormatPr defaultColWidth="9" defaultRowHeight="16.5" outlineLevelCol="6"/>
  <cols>
    <col min="1" max="1" width="23.5" style="20" customWidth="1"/>
    <col min="2" max="2" width="17.625" style="20" customWidth="1"/>
    <col min="3" max="3" width="17.875" style="20" customWidth="1"/>
    <col min="4" max="5" width="33.75" style="20" customWidth="1"/>
    <col min="6" max="6" width="19.875" style="12" customWidth="1"/>
    <col min="7" max="7" width="9" style="12"/>
  </cols>
  <sheetData>
    <row r="1" ht="31.5" customHeight="1" spans="1:5">
      <c r="A1" s="42" t="s">
        <v>0</v>
      </c>
      <c r="B1" s="42" t="s">
        <v>1</v>
      </c>
      <c r="C1" s="43" t="s">
        <v>2</v>
      </c>
      <c r="D1" s="42" t="s">
        <v>3</v>
      </c>
      <c r="E1" s="42" t="s">
        <v>4</v>
      </c>
    </row>
    <row r="2" s="11" customFormat="1" spans="1:6">
      <c r="A2" s="58" t="s">
        <v>203</v>
      </c>
      <c r="B2" s="40" t="s">
        <v>204</v>
      </c>
      <c r="C2" s="40">
        <v>4600</v>
      </c>
      <c r="D2" s="41" t="s">
        <v>7</v>
      </c>
      <c r="E2" s="41" t="s">
        <v>7</v>
      </c>
      <c r="F2" s="11" t="s">
        <v>205</v>
      </c>
    </row>
    <row r="3" spans="1:5">
      <c r="A3" s="56" t="s">
        <v>206</v>
      </c>
      <c r="B3" s="28" t="s">
        <v>207</v>
      </c>
      <c r="C3" s="28">
        <v>3400</v>
      </c>
      <c r="D3" s="20" t="s">
        <v>208</v>
      </c>
      <c r="E3" s="20" t="s">
        <v>208</v>
      </c>
    </row>
    <row r="4" spans="1:5">
      <c r="A4" s="56" t="s">
        <v>209</v>
      </c>
      <c r="B4" s="28" t="s">
        <v>210</v>
      </c>
      <c r="C4" s="28">
        <v>2100</v>
      </c>
      <c r="D4" s="20" t="s">
        <v>7</v>
      </c>
      <c r="E4" s="20" t="s">
        <v>7</v>
      </c>
    </row>
    <row r="5" spans="1:5">
      <c r="A5" s="56" t="s">
        <v>211</v>
      </c>
      <c r="B5" s="28" t="s">
        <v>212</v>
      </c>
      <c r="C5" s="28">
        <v>2900</v>
      </c>
      <c r="D5" s="20" t="s">
        <v>7</v>
      </c>
      <c r="E5" s="20" t="s">
        <v>7</v>
      </c>
    </row>
    <row r="6" spans="1:5">
      <c r="A6" s="56" t="s">
        <v>213</v>
      </c>
      <c r="B6" s="28" t="s">
        <v>214</v>
      </c>
      <c r="C6" s="28">
        <v>3000</v>
      </c>
      <c r="D6" s="20" t="s">
        <v>7</v>
      </c>
      <c r="E6" s="20" t="s">
        <v>7</v>
      </c>
    </row>
    <row r="7" spans="1:5">
      <c r="A7" s="56" t="s">
        <v>215</v>
      </c>
      <c r="B7" s="28" t="s">
        <v>216</v>
      </c>
      <c r="C7" s="28">
        <v>1800</v>
      </c>
      <c r="D7" s="20" t="s">
        <v>7</v>
      </c>
      <c r="E7" s="20" t="s">
        <v>7</v>
      </c>
    </row>
    <row r="8" spans="1:5">
      <c r="A8" s="56" t="s">
        <v>217</v>
      </c>
      <c r="B8" s="28" t="s">
        <v>218</v>
      </c>
      <c r="C8" s="28">
        <v>1800</v>
      </c>
      <c r="D8" s="20" t="s">
        <v>7</v>
      </c>
      <c r="E8" s="20" t="s">
        <v>7</v>
      </c>
    </row>
    <row r="9" spans="1:5">
      <c r="A9" s="56" t="s">
        <v>219</v>
      </c>
      <c r="B9" s="28" t="s">
        <v>220</v>
      </c>
      <c r="C9" s="28">
        <v>1800</v>
      </c>
      <c r="D9" s="20" t="s">
        <v>7</v>
      </c>
      <c r="E9" s="20" t="s">
        <v>7</v>
      </c>
    </row>
    <row r="10" spans="1:5">
      <c r="A10" s="56" t="s">
        <v>221</v>
      </c>
      <c r="B10" s="28" t="s">
        <v>222</v>
      </c>
      <c r="C10" s="28">
        <v>1500</v>
      </c>
      <c r="D10" s="20" t="s">
        <v>7</v>
      </c>
      <c r="E10" s="20" t="s">
        <v>7</v>
      </c>
    </row>
    <row r="11" spans="1:5">
      <c r="A11" s="56" t="s">
        <v>223</v>
      </c>
      <c r="B11" s="28" t="s">
        <v>224</v>
      </c>
      <c r="C11" s="28">
        <v>1800</v>
      </c>
      <c r="D11" s="20" t="s">
        <v>7</v>
      </c>
      <c r="E11" s="20" t="s">
        <v>7</v>
      </c>
    </row>
    <row r="12" spans="1:5">
      <c r="A12" s="56" t="s">
        <v>225</v>
      </c>
      <c r="B12" s="28" t="s">
        <v>226</v>
      </c>
      <c r="C12" s="28">
        <v>1800</v>
      </c>
      <c r="D12" s="20" t="s">
        <v>7</v>
      </c>
      <c r="E12" s="20" t="s">
        <v>7</v>
      </c>
    </row>
    <row r="13" spans="1:5">
      <c r="A13" s="56" t="s">
        <v>227</v>
      </c>
      <c r="B13" s="28" t="s">
        <v>228</v>
      </c>
      <c r="C13" s="28">
        <v>1500</v>
      </c>
      <c r="D13" s="20" t="s">
        <v>7</v>
      </c>
      <c r="E13" s="20" t="s">
        <v>7</v>
      </c>
    </row>
    <row r="14" spans="1:5">
      <c r="A14" s="56" t="s">
        <v>229</v>
      </c>
      <c r="B14" s="28" t="s">
        <v>230</v>
      </c>
      <c r="C14" s="28">
        <v>1400</v>
      </c>
      <c r="D14" s="20" t="s">
        <v>7</v>
      </c>
      <c r="E14" s="20" t="s">
        <v>7</v>
      </c>
    </row>
    <row r="15" spans="1:5">
      <c r="A15" s="56" t="s">
        <v>231</v>
      </c>
      <c r="B15" s="28" t="s">
        <v>232</v>
      </c>
      <c r="C15" s="28">
        <v>1500</v>
      </c>
      <c r="D15" s="20" t="s">
        <v>7</v>
      </c>
      <c r="E15" s="20" t="s">
        <v>7</v>
      </c>
    </row>
    <row r="16" spans="1:5">
      <c r="A16" s="56" t="s">
        <v>233</v>
      </c>
      <c r="B16" s="28" t="s">
        <v>234</v>
      </c>
      <c r="C16" s="28">
        <v>1500</v>
      </c>
      <c r="D16" s="20" t="s">
        <v>7</v>
      </c>
      <c r="E16" s="20" t="s">
        <v>7</v>
      </c>
    </row>
    <row r="17" spans="1:5">
      <c r="A17" s="56" t="s">
        <v>235</v>
      </c>
      <c r="B17" s="28" t="s">
        <v>236</v>
      </c>
      <c r="C17" s="28">
        <v>2500</v>
      </c>
      <c r="D17" s="20" t="s">
        <v>7</v>
      </c>
      <c r="E17" s="20" t="s">
        <v>7</v>
      </c>
    </row>
    <row r="18" spans="1:5">
      <c r="A18" s="56" t="s">
        <v>237</v>
      </c>
      <c r="B18" s="28" t="s">
        <v>238</v>
      </c>
      <c r="C18" s="28">
        <v>1500</v>
      </c>
      <c r="D18" s="20" t="s">
        <v>7</v>
      </c>
      <c r="E18" s="20" t="s">
        <v>7</v>
      </c>
    </row>
    <row r="19" spans="1:5">
      <c r="A19" s="56" t="s">
        <v>239</v>
      </c>
      <c r="B19" s="28" t="s">
        <v>240</v>
      </c>
      <c r="C19" s="28">
        <v>1500</v>
      </c>
      <c r="D19" s="20" t="s">
        <v>7</v>
      </c>
      <c r="E19" s="20" t="s">
        <v>7</v>
      </c>
    </row>
    <row r="20" spans="1:5">
      <c r="A20" s="56" t="s">
        <v>241</v>
      </c>
      <c r="B20" s="28" t="s">
        <v>242</v>
      </c>
      <c r="C20" s="28">
        <v>1600</v>
      </c>
      <c r="D20" s="20" t="s">
        <v>7</v>
      </c>
      <c r="E20" s="20" t="s">
        <v>7</v>
      </c>
    </row>
    <row r="21" spans="1:5">
      <c r="A21" s="56" t="s">
        <v>243</v>
      </c>
      <c r="B21" s="28" t="s">
        <v>244</v>
      </c>
      <c r="C21" s="28">
        <v>2700</v>
      </c>
      <c r="D21" s="20" t="s">
        <v>7</v>
      </c>
      <c r="E21" s="20" t="s">
        <v>7</v>
      </c>
    </row>
    <row r="22" spans="1:5">
      <c r="A22" s="56" t="s">
        <v>245</v>
      </c>
      <c r="B22" s="28" t="s">
        <v>246</v>
      </c>
      <c r="C22" s="28">
        <v>2300</v>
      </c>
      <c r="D22" s="20" t="s">
        <v>7</v>
      </c>
      <c r="E22" s="20" t="s">
        <v>7</v>
      </c>
    </row>
    <row r="23" s="10" customFormat="1" spans="1:7">
      <c r="A23" s="57" t="s">
        <v>247</v>
      </c>
      <c r="B23" s="44" t="s">
        <v>106</v>
      </c>
      <c r="C23" s="28">
        <v>1600</v>
      </c>
      <c r="D23" s="27" t="s">
        <v>7</v>
      </c>
      <c r="E23" s="27" t="s">
        <v>7</v>
      </c>
      <c r="F23" s="24" t="s">
        <v>248</v>
      </c>
      <c r="G23" s="24"/>
    </row>
    <row r="24" spans="1:5">
      <c r="A24" s="56" t="s">
        <v>249</v>
      </c>
      <c r="B24" s="28" t="s">
        <v>250</v>
      </c>
      <c r="C24" s="28">
        <v>2700</v>
      </c>
      <c r="D24" s="20" t="s">
        <v>7</v>
      </c>
      <c r="E24" s="20" t="s">
        <v>7</v>
      </c>
    </row>
    <row r="25" spans="1:5">
      <c r="A25" s="56" t="s">
        <v>251</v>
      </c>
      <c r="B25" s="28" t="s">
        <v>252</v>
      </c>
      <c r="C25" s="28">
        <v>1500</v>
      </c>
      <c r="D25" s="20" t="s">
        <v>7</v>
      </c>
      <c r="E25" s="20" t="s">
        <v>7</v>
      </c>
    </row>
    <row r="26" spans="1:5">
      <c r="A26" s="56" t="s">
        <v>253</v>
      </c>
      <c r="B26" s="28" t="s">
        <v>254</v>
      </c>
      <c r="C26" s="28">
        <v>1500</v>
      </c>
      <c r="D26" s="20" t="s">
        <v>7</v>
      </c>
      <c r="E26" s="20" t="s">
        <v>7</v>
      </c>
    </row>
    <row r="27" spans="1:5">
      <c r="A27" s="56" t="s">
        <v>255</v>
      </c>
      <c r="B27" s="28" t="s">
        <v>256</v>
      </c>
      <c r="C27" s="28">
        <v>1600</v>
      </c>
      <c r="D27" s="20" t="s">
        <v>7</v>
      </c>
      <c r="E27" s="20" t="s">
        <v>7</v>
      </c>
    </row>
    <row r="28" spans="1:5">
      <c r="A28" s="56" t="s">
        <v>257</v>
      </c>
      <c r="B28" s="28" t="s">
        <v>258</v>
      </c>
      <c r="C28" s="28">
        <v>1480</v>
      </c>
      <c r="D28" s="20" t="s">
        <v>7</v>
      </c>
      <c r="E28" s="20" t="s">
        <v>7</v>
      </c>
    </row>
    <row r="29" spans="1:5">
      <c r="A29" s="56" t="s">
        <v>259</v>
      </c>
      <c r="B29" s="28" t="s">
        <v>260</v>
      </c>
      <c r="C29" s="28">
        <v>1500</v>
      </c>
      <c r="D29" s="20" t="s">
        <v>7</v>
      </c>
      <c r="E29" s="20" t="s">
        <v>7</v>
      </c>
    </row>
    <row r="30" spans="1:5">
      <c r="A30" s="56" t="s">
        <v>261</v>
      </c>
      <c r="B30" s="28" t="s">
        <v>262</v>
      </c>
      <c r="C30" s="28">
        <v>1700</v>
      </c>
      <c r="D30" s="20" t="s">
        <v>7</v>
      </c>
      <c r="E30" s="20" t="s">
        <v>7</v>
      </c>
    </row>
    <row r="31" spans="1:5">
      <c r="A31" s="56" t="s">
        <v>263</v>
      </c>
      <c r="B31" s="28" t="s">
        <v>264</v>
      </c>
      <c r="C31" s="28">
        <v>1500</v>
      </c>
      <c r="D31" s="20" t="s">
        <v>7</v>
      </c>
      <c r="E31" s="20" t="s">
        <v>7</v>
      </c>
    </row>
    <row r="32" spans="1:5">
      <c r="A32" s="56" t="s">
        <v>265</v>
      </c>
      <c r="B32" s="28" t="s">
        <v>266</v>
      </c>
      <c r="C32" s="28">
        <v>2700</v>
      </c>
      <c r="D32" s="20" t="s">
        <v>7</v>
      </c>
      <c r="E32" s="20" t="s">
        <v>7</v>
      </c>
    </row>
    <row r="33" spans="1:5">
      <c r="A33" s="56" t="s">
        <v>267</v>
      </c>
      <c r="B33" s="28" t="s">
        <v>268</v>
      </c>
      <c r="C33" s="28">
        <v>1500</v>
      </c>
      <c r="D33" s="20" t="s">
        <v>7</v>
      </c>
      <c r="E33" s="20" t="s">
        <v>7</v>
      </c>
    </row>
    <row r="34" spans="1:5">
      <c r="A34" s="56" t="s">
        <v>269</v>
      </c>
      <c r="B34" s="28" t="s">
        <v>270</v>
      </c>
      <c r="C34" s="28">
        <v>1700</v>
      </c>
      <c r="D34" s="20" t="s">
        <v>7</v>
      </c>
      <c r="E34" s="20" t="s">
        <v>7</v>
      </c>
    </row>
    <row r="35" spans="1:5">
      <c r="A35" s="56" t="s">
        <v>271</v>
      </c>
      <c r="B35" s="28" t="s">
        <v>272</v>
      </c>
      <c r="C35" s="28">
        <v>2700</v>
      </c>
      <c r="D35" s="20" t="s">
        <v>7</v>
      </c>
      <c r="E35" s="20" t="s">
        <v>7</v>
      </c>
    </row>
    <row r="36" spans="1:5">
      <c r="A36" s="56" t="s">
        <v>273</v>
      </c>
      <c r="B36" s="28" t="s">
        <v>274</v>
      </c>
      <c r="C36" s="28">
        <v>1500</v>
      </c>
      <c r="D36" s="20" t="s">
        <v>7</v>
      </c>
      <c r="E36" s="20" t="s">
        <v>7</v>
      </c>
    </row>
    <row r="37" spans="1:5">
      <c r="A37" s="56" t="s">
        <v>275</v>
      </c>
      <c r="B37" s="28" t="s">
        <v>276</v>
      </c>
      <c r="C37" s="28">
        <v>1800</v>
      </c>
      <c r="D37" s="20" t="s">
        <v>7</v>
      </c>
      <c r="E37" s="20" t="s">
        <v>7</v>
      </c>
    </row>
    <row r="38" spans="1:5">
      <c r="A38" s="56" t="s">
        <v>277</v>
      </c>
      <c r="B38" s="28" t="s">
        <v>278</v>
      </c>
      <c r="C38" s="28">
        <v>2700</v>
      </c>
      <c r="D38" s="20" t="s">
        <v>7</v>
      </c>
      <c r="E38" s="20" t="s">
        <v>7</v>
      </c>
    </row>
    <row r="39" spans="1:5">
      <c r="A39" s="56" t="s">
        <v>279</v>
      </c>
      <c r="B39" s="28" t="s">
        <v>280</v>
      </c>
      <c r="C39" s="28">
        <v>2900</v>
      </c>
      <c r="D39" s="20" t="s">
        <v>7</v>
      </c>
      <c r="E39" s="20" t="s">
        <v>7</v>
      </c>
    </row>
    <row r="40" spans="1:5">
      <c r="A40" s="56" t="s">
        <v>281</v>
      </c>
      <c r="B40" s="28" t="s">
        <v>282</v>
      </c>
      <c r="C40" s="28">
        <v>2700</v>
      </c>
      <c r="D40" s="20" t="s">
        <v>7</v>
      </c>
      <c r="E40" s="20" t="s">
        <v>7</v>
      </c>
    </row>
    <row r="41" spans="1:5">
      <c r="A41" s="56" t="s">
        <v>283</v>
      </c>
      <c r="B41" s="28" t="s">
        <v>284</v>
      </c>
      <c r="C41" s="28">
        <v>2800</v>
      </c>
      <c r="D41" s="20" t="s">
        <v>7</v>
      </c>
      <c r="E41" s="20" t="s">
        <v>7</v>
      </c>
    </row>
    <row r="42" spans="1:5">
      <c r="A42" s="56" t="s">
        <v>285</v>
      </c>
      <c r="B42" s="28" t="s">
        <v>286</v>
      </c>
      <c r="C42" s="28">
        <v>2700</v>
      </c>
      <c r="D42" s="20" t="s">
        <v>7</v>
      </c>
      <c r="E42" s="20" t="s">
        <v>7</v>
      </c>
    </row>
    <row r="43" spans="1:5">
      <c r="A43" s="56" t="s">
        <v>287</v>
      </c>
      <c r="B43" s="28" t="s">
        <v>288</v>
      </c>
      <c r="C43" s="28">
        <v>2700</v>
      </c>
      <c r="D43" s="20" t="s">
        <v>7</v>
      </c>
      <c r="E43" s="20" t="s">
        <v>7</v>
      </c>
    </row>
    <row r="44" spans="1:5">
      <c r="A44" s="56" t="s">
        <v>289</v>
      </c>
      <c r="B44" s="28" t="s">
        <v>290</v>
      </c>
      <c r="C44" s="28">
        <v>1700</v>
      </c>
      <c r="D44" s="20" t="s">
        <v>7</v>
      </c>
      <c r="E44" s="20" t="s">
        <v>7</v>
      </c>
    </row>
    <row r="45" spans="1:5">
      <c r="A45" s="56" t="s">
        <v>291</v>
      </c>
      <c r="B45" s="28" t="s">
        <v>292</v>
      </c>
      <c r="C45" s="28">
        <v>1500</v>
      </c>
      <c r="D45" s="20" t="s">
        <v>7</v>
      </c>
      <c r="E45" s="20" t="s">
        <v>7</v>
      </c>
    </row>
    <row r="46" spans="1:5">
      <c r="A46" s="56" t="s">
        <v>293</v>
      </c>
      <c r="B46" s="28" t="s">
        <v>294</v>
      </c>
      <c r="C46" s="28">
        <v>1800</v>
      </c>
      <c r="D46" s="20" t="s">
        <v>7</v>
      </c>
      <c r="E46" s="20" t="s">
        <v>7</v>
      </c>
    </row>
    <row r="47" spans="1:5">
      <c r="A47" s="56" t="s">
        <v>295</v>
      </c>
      <c r="B47" s="28" t="s">
        <v>296</v>
      </c>
      <c r="C47" s="28">
        <v>2580</v>
      </c>
      <c r="D47" s="20" t="s">
        <v>7</v>
      </c>
      <c r="E47" s="20" t="s">
        <v>7</v>
      </c>
    </row>
    <row r="48" spans="1:5">
      <c r="A48" s="56" t="s">
        <v>297</v>
      </c>
      <c r="B48" s="28" t="s">
        <v>298</v>
      </c>
      <c r="C48" s="28">
        <v>1800</v>
      </c>
      <c r="D48" s="20" t="s">
        <v>7</v>
      </c>
      <c r="E48" s="20" t="s">
        <v>7</v>
      </c>
    </row>
    <row r="49" spans="1:5">
      <c r="A49" s="56" t="s">
        <v>299</v>
      </c>
      <c r="B49" s="28" t="s">
        <v>300</v>
      </c>
      <c r="C49" s="28">
        <v>2700</v>
      </c>
      <c r="D49" s="20" t="s">
        <v>7</v>
      </c>
      <c r="E49" s="20" t="s">
        <v>7</v>
      </c>
    </row>
    <row r="50" spans="1:5">
      <c r="A50" s="56" t="s">
        <v>301</v>
      </c>
      <c r="B50" s="28" t="s">
        <v>302</v>
      </c>
      <c r="C50" s="28">
        <v>2730</v>
      </c>
      <c r="D50" s="20" t="s">
        <v>7</v>
      </c>
      <c r="E50" s="20" t="s">
        <v>7</v>
      </c>
    </row>
    <row r="51" spans="1:5">
      <c r="A51" s="56" t="s">
        <v>303</v>
      </c>
      <c r="B51" s="28" t="s">
        <v>304</v>
      </c>
      <c r="C51" s="28">
        <v>1500</v>
      </c>
      <c r="D51" s="20" t="s">
        <v>7</v>
      </c>
      <c r="E51" s="20" t="s">
        <v>7</v>
      </c>
    </row>
    <row r="52" spans="1:5">
      <c r="A52" s="56" t="s">
        <v>305</v>
      </c>
      <c r="B52" s="28" t="s">
        <v>306</v>
      </c>
      <c r="C52" s="28">
        <v>736.67</v>
      </c>
      <c r="D52" s="20" t="s">
        <v>7</v>
      </c>
      <c r="E52" s="20" t="s">
        <v>7</v>
      </c>
    </row>
    <row r="53" spans="1:5">
      <c r="A53" s="56" t="s">
        <v>307</v>
      </c>
      <c r="B53" s="28" t="s">
        <v>308</v>
      </c>
      <c r="C53" s="28">
        <v>2000</v>
      </c>
      <c r="D53" s="20" t="s">
        <v>7</v>
      </c>
      <c r="E53" s="20" t="s">
        <v>7</v>
      </c>
    </row>
    <row r="54" spans="1:5">
      <c r="A54" s="56" t="s">
        <v>309</v>
      </c>
      <c r="B54" s="28" t="s">
        <v>310</v>
      </c>
      <c r="C54" s="28">
        <v>1500</v>
      </c>
      <c r="D54" s="20" t="s">
        <v>7</v>
      </c>
      <c r="E54" s="20" t="s">
        <v>7</v>
      </c>
    </row>
    <row r="55" s="10" customFormat="1" spans="1:7">
      <c r="A55" s="57" t="s">
        <v>311</v>
      </c>
      <c r="B55" s="44" t="s">
        <v>106</v>
      </c>
      <c r="C55" s="28">
        <v>2000</v>
      </c>
      <c r="D55" s="27" t="s">
        <v>7</v>
      </c>
      <c r="E55" s="27" t="s">
        <v>7</v>
      </c>
      <c r="F55" s="24" t="s">
        <v>312</v>
      </c>
      <c r="G55" s="24"/>
    </row>
    <row r="56" spans="1:5">
      <c r="A56" s="56" t="s">
        <v>313</v>
      </c>
      <c r="B56" s="28" t="s">
        <v>314</v>
      </c>
      <c r="C56" s="28">
        <v>1400</v>
      </c>
      <c r="D56" s="20" t="s">
        <v>7</v>
      </c>
      <c r="E56" s="20" t="s">
        <v>7</v>
      </c>
    </row>
    <row r="57" spans="1:5">
      <c r="A57" s="56" t="s">
        <v>315</v>
      </c>
      <c r="B57" s="28" t="s">
        <v>316</v>
      </c>
      <c r="C57" s="28">
        <v>2000</v>
      </c>
      <c r="D57" s="20" t="s">
        <v>7</v>
      </c>
      <c r="E57" s="20" t="s">
        <v>7</v>
      </c>
    </row>
    <row r="58" spans="1:5">
      <c r="A58" s="56" t="s">
        <v>317</v>
      </c>
      <c r="B58" s="28" t="s">
        <v>318</v>
      </c>
      <c r="C58" s="28">
        <v>1500</v>
      </c>
      <c r="D58" s="20" t="s">
        <v>7</v>
      </c>
      <c r="E58" s="20" t="s">
        <v>7</v>
      </c>
    </row>
    <row r="59" spans="1:5">
      <c r="A59" s="56" t="s">
        <v>319</v>
      </c>
      <c r="B59" s="28" t="s">
        <v>320</v>
      </c>
      <c r="C59" s="28">
        <v>1800</v>
      </c>
      <c r="D59" s="20" t="s">
        <v>7</v>
      </c>
      <c r="E59" s="20" t="s">
        <v>7</v>
      </c>
    </row>
    <row r="60" spans="1:5">
      <c r="A60" s="56" t="s">
        <v>321</v>
      </c>
      <c r="B60" s="28" t="s">
        <v>322</v>
      </c>
      <c r="C60" s="28">
        <v>2700</v>
      </c>
      <c r="D60" s="20" t="s">
        <v>7</v>
      </c>
      <c r="E60" s="20" t="s">
        <v>7</v>
      </c>
    </row>
    <row r="61" spans="1:5">
      <c r="A61" s="56" t="s">
        <v>323</v>
      </c>
      <c r="B61" s="28" t="s">
        <v>324</v>
      </c>
      <c r="C61" s="28">
        <v>2000</v>
      </c>
      <c r="D61" s="20" t="s">
        <v>7</v>
      </c>
      <c r="E61" s="20" t="s">
        <v>7</v>
      </c>
    </row>
    <row r="62" spans="1:5">
      <c r="A62" s="56" t="s">
        <v>325</v>
      </c>
      <c r="B62" s="28" t="s">
        <v>326</v>
      </c>
      <c r="C62" s="28">
        <v>2450.86</v>
      </c>
      <c r="D62" s="20" t="s">
        <v>7</v>
      </c>
      <c r="E62" s="20" t="s">
        <v>7</v>
      </c>
    </row>
    <row r="63" s="12" customFormat="1" spans="1:5">
      <c r="A63" s="56" t="s">
        <v>327</v>
      </c>
      <c r="B63" s="28" t="s">
        <v>328</v>
      </c>
      <c r="C63" s="28">
        <v>2453.33</v>
      </c>
      <c r="D63" s="20" t="s">
        <v>7</v>
      </c>
      <c r="E63" s="20" t="s">
        <v>7</v>
      </c>
    </row>
    <row r="64" spans="1:5">
      <c r="A64" s="20" t="str">
        <f>VLOOKUP(B64,[2]石河子南区!$B:$W,22,0)</f>
        <v>61250119721114732X</v>
      </c>
      <c r="B64" s="28" t="s">
        <v>329</v>
      </c>
      <c r="C64" s="28">
        <v>2700</v>
      </c>
      <c r="D64" s="20" t="s">
        <v>330</v>
      </c>
      <c r="E64" s="20" t="s">
        <v>330</v>
      </c>
    </row>
    <row r="65" spans="1:5">
      <c r="A65" s="56" t="str">
        <f>VLOOKUP(B65,[2]石河子南区!$B:$W,22,0)</f>
        <v>6214831970211808</v>
      </c>
      <c r="B65" s="28" t="s">
        <v>331</v>
      </c>
      <c r="C65" s="28">
        <v>533.33</v>
      </c>
      <c r="D65" s="20" t="s">
        <v>7</v>
      </c>
      <c r="E65" s="20" t="s">
        <v>7</v>
      </c>
    </row>
    <row r="66" spans="1:5">
      <c r="A66" s="56" t="str">
        <f>VLOOKUP(B66,[2]石河子南区!$B:$W,22,0)</f>
        <v>6214831970209646</v>
      </c>
      <c r="B66" s="28" t="s">
        <v>332</v>
      </c>
      <c r="C66" s="28">
        <v>2700</v>
      </c>
      <c r="D66" s="20" t="s">
        <v>7</v>
      </c>
      <c r="E66" s="20" t="s">
        <v>7</v>
      </c>
    </row>
    <row r="67" spans="1:5">
      <c r="A67" s="56" t="s">
        <v>333</v>
      </c>
      <c r="B67" s="28" t="s">
        <v>334</v>
      </c>
      <c r="C67" s="28">
        <v>346.67</v>
      </c>
      <c r="D67" s="20" t="s">
        <v>7</v>
      </c>
      <c r="E67" s="20" t="s">
        <v>7</v>
      </c>
    </row>
    <row r="68" spans="1:5">
      <c r="A68" s="56" t="str">
        <f>VLOOKUP(B68,[2]石河子南区!$B:$W,22,0)</f>
        <v>6214831970173768</v>
      </c>
      <c r="B68" s="28" t="s">
        <v>335</v>
      </c>
      <c r="C68" s="28">
        <v>2006.67</v>
      </c>
      <c r="D68" s="20" t="s">
        <v>7</v>
      </c>
      <c r="E68" s="20" t="s">
        <v>7</v>
      </c>
    </row>
    <row r="69" spans="1:5">
      <c r="A69" s="56" t="str">
        <f>VLOOKUP(B69,[2]石河子南区!$B:$W,22,0)</f>
        <v>6214831970210693</v>
      </c>
      <c r="B69" s="28" t="s">
        <v>336</v>
      </c>
      <c r="C69" s="28">
        <v>1063.33</v>
      </c>
      <c r="D69" s="20" t="s">
        <v>330</v>
      </c>
      <c r="E69" s="20" t="s">
        <v>330</v>
      </c>
    </row>
    <row r="70" spans="1:5">
      <c r="A70" s="56" t="str">
        <f>VLOOKUP(B70,[2]石河子南区!$B:$W,22,0)</f>
        <v>6214831970205636</v>
      </c>
      <c r="B70" s="28" t="s">
        <v>337</v>
      </c>
      <c r="C70" s="28">
        <v>1800</v>
      </c>
      <c r="D70" s="20" t="s">
        <v>330</v>
      </c>
      <c r="E70" s="20" t="s">
        <v>330</v>
      </c>
    </row>
    <row r="71" s="11" customFormat="1" spans="1:7">
      <c r="A71" s="56" t="str">
        <f>VLOOKUP(B71,[2]石河子南区!$B:$W,22,0)</f>
        <v>6214831970083868</v>
      </c>
      <c r="B71" s="28" t="s">
        <v>338</v>
      </c>
      <c r="C71" s="28">
        <v>2400</v>
      </c>
      <c r="D71" s="12" t="s">
        <v>7</v>
      </c>
      <c r="E71" s="12" t="s">
        <v>7</v>
      </c>
      <c r="F71" s="12"/>
      <c r="G71" s="12"/>
    </row>
    <row r="72" s="11" customFormat="1" spans="1:7">
      <c r="A72" s="56" t="str">
        <f>VLOOKUP(B72,[2]石河子南区!$B:$W,22,0)</f>
        <v>6214831970109556</v>
      </c>
      <c r="B72" s="28" t="s">
        <v>339</v>
      </c>
      <c r="C72" s="28">
        <v>2400</v>
      </c>
      <c r="D72" s="12" t="s">
        <v>7</v>
      </c>
      <c r="E72" s="12" t="s">
        <v>7</v>
      </c>
      <c r="F72" s="12"/>
      <c r="G72" s="12"/>
    </row>
    <row r="73" s="11" customFormat="1" ht="15" spans="1:7">
      <c r="A73" s="12"/>
      <c r="B73" s="12"/>
      <c r="C73" s="39">
        <f>SUM(C2:C72)</f>
        <v>142780.86</v>
      </c>
      <c r="D73" s="12"/>
      <c r="E73" s="12"/>
      <c r="F73" s="12"/>
      <c r="G73" s="12"/>
    </row>
    <row r="77" spans="2:4">
      <c r="B77" s="45"/>
      <c r="C77" s="46"/>
      <c r="D77" s="45"/>
    </row>
    <row r="78" spans="2:4">
      <c r="B78" s="45"/>
      <c r="C78" s="46"/>
      <c r="D78" s="45"/>
    </row>
    <row r="79" spans="2:4">
      <c r="B79" s="45"/>
      <c r="C79" s="46"/>
      <c r="D79" s="45"/>
    </row>
    <row r="80" spans="2:4">
      <c r="B80" s="45"/>
      <c r="C80" s="46"/>
      <c r="D80" s="45"/>
    </row>
    <row r="81" spans="2:4">
      <c r="B81" s="45"/>
      <c r="C81" s="47"/>
      <c r="D81" s="45"/>
    </row>
    <row r="82" spans="2:4">
      <c r="B82" s="45"/>
      <c r="C82" s="46"/>
      <c r="D82" s="45"/>
    </row>
    <row r="83" spans="2:4">
      <c r="B83" s="45"/>
      <c r="C83" s="46"/>
      <c r="D83" s="45"/>
    </row>
    <row r="84" spans="3:3">
      <c r="C84" s="46"/>
    </row>
    <row r="85" spans="3:3">
      <c r="C85" s="46"/>
    </row>
    <row r="86" spans="3:3">
      <c r="C86" s="46"/>
    </row>
    <row r="87" spans="3:3">
      <c r="C87" s="46"/>
    </row>
    <row r="88" spans="3:3">
      <c r="C88" s="46"/>
    </row>
    <row r="89" spans="3:3">
      <c r="C89" s="46"/>
    </row>
    <row r="90" spans="3:3">
      <c r="C90" s="46"/>
    </row>
    <row r="91" spans="3:3">
      <c r="C91" s="46"/>
    </row>
    <row r="92" spans="3:3">
      <c r="C92" s="46"/>
    </row>
    <row r="93" spans="3:3">
      <c r="C93" s="46"/>
    </row>
    <row r="94" spans="3:3">
      <c r="C94" s="46"/>
    </row>
    <row r="95" spans="3:3">
      <c r="C95" s="46"/>
    </row>
    <row r="96" spans="3:3">
      <c r="C96" s="46"/>
    </row>
    <row r="97" spans="3:3">
      <c r="C97" s="46"/>
    </row>
    <row r="98" spans="3:3">
      <c r="C98" s="46"/>
    </row>
    <row r="99" spans="3:3">
      <c r="C99" s="46"/>
    </row>
    <row r="100" spans="3:3">
      <c r="C100" s="46"/>
    </row>
    <row r="101" spans="3:3">
      <c r="C101" s="46"/>
    </row>
    <row r="102" spans="3:3">
      <c r="C102" s="46"/>
    </row>
    <row r="103" spans="3:3">
      <c r="C103" s="46"/>
    </row>
    <row r="104" spans="3:3">
      <c r="C104" s="46"/>
    </row>
    <row r="105" spans="3:3">
      <c r="C105" s="46"/>
    </row>
    <row r="106" spans="3:3">
      <c r="C106" s="46"/>
    </row>
    <row r="107" spans="3:3">
      <c r="C107" s="46"/>
    </row>
    <row r="108" spans="3:3">
      <c r="C108" s="48"/>
    </row>
    <row r="109" spans="3:3">
      <c r="C109" s="48"/>
    </row>
    <row r="110" spans="3:3">
      <c r="C110" s="48"/>
    </row>
    <row r="111" spans="3:3">
      <c r="C111" s="49"/>
    </row>
    <row r="112" spans="3:3">
      <c r="C112" s="49"/>
    </row>
    <row r="113" spans="3:3">
      <c r="C113" s="49"/>
    </row>
    <row r="114" spans="3:3">
      <c r="C114" s="49"/>
    </row>
    <row r="115" spans="3:3">
      <c r="C115" s="49"/>
    </row>
    <row r="116" spans="3:3">
      <c r="C116" s="49"/>
    </row>
    <row r="117" spans="3:3">
      <c r="C117" s="49"/>
    </row>
    <row r="118" spans="3:3">
      <c r="C118" s="49"/>
    </row>
    <row r="119" spans="3:3">
      <c r="C119" s="49"/>
    </row>
    <row r="120" spans="3:3">
      <c r="C120" s="49"/>
    </row>
    <row r="121" spans="3:3">
      <c r="C121" s="49"/>
    </row>
    <row r="122" spans="3:3">
      <c r="C122" s="49"/>
    </row>
    <row r="123" spans="3:3">
      <c r="C123" s="50"/>
    </row>
    <row r="124" spans="3:3">
      <c r="C124" s="50"/>
    </row>
    <row r="125" spans="3:3">
      <c r="C125" s="50"/>
    </row>
    <row r="126" spans="3:3">
      <c r="C126" s="50"/>
    </row>
    <row r="127" ht="17.25" spans="3:3">
      <c r="C127" s="51"/>
    </row>
    <row r="128" ht="17.25" spans="3:3">
      <c r="C128" s="51"/>
    </row>
    <row r="129" ht="17.25" spans="3:3">
      <c r="C129" s="51"/>
    </row>
    <row r="130" ht="17.25" spans="3:3">
      <c r="C130" s="51"/>
    </row>
    <row r="131" ht="17.25" spans="3:3">
      <c r="C131" s="51"/>
    </row>
    <row r="132" ht="17.25" spans="3:3">
      <c r="C132" s="51"/>
    </row>
    <row r="133" ht="17.25" spans="3:3">
      <c r="C133" s="51"/>
    </row>
    <row r="134" ht="17.25" spans="3:3">
      <c r="C134" s="51"/>
    </row>
    <row r="135" ht="17.25" spans="3:3">
      <c r="C135" s="51"/>
    </row>
    <row r="136" ht="17.25" spans="3:3">
      <c r="C136" s="51"/>
    </row>
    <row r="137" ht="17.25" spans="3:3">
      <c r="C137" s="51"/>
    </row>
    <row r="138" spans="3:3">
      <c r="C138" s="46"/>
    </row>
    <row r="139" ht="17.25" spans="3:3">
      <c r="C139" s="51"/>
    </row>
    <row r="140" ht="17.25" spans="3:3">
      <c r="C140" s="51"/>
    </row>
    <row r="141" ht="17.25" spans="3:3">
      <c r="C141" s="51"/>
    </row>
    <row r="142" ht="17.25" spans="3:3">
      <c r="C142" s="51"/>
    </row>
    <row r="143" ht="17.25" spans="3:3">
      <c r="C143" s="51"/>
    </row>
    <row r="144" ht="17.25" spans="3:3">
      <c r="C144" s="51"/>
    </row>
    <row r="145" ht="17.25" spans="3:3">
      <c r="C145" s="51"/>
    </row>
    <row r="146" spans="3:3">
      <c r="C146" s="46"/>
    </row>
    <row r="147" spans="3:3">
      <c r="C147" s="49"/>
    </row>
  </sheetData>
  <autoFilter xmlns:etc="http://www.wps.cn/officeDocument/2017/etCustomData" ref="A1:E73" etc:filterBottomFollowUsedRange="0">
    <extLst/>
  </autoFilter>
  <conditionalFormatting sqref="C136">
    <cfRule type="duplicateValues" dxfId="0" priority="12"/>
  </conditionalFormatting>
  <conditionalFormatting sqref="C137">
    <cfRule type="duplicateValues" dxfId="0" priority="11"/>
  </conditionalFormatting>
  <conditionalFormatting sqref="C146">
    <cfRule type="duplicateValues" dxfId="0" priority="10"/>
  </conditionalFormatting>
  <conditionalFormatting sqref="C147">
    <cfRule type="duplicateValues" dxfId="0" priority="9"/>
  </conditionalFormatting>
  <conditionalFormatting sqref="C108:C110">
    <cfRule type="duplicateValues" dxfId="0" priority="14"/>
  </conditionalFormatting>
  <conditionalFormatting sqref="C127:C132">
    <cfRule type="duplicateValues" dxfId="0" priority="15"/>
  </conditionalFormatting>
  <conditionalFormatting sqref="C133:C135">
    <cfRule type="duplicateValues" dxfId="0" priority="13"/>
  </conditionalFormatting>
  <conditionalFormatting sqref="C139:C145">
    <cfRule type="duplicateValues" dxfId="0" priority="16"/>
  </conditionalFormatting>
  <pageMargins left="0.75" right="0.75" top="1" bottom="1" header="0.5" footer="0.5"/>
  <headerFooter/>
  <ignoredErrors>
    <ignoredError sqref="A2:A63 A67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2"/>
  <sheetViews>
    <sheetView topLeftCell="A37" workbookViewId="0">
      <selection activeCell="E55" sqref="E55"/>
    </sheetView>
  </sheetViews>
  <sheetFormatPr defaultColWidth="9" defaultRowHeight="16.5" outlineLevelCol="4"/>
  <cols>
    <col min="1" max="1" width="22.375" style="20" customWidth="1"/>
    <col min="2" max="2" width="15.625" style="28" customWidth="1"/>
    <col min="3" max="3" width="16.625" style="1" customWidth="1"/>
    <col min="4" max="5" width="29.625" style="1" customWidth="1"/>
  </cols>
  <sheetData>
    <row r="1" ht="31.5" customHeight="1" spans="1:5">
      <c r="A1" s="16" t="s">
        <v>0</v>
      </c>
      <c r="B1" s="17" t="s">
        <v>1</v>
      </c>
      <c r="C1" s="5" t="s">
        <v>2</v>
      </c>
      <c r="D1" s="34" t="s">
        <v>3</v>
      </c>
      <c r="E1" s="34" t="s">
        <v>4</v>
      </c>
    </row>
    <row r="2" spans="1:5">
      <c r="A2" s="56" t="s">
        <v>340</v>
      </c>
      <c r="B2" s="28" t="s">
        <v>341</v>
      </c>
      <c r="C2" s="2">
        <v>1762.6</v>
      </c>
      <c r="D2" s="1" t="s">
        <v>7</v>
      </c>
      <c r="E2" s="1" t="s">
        <v>7</v>
      </c>
    </row>
    <row r="3" spans="1:5">
      <c r="A3" s="56" t="s">
        <v>342</v>
      </c>
      <c r="B3" s="28" t="s">
        <v>343</v>
      </c>
      <c r="C3" s="2">
        <v>1462.6</v>
      </c>
      <c r="D3" s="1" t="s">
        <v>7</v>
      </c>
      <c r="E3" s="1" t="s">
        <v>7</v>
      </c>
    </row>
    <row r="4" s="12" customFormat="1" spans="1:5">
      <c r="A4" s="56" t="s">
        <v>344</v>
      </c>
      <c r="B4" s="28" t="s">
        <v>345</v>
      </c>
      <c r="C4" s="2">
        <v>2500</v>
      </c>
      <c r="D4" s="20" t="s">
        <v>7</v>
      </c>
      <c r="E4" s="20" t="s">
        <v>7</v>
      </c>
    </row>
    <row r="5" spans="1:5">
      <c r="A5" s="56" t="s">
        <v>346</v>
      </c>
      <c r="B5" s="28" t="s">
        <v>347</v>
      </c>
      <c r="C5" s="2">
        <v>2300</v>
      </c>
      <c r="D5" s="1" t="s">
        <v>7</v>
      </c>
      <c r="E5" s="1" t="s">
        <v>7</v>
      </c>
    </row>
    <row r="6" spans="1:5">
      <c r="A6" s="56" t="s">
        <v>348</v>
      </c>
      <c r="B6" s="28" t="s">
        <v>349</v>
      </c>
      <c r="C6" s="2">
        <v>2400</v>
      </c>
      <c r="D6" s="1" t="s">
        <v>7</v>
      </c>
      <c r="E6" s="1" t="s">
        <v>7</v>
      </c>
    </row>
    <row r="7" spans="1:5">
      <c r="A7" s="56" t="s">
        <v>350</v>
      </c>
      <c r="B7" s="28" t="s">
        <v>351</v>
      </c>
      <c r="C7" s="2">
        <v>2850</v>
      </c>
      <c r="D7" s="1" t="s">
        <v>7</v>
      </c>
      <c r="E7" s="1" t="s">
        <v>7</v>
      </c>
    </row>
    <row r="8" spans="1:5">
      <c r="A8" s="56" t="s">
        <v>352</v>
      </c>
      <c r="B8" s="28" t="s">
        <v>353</v>
      </c>
      <c r="C8" s="2">
        <v>640</v>
      </c>
      <c r="D8" s="1" t="s">
        <v>7</v>
      </c>
      <c r="E8" s="1" t="s">
        <v>7</v>
      </c>
    </row>
    <row r="9" spans="1:5">
      <c r="A9" s="56" t="s">
        <v>354</v>
      </c>
      <c r="B9" s="28" t="s">
        <v>355</v>
      </c>
      <c r="C9" s="2">
        <v>1700</v>
      </c>
      <c r="D9" s="1" t="s">
        <v>7</v>
      </c>
      <c r="E9" s="1" t="s">
        <v>7</v>
      </c>
    </row>
    <row r="10" spans="1:5">
      <c r="A10" s="56" t="s">
        <v>356</v>
      </c>
      <c r="B10" s="28" t="s">
        <v>357</v>
      </c>
      <c r="C10" s="2">
        <v>1700</v>
      </c>
      <c r="D10" s="1" t="s">
        <v>7</v>
      </c>
      <c r="E10" s="1" t="s">
        <v>7</v>
      </c>
    </row>
    <row r="11" spans="1:5">
      <c r="A11" s="56" t="s">
        <v>358</v>
      </c>
      <c r="B11" s="28" t="s">
        <v>359</v>
      </c>
      <c r="C11" s="2">
        <v>1700</v>
      </c>
      <c r="D11" s="1" t="s">
        <v>7</v>
      </c>
      <c r="E11" s="1" t="s">
        <v>7</v>
      </c>
    </row>
    <row r="12" spans="1:5">
      <c r="A12" s="56" t="s">
        <v>360</v>
      </c>
      <c r="B12" s="28" t="s">
        <v>361</v>
      </c>
      <c r="C12" s="2">
        <v>1700</v>
      </c>
      <c r="D12" s="1" t="s">
        <v>7</v>
      </c>
      <c r="E12" s="1" t="s">
        <v>7</v>
      </c>
    </row>
    <row r="13" spans="1:5">
      <c r="A13" s="56" t="s">
        <v>362</v>
      </c>
      <c r="B13" s="28" t="s">
        <v>363</v>
      </c>
      <c r="C13" s="2">
        <v>1600</v>
      </c>
      <c r="D13" s="1" t="s">
        <v>7</v>
      </c>
      <c r="E13" s="1" t="s">
        <v>7</v>
      </c>
    </row>
    <row r="14" spans="1:5">
      <c r="A14" s="56" t="s">
        <v>364</v>
      </c>
      <c r="B14" s="28" t="s">
        <v>365</v>
      </c>
      <c r="C14" s="2">
        <v>1900</v>
      </c>
      <c r="D14" s="1" t="s">
        <v>7</v>
      </c>
      <c r="E14" s="1" t="s">
        <v>7</v>
      </c>
    </row>
    <row r="15" spans="1:5">
      <c r="A15" s="56" t="s">
        <v>366</v>
      </c>
      <c r="B15" s="28" t="s">
        <v>367</v>
      </c>
      <c r="C15" s="2">
        <v>1500</v>
      </c>
      <c r="D15" s="1" t="s">
        <v>7</v>
      </c>
      <c r="E15" s="1" t="s">
        <v>7</v>
      </c>
    </row>
    <row r="16" spans="1:5">
      <c r="A16" s="56" t="s">
        <v>368</v>
      </c>
      <c r="B16" s="28" t="s">
        <v>369</v>
      </c>
      <c r="C16" s="2">
        <v>1700</v>
      </c>
      <c r="D16" s="1" t="s">
        <v>7</v>
      </c>
      <c r="E16" s="1" t="s">
        <v>7</v>
      </c>
    </row>
    <row r="17" spans="1:5">
      <c r="A17" s="56" t="s">
        <v>370</v>
      </c>
      <c r="B17" s="28" t="s">
        <v>371</v>
      </c>
      <c r="C17" s="2">
        <v>1500</v>
      </c>
      <c r="D17" s="1" t="s">
        <v>7</v>
      </c>
      <c r="E17" s="1" t="s">
        <v>7</v>
      </c>
    </row>
    <row r="18" spans="1:5">
      <c r="A18" s="56" t="s">
        <v>372</v>
      </c>
      <c r="B18" s="28" t="s">
        <v>373</v>
      </c>
      <c r="C18" s="2">
        <v>1500</v>
      </c>
      <c r="D18" s="1" t="s">
        <v>7</v>
      </c>
      <c r="E18" s="1" t="s">
        <v>7</v>
      </c>
    </row>
    <row r="19" spans="1:5">
      <c r="A19" s="56" t="s">
        <v>374</v>
      </c>
      <c r="B19" s="28" t="s">
        <v>375</v>
      </c>
      <c r="C19" s="2">
        <v>1500</v>
      </c>
      <c r="D19" s="1" t="s">
        <v>7</v>
      </c>
      <c r="E19" s="1" t="s">
        <v>7</v>
      </c>
    </row>
    <row r="20" spans="1:5">
      <c r="A20" s="56" t="s">
        <v>376</v>
      </c>
      <c r="B20" s="28" t="s">
        <v>377</v>
      </c>
      <c r="C20" s="2">
        <v>1500</v>
      </c>
      <c r="D20" s="1" t="s">
        <v>7</v>
      </c>
      <c r="E20" s="1" t="s">
        <v>7</v>
      </c>
    </row>
    <row r="21" spans="1:5">
      <c r="A21" s="56" t="s">
        <v>378</v>
      </c>
      <c r="B21" s="28" t="s">
        <v>379</v>
      </c>
      <c r="C21" s="2">
        <v>1400</v>
      </c>
      <c r="D21" s="1" t="s">
        <v>7</v>
      </c>
      <c r="E21" s="1" t="s">
        <v>7</v>
      </c>
    </row>
    <row r="22" spans="1:5">
      <c r="A22" s="56" t="s">
        <v>380</v>
      </c>
      <c r="B22" s="28" t="s">
        <v>381</v>
      </c>
      <c r="C22" s="2">
        <v>1450</v>
      </c>
      <c r="D22" s="1" t="s">
        <v>7</v>
      </c>
      <c r="E22" s="1" t="s">
        <v>7</v>
      </c>
    </row>
    <row r="23" spans="1:5">
      <c r="A23" s="56" t="s">
        <v>382</v>
      </c>
      <c r="B23" s="28" t="s">
        <v>383</v>
      </c>
      <c r="C23" s="2">
        <v>2500</v>
      </c>
      <c r="D23" s="1" t="s">
        <v>7</v>
      </c>
      <c r="E23" s="1" t="s">
        <v>7</v>
      </c>
    </row>
    <row r="24" spans="1:5">
      <c r="A24" s="56" t="s">
        <v>384</v>
      </c>
      <c r="B24" s="28" t="s">
        <v>385</v>
      </c>
      <c r="C24" s="2">
        <v>2400</v>
      </c>
      <c r="D24" s="1" t="s">
        <v>7</v>
      </c>
      <c r="E24" s="1" t="s">
        <v>7</v>
      </c>
    </row>
    <row r="25" spans="1:5">
      <c r="A25" s="56" t="s">
        <v>386</v>
      </c>
      <c r="B25" s="28" t="s">
        <v>387</v>
      </c>
      <c r="C25" s="2">
        <v>1150</v>
      </c>
      <c r="D25" s="1" t="s">
        <v>7</v>
      </c>
      <c r="E25" s="1" t="s">
        <v>7</v>
      </c>
    </row>
    <row r="26" spans="1:5">
      <c r="A26" s="56" t="s">
        <v>388</v>
      </c>
      <c r="B26" s="28" t="s">
        <v>389</v>
      </c>
      <c r="C26" s="2">
        <v>2500</v>
      </c>
      <c r="D26" s="1" t="s">
        <v>7</v>
      </c>
      <c r="E26" s="1" t="s">
        <v>7</v>
      </c>
    </row>
    <row r="27" spans="1:5">
      <c r="A27" s="56" t="s">
        <v>390</v>
      </c>
      <c r="B27" s="28" t="s">
        <v>391</v>
      </c>
      <c r="C27" s="2">
        <v>1700</v>
      </c>
      <c r="D27" s="1" t="s">
        <v>7</v>
      </c>
      <c r="E27" s="1" t="s">
        <v>7</v>
      </c>
    </row>
    <row r="28" spans="1:5">
      <c r="A28" s="56" t="s">
        <v>392</v>
      </c>
      <c r="B28" s="28" t="s">
        <v>393</v>
      </c>
      <c r="C28" s="2">
        <v>2361.67</v>
      </c>
      <c r="D28" s="1" t="s">
        <v>7</v>
      </c>
      <c r="E28" s="1" t="s">
        <v>7</v>
      </c>
    </row>
    <row r="29" spans="1:5">
      <c r="A29" s="56" t="s">
        <v>394</v>
      </c>
      <c r="B29" s="28" t="s">
        <v>395</v>
      </c>
      <c r="C29" s="2">
        <v>1490</v>
      </c>
      <c r="D29" s="1" t="s">
        <v>7</v>
      </c>
      <c r="E29" s="1" t="s">
        <v>7</v>
      </c>
    </row>
    <row r="30" spans="1:5">
      <c r="A30" s="56" t="s">
        <v>396</v>
      </c>
      <c r="B30" s="28" t="s">
        <v>397</v>
      </c>
      <c r="C30" s="2">
        <v>2700</v>
      </c>
      <c r="D30" s="1" t="s">
        <v>7</v>
      </c>
      <c r="E30" s="1" t="s">
        <v>7</v>
      </c>
    </row>
    <row r="31" spans="1:5">
      <c r="A31" s="56" t="s">
        <v>398</v>
      </c>
      <c r="B31" s="28" t="s">
        <v>399</v>
      </c>
      <c r="C31" s="2">
        <v>2400</v>
      </c>
      <c r="D31" s="1" t="s">
        <v>7</v>
      </c>
      <c r="E31" s="1" t="s">
        <v>7</v>
      </c>
    </row>
    <row r="32" spans="1:5">
      <c r="A32" s="56" t="s">
        <v>400</v>
      </c>
      <c r="B32" s="28" t="s">
        <v>401</v>
      </c>
      <c r="C32" s="2">
        <v>2500</v>
      </c>
      <c r="D32" s="1" t="s">
        <v>7</v>
      </c>
      <c r="E32" s="1" t="s">
        <v>7</v>
      </c>
    </row>
    <row r="33" spans="1:5">
      <c r="A33" s="56" t="s">
        <v>402</v>
      </c>
      <c r="B33" s="28" t="s">
        <v>403</v>
      </c>
      <c r="C33" s="2">
        <v>1500</v>
      </c>
      <c r="D33" s="1" t="s">
        <v>7</v>
      </c>
      <c r="E33" s="1" t="s">
        <v>7</v>
      </c>
    </row>
    <row r="34" spans="1:5">
      <c r="A34" s="56" t="s">
        <v>404</v>
      </c>
      <c r="B34" s="28" t="s">
        <v>405</v>
      </c>
      <c r="C34" s="2">
        <v>1500</v>
      </c>
      <c r="D34" s="1" t="s">
        <v>7</v>
      </c>
      <c r="E34" s="1" t="s">
        <v>7</v>
      </c>
    </row>
    <row r="35" spans="1:5">
      <c r="A35" s="56" t="s">
        <v>406</v>
      </c>
      <c r="B35" s="28" t="s">
        <v>407</v>
      </c>
      <c r="C35" s="2">
        <v>2500</v>
      </c>
      <c r="D35" s="1" t="s">
        <v>7</v>
      </c>
      <c r="E35" s="1" t="s">
        <v>7</v>
      </c>
    </row>
    <row r="36" spans="1:5">
      <c r="A36" s="56" t="s">
        <v>408</v>
      </c>
      <c r="B36" s="28" t="s">
        <v>409</v>
      </c>
      <c r="C36" s="2">
        <v>2400</v>
      </c>
      <c r="D36" s="1" t="s">
        <v>7</v>
      </c>
      <c r="E36" s="1" t="s">
        <v>7</v>
      </c>
    </row>
    <row r="37" spans="1:5">
      <c r="A37" s="56" t="s">
        <v>410</v>
      </c>
      <c r="B37" s="28" t="s">
        <v>411</v>
      </c>
      <c r="C37" s="2">
        <v>1500</v>
      </c>
      <c r="D37" s="1" t="s">
        <v>7</v>
      </c>
      <c r="E37" s="1" t="s">
        <v>7</v>
      </c>
    </row>
    <row r="38" spans="1:5">
      <c r="A38" s="56" t="s">
        <v>412</v>
      </c>
      <c r="B38" s="28" t="s">
        <v>413</v>
      </c>
      <c r="C38" s="2">
        <v>1600</v>
      </c>
      <c r="D38" s="1" t="s">
        <v>7</v>
      </c>
      <c r="E38" s="1" t="s">
        <v>7</v>
      </c>
    </row>
    <row r="39" spans="1:5">
      <c r="A39" s="56" t="s">
        <v>414</v>
      </c>
      <c r="B39" s="28" t="s">
        <v>415</v>
      </c>
      <c r="C39" s="2">
        <v>2500</v>
      </c>
      <c r="D39" s="1" t="s">
        <v>7</v>
      </c>
      <c r="E39" s="1" t="s">
        <v>7</v>
      </c>
    </row>
    <row r="40" spans="1:5">
      <c r="A40" s="56" t="s">
        <v>416</v>
      </c>
      <c r="B40" s="28" t="s">
        <v>417</v>
      </c>
      <c r="C40" s="2">
        <v>2400</v>
      </c>
      <c r="D40" s="1" t="s">
        <v>7</v>
      </c>
      <c r="E40" s="1" t="s">
        <v>7</v>
      </c>
    </row>
    <row r="41" spans="1:5">
      <c r="A41" s="56" t="s">
        <v>418</v>
      </c>
      <c r="B41" s="28" t="s">
        <v>419</v>
      </c>
      <c r="C41" s="2">
        <v>2500</v>
      </c>
      <c r="D41" s="1" t="s">
        <v>7</v>
      </c>
      <c r="E41" s="1" t="s">
        <v>7</v>
      </c>
    </row>
    <row r="42" spans="1:5">
      <c r="A42" s="56" t="s">
        <v>420</v>
      </c>
      <c r="B42" s="28" t="s">
        <v>421</v>
      </c>
      <c r="C42" s="2">
        <v>2400</v>
      </c>
      <c r="D42" s="1" t="s">
        <v>7</v>
      </c>
      <c r="E42" s="1" t="s">
        <v>7</v>
      </c>
    </row>
    <row r="43" s="12" customFormat="1" spans="1:5">
      <c r="A43" s="56" t="s">
        <v>422</v>
      </c>
      <c r="B43" s="28" t="s">
        <v>423</v>
      </c>
      <c r="C43" s="2">
        <v>1500</v>
      </c>
      <c r="D43" s="20" t="s">
        <v>424</v>
      </c>
      <c r="E43" s="20" t="s">
        <v>424</v>
      </c>
    </row>
    <row r="44" spans="1:5">
      <c r="A44" s="56" t="s">
        <v>425</v>
      </c>
      <c r="B44" s="28" t="s">
        <v>426</v>
      </c>
      <c r="C44" s="2">
        <v>1500</v>
      </c>
      <c r="D44" s="1" t="s">
        <v>7</v>
      </c>
      <c r="E44" s="1" t="s">
        <v>7</v>
      </c>
    </row>
    <row r="45" spans="1:5">
      <c r="A45" s="56" t="s">
        <v>427</v>
      </c>
      <c r="B45" s="28" t="s">
        <v>428</v>
      </c>
      <c r="C45" s="2">
        <v>1470</v>
      </c>
      <c r="D45" s="1" t="s">
        <v>7</v>
      </c>
      <c r="E45" s="1" t="s">
        <v>7</v>
      </c>
    </row>
    <row r="46" spans="1:5">
      <c r="A46" s="56" t="s">
        <v>429</v>
      </c>
      <c r="B46" s="28" t="s">
        <v>430</v>
      </c>
      <c r="C46" s="2">
        <v>1500</v>
      </c>
      <c r="D46" s="1" t="s">
        <v>7</v>
      </c>
      <c r="E46" s="1" t="s">
        <v>7</v>
      </c>
    </row>
    <row r="47" spans="1:5">
      <c r="A47" s="56" t="s">
        <v>431</v>
      </c>
      <c r="B47" s="28" t="s">
        <v>432</v>
      </c>
      <c r="C47" s="2">
        <v>1500</v>
      </c>
      <c r="D47" s="1" t="s">
        <v>7</v>
      </c>
      <c r="E47" s="1" t="s">
        <v>7</v>
      </c>
    </row>
    <row r="48" spans="1:5">
      <c r="A48" s="56" t="s">
        <v>433</v>
      </c>
      <c r="B48" s="28" t="s">
        <v>434</v>
      </c>
      <c r="C48" s="2">
        <v>1800</v>
      </c>
      <c r="D48" s="1" t="s">
        <v>7</v>
      </c>
      <c r="E48" s="1" t="s">
        <v>7</v>
      </c>
    </row>
    <row r="49" spans="1:5">
      <c r="A49" s="56" t="s">
        <v>435</v>
      </c>
      <c r="B49" s="28" t="s">
        <v>436</v>
      </c>
      <c r="C49" s="2">
        <v>1500</v>
      </c>
      <c r="D49" s="1" t="s">
        <v>7</v>
      </c>
      <c r="E49" s="1" t="s">
        <v>7</v>
      </c>
    </row>
    <row r="50" spans="1:5">
      <c r="A50" s="56" t="s">
        <v>437</v>
      </c>
      <c r="B50" s="28" t="s">
        <v>438</v>
      </c>
      <c r="C50" s="2">
        <v>1500</v>
      </c>
      <c r="D50" s="1" t="s">
        <v>7</v>
      </c>
      <c r="E50" s="1" t="s">
        <v>7</v>
      </c>
    </row>
    <row r="51" spans="1:5">
      <c r="A51" s="56" t="s">
        <v>439</v>
      </c>
      <c r="B51" s="28" t="s">
        <v>440</v>
      </c>
      <c r="C51" s="2">
        <v>1700</v>
      </c>
      <c r="D51" s="1" t="s">
        <v>7</v>
      </c>
      <c r="E51" s="1" t="s">
        <v>7</v>
      </c>
    </row>
    <row r="52" spans="1:5">
      <c r="A52" s="56" t="s">
        <v>441</v>
      </c>
      <c r="B52" s="28" t="s">
        <v>442</v>
      </c>
      <c r="C52" s="2">
        <v>1500</v>
      </c>
      <c r="D52" s="1" t="s">
        <v>7</v>
      </c>
      <c r="E52" s="1" t="s">
        <v>7</v>
      </c>
    </row>
    <row r="53" spans="1:5">
      <c r="A53" s="56" t="s">
        <v>443</v>
      </c>
      <c r="B53" s="28" t="s">
        <v>444</v>
      </c>
      <c r="C53" s="2">
        <v>2400</v>
      </c>
      <c r="D53" s="1" t="s">
        <v>7</v>
      </c>
      <c r="E53" s="1" t="s">
        <v>7</v>
      </c>
    </row>
    <row r="54" spans="1:5">
      <c r="A54" s="56" t="s">
        <v>445</v>
      </c>
      <c r="B54" s="28" t="s">
        <v>446</v>
      </c>
      <c r="C54" s="2">
        <v>2400</v>
      </c>
      <c r="D54" s="1" t="s">
        <v>7</v>
      </c>
      <c r="E54" s="1" t="s">
        <v>7</v>
      </c>
    </row>
    <row r="55" spans="1:5">
      <c r="A55" s="56" t="s">
        <v>447</v>
      </c>
      <c r="B55" s="28" t="s">
        <v>448</v>
      </c>
      <c r="C55" s="2">
        <v>2400</v>
      </c>
      <c r="D55" s="1" t="s">
        <v>7</v>
      </c>
      <c r="E55" s="1" t="s">
        <v>7</v>
      </c>
    </row>
    <row r="56" spans="1:5">
      <c r="A56" s="56" t="s">
        <v>449</v>
      </c>
      <c r="B56" s="28" t="s">
        <v>450</v>
      </c>
      <c r="C56" s="2">
        <v>2540</v>
      </c>
      <c r="D56" s="1" t="s">
        <v>7</v>
      </c>
      <c r="E56" s="1" t="s">
        <v>7</v>
      </c>
    </row>
    <row r="57" spans="1:5">
      <c r="A57" s="56" t="s">
        <v>451</v>
      </c>
      <c r="B57" s="28" t="s">
        <v>452</v>
      </c>
      <c r="C57" s="2">
        <v>2400</v>
      </c>
      <c r="D57" s="1" t="s">
        <v>7</v>
      </c>
      <c r="E57" s="1" t="s">
        <v>7</v>
      </c>
    </row>
    <row r="58" s="11" customFormat="1" spans="1:5">
      <c r="A58" s="56" t="s">
        <v>453</v>
      </c>
      <c r="B58" s="28" t="s">
        <v>454</v>
      </c>
      <c r="C58" s="2">
        <v>1700</v>
      </c>
      <c r="D58" s="20" t="s">
        <v>455</v>
      </c>
      <c r="E58" s="20" t="s">
        <v>455</v>
      </c>
    </row>
    <row r="59" s="11" customFormat="1" spans="1:5">
      <c r="A59" s="56" t="s">
        <v>456</v>
      </c>
      <c r="B59" s="28" t="s">
        <v>457</v>
      </c>
      <c r="C59" s="2">
        <v>1500</v>
      </c>
      <c r="D59" s="20" t="s">
        <v>7</v>
      </c>
      <c r="E59" s="20" t="s">
        <v>7</v>
      </c>
    </row>
    <row r="60" s="11" customFormat="1" spans="1:5">
      <c r="A60" s="56" t="s">
        <v>458</v>
      </c>
      <c r="B60" s="28" t="s">
        <v>459</v>
      </c>
      <c r="C60" s="2">
        <v>1500</v>
      </c>
      <c r="D60" s="20" t="s">
        <v>7</v>
      </c>
      <c r="E60" s="20" t="s">
        <v>7</v>
      </c>
    </row>
    <row r="61" s="11" customFormat="1" spans="1:5">
      <c r="A61" s="56" t="s">
        <v>460</v>
      </c>
      <c r="B61" s="28" t="s">
        <v>461</v>
      </c>
      <c r="C61" s="2">
        <v>213.33</v>
      </c>
      <c r="D61" s="20" t="s">
        <v>455</v>
      </c>
      <c r="E61" s="20" t="s">
        <v>455</v>
      </c>
    </row>
    <row r="62" s="11" customFormat="1" spans="1:5">
      <c r="A62" s="56" t="s">
        <v>462</v>
      </c>
      <c r="B62" s="28" t="s">
        <v>463</v>
      </c>
      <c r="C62" s="2">
        <v>1150</v>
      </c>
      <c r="D62" s="20" t="s">
        <v>7</v>
      </c>
      <c r="E62" s="20" t="s">
        <v>7</v>
      </c>
    </row>
    <row r="63" s="11" customFormat="1" spans="1:3">
      <c r="A63" s="20"/>
      <c r="B63" s="28"/>
      <c r="C63" s="39">
        <f>SUM(C2:C62)</f>
        <v>112440.2</v>
      </c>
    </row>
    <row r="64" s="11" customFormat="1" spans="1:3">
      <c r="A64" s="20"/>
      <c r="B64" s="28"/>
      <c r="C64" s="40"/>
    </row>
    <row r="65" s="11" customFormat="1" spans="1:3">
      <c r="A65" s="20"/>
      <c r="B65" s="28"/>
      <c r="C65" s="40"/>
    </row>
    <row r="66" s="11" customFormat="1" spans="1:3">
      <c r="A66" s="20"/>
      <c r="B66" s="28"/>
      <c r="C66" s="40"/>
    </row>
    <row r="72" spans="1:4">
      <c r="A72" s="41"/>
      <c r="B72" s="40"/>
      <c r="C72" s="41"/>
      <c r="D72" s="41"/>
    </row>
  </sheetData>
  <autoFilter xmlns:etc="http://www.wps.cn/officeDocument/2017/etCustomData" ref="A1:E63" etc:filterBottomFollowUsedRange="0">
    <extLst/>
  </autoFilter>
  <pageMargins left="0.75" right="0.75" top="1" bottom="1" header="0.5" footer="0.5"/>
  <headerFooter/>
  <ignoredErrors>
    <ignoredError sqref="A2:A62" numberStoredAsText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D26" sqref="D26"/>
    </sheetView>
  </sheetViews>
  <sheetFormatPr defaultColWidth="9" defaultRowHeight="16.5" customHeight="1" outlineLevelCol="5"/>
  <cols>
    <col min="1" max="1" width="28.625" style="31" customWidth="1"/>
    <col min="2" max="2" width="16.25" style="8" customWidth="1"/>
    <col min="3" max="3" width="17" style="8" customWidth="1"/>
    <col min="4" max="5" width="29.625" style="31" customWidth="1"/>
    <col min="6" max="6" width="14.25" customWidth="1"/>
  </cols>
  <sheetData>
    <row r="1" customHeight="1" spans="1:5">
      <c r="A1" s="32" t="s">
        <v>0</v>
      </c>
      <c r="B1" s="33" t="s">
        <v>1</v>
      </c>
      <c r="C1" s="5" t="s">
        <v>2</v>
      </c>
      <c r="D1" s="34" t="s">
        <v>3</v>
      </c>
      <c r="E1" s="34" t="s">
        <v>4</v>
      </c>
    </row>
    <row r="2" s="11" customFormat="1" customHeight="1" spans="1:6">
      <c r="A2" s="59" t="str">
        <f>VLOOKUP(B2,[1]石河子管理人员!$B:$W,22,0)</f>
        <v>6214839931447247</v>
      </c>
      <c r="B2" s="36" t="s">
        <v>464</v>
      </c>
      <c r="C2" s="37">
        <v>4575.93</v>
      </c>
      <c r="D2" s="35" t="s">
        <v>7</v>
      </c>
      <c r="E2" s="35" t="s">
        <v>7</v>
      </c>
      <c r="F2" s="11" t="s">
        <v>205</v>
      </c>
    </row>
    <row r="3" s="11" customFormat="1" customHeight="1" spans="1:6">
      <c r="A3" s="59" t="str">
        <f>VLOOKUP(B3,[1]石河子管理人员!$B:$W,22,0)</f>
        <v>6214831970088867</v>
      </c>
      <c r="B3" s="36" t="s">
        <v>465</v>
      </c>
      <c r="C3" s="37">
        <v>4422.6</v>
      </c>
      <c r="D3" s="35" t="s">
        <v>7</v>
      </c>
      <c r="E3" s="35" t="s">
        <v>7</v>
      </c>
      <c r="F3" s="11" t="s">
        <v>205</v>
      </c>
    </row>
    <row r="4" s="11" customFormat="1" customHeight="1" spans="1:6">
      <c r="A4" s="59" t="str">
        <f>VLOOKUP(B4,[1]石河子管理人员!$B:$W,22,0)</f>
        <v>6214831970088842</v>
      </c>
      <c r="B4" s="36" t="s">
        <v>466</v>
      </c>
      <c r="C4" s="37">
        <v>3612.6</v>
      </c>
      <c r="D4" s="35" t="s">
        <v>7</v>
      </c>
      <c r="E4" s="35" t="s">
        <v>7</v>
      </c>
      <c r="F4" s="11" t="s">
        <v>205</v>
      </c>
    </row>
    <row r="5" s="11" customFormat="1" customHeight="1" spans="1:6">
      <c r="A5" s="59" t="str">
        <f>VLOOKUP(B5,[1]石河子管理人员!$B:$W,22,0)</f>
        <v>6214851970001975</v>
      </c>
      <c r="B5" s="36" t="s">
        <v>467</v>
      </c>
      <c r="C5" s="37">
        <v>4600</v>
      </c>
      <c r="D5" s="35" t="s">
        <v>7</v>
      </c>
      <c r="E5" s="35" t="s">
        <v>7</v>
      </c>
      <c r="F5" s="11" t="s">
        <v>205</v>
      </c>
    </row>
    <row r="6" s="11" customFormat="1" customHeight="1" spans="1:6">
      <c r="A6" s="59" t="s">
        <v>468</v>
      </c>
      <c r="B6" s="36" t="s">
        <v>469</v>
      </c>
      <c r="C6" s="37">
        <v>4552.6</v>
      </c>
      <c r="D6" s="35" t="s">
        <v>7</v>
      </c>
      <c r="E6" s="35" t="s">
        <v>7</v>
      </c>
      <c r="F6" s="11" t="s">
        <v>205</v>
      </c>
    </row>
    <row r="7" s="11" customFormat="1" customHeight="1" spans="1:6">
      <c r="A7" s="59" t="s">
        <v>470</v>
      </c>
      <c r="B7" s="37" t="s">
        <v>471</v>
      </c>
      <c r="C7" s="37">
        <v>1050</v>
      </c>
      <c r="D7" s="35" t="s">
        <v>472</v>
      </c>
      <c r="E7" s="35" t="s">
        <v>472</v>
      </c>
      <c r="F7" s="11" t="s">
        <v>205</v>
      </c>
    </row>
    <row r="8" s="11" customFormat="1" customHeight="1" spans="1:6">
      <c r="A8" s="59" t="s">
        <v>473</v>
      </c>
      <c r="B8" s="37" t="s">
        <v>474</v>
      </c>
      <c r="C8" s="37">
        <v>1050</v>
      </c>
      <c r="D8" s="35" t="s">
        <v>475</v>
      </c>
      <c r="E8" s="35" t="s">
        <v>475</v>
      </c>
      <c r="F8" s="11" t="s">
        <v>205</v>
      </c>
    </row>
    <row r="9" customHeight="1" spans="3:3">
      <c r="C9" s="38">
        <f>SUM(C2:C8)</f>
        <v>23863.73</v>
      </c>
    </row>
  </sheetData>
  <autoFilter xmlns:etc="http://www.wps.cn/officeDocument/2017/etCustomData" ref="A1:E9" etc:filterBottomFollowUsedRange="0">
    <extLst/>
  </autoFilter>
  <conditionalFormatting sqref="B2">
    <cfRule type="duplicateValues" dxfId="0" priority="8"/>
  </conditionalFormatting>
  <pageMargins left="0.75" right="0.75" top="1" bottom="1" header="0.5" footer="0.5"/>
  <pageSetup paperSize="9" orientation="portrait"/>
  <headerFooter/>
  <ignoredErrors>
    <ignoredError sqref="A6:A8" numberStoredAsText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topLeftCell="A22" workbookViewId="0">
      <selection activeCell="D53" sqref="D53"/>
    </sheetView>
  </sheetViews>
  <sheetFormatPr defaultColWidth="9" defaultRowHeight="16.5" outlineLevelCol="5"/>
  <cols>
    <col min="1" max="1" width="24.125" style="13" customWidth="1"/>
    <col min="2" max="2" width="26" style="14" customWidth="1"/>
    <col min="3" max="3" width="21.625" style="14" customWidth="1"/>
    <col min="4" max="5" width="48.375" style="15" customWidth="1"/>
    <col min="6" max="6" width="24.375" style="12" customWidth="1"/>
  </cols>
  <sheetData>
    <row r="1" ht="31.5" customHeight="1" spans="1:5">
      <c r="A1" s="16" t="s">
        <v>0</v>
      </c>
      <c r="B1" s="17" t="s">
        <v>1</v>
      </c>
      <c r="C1" s="18" t="s">
        <v>2</v>
      </c>
      <c r="D1" s="16" t="s">
        <v>3</v>
      </c>
      <c r="E1" s="16" t="s">
        <v>4</v>
      </c>
    </row>
    <row r="2" spans="1:5">
      <c r="A2" s="60" t="s">
        <v>476</v>
      </c>
      <c r="B2" s="14" t="s">
        <v>477</v>
      </c>
      <c r="C2" s="14">
        <v>3700</v>
      </c>
      <c r="D2" s="20" t="s">
        <v>478</v>
      </c>
      <c r="E2" s="20" t="s">
        <v>478</v>
      </c>
    </row>
    <row r="3" spans="1:5">
      <c r="A3" s="60" t="s">
        <v>479</v>
      </c>
      <c r="B3" s="14" t="s">
        <v>480</v>
      </c>
      <c r="C3" s="14">
        <v>3936.77</v>
      </c>
      <c r="D3" s="20" t="s">
        <v>481</v>
      </c>
      <c r="E3" s="20" t="s">
        <v>481</v>
      </c>
    </row>
    <row r="4" spans="1:5">
      <c r="A4" s="60" t="s">
        <v>482</v>
      </c>
      <c r="B4" s="14" t="s">
        <v>483</v>
      </c>
      <c r="C4" s="14">
        <v>3900</v>
      </c>
      <c r="D4" s="20" t="s">
        <v>484</v>
      </c>
      <c r="E4" s="20" t="s">
        <v>484</v>
      </c>
    </row>
    <row r="5" spans="1:5">
      <c r="A5" s="60" t="s">
        <v>485</v>
      </c>
      <c r="B5" s="14" t="s">
        <v>486</v>
      </c>
      <c r="C5" s="14">
        <v>600</v>
      </c>
      <c r="D5" s="20" t="s">
        <v>487</v>
      </c>
      <c r="E5" s="20" t="s">
        <v>487</v>
      </c>
    </row>
    <row r="6" spans="1:5">
      <c r="A6" s="60" t="s">
        <v>488</v>
      </c>
      <c r="B6" s="14" t="s">
        <v>489</v>
      </c>
      <c r="C6" s="14">
        <v>3825.81</v>
      </c>
      <c r="D6" s="20" t="s">
        <v>490</v>
      </c>
      <c r="E6" s="20" t="s">
        <v>490</v>
      </c>
    </row>
    <row r="7" s="10" customFormat="1" spans="1:6">
      <c r="A7" s="21" t="s">
        <v>491</v>
      </c>
      <c r="B7" s="22" t="s">
        <v>492</v>
      </c>
      <c r="C7" s="14">
        <v>4800</v>
      </c>
      <c r="D7" s="23" t="s">
        <v>493</v>
      </c>
      <c r="E7" s="23" t="s">
        <v>493</v>
      </c>
      <c r="F7" s="24"/>
    </row>
    <row r="8" spans="1:5">
      <c r="A8" s="60" t="s">
        <v>494</v>
      </c>
      <c r="B8" s="14" t="s">
        <v>495</v>
      </c>
      <c r="C8" s="14">
        <v>4000</v>
      </c>
      <c r="D8" s="20" t="s">
        <v>496</v>
      </c>
      <c r="E8" s="20" t="s">
        <v>496</v>
      </c>
    </row>
    <row r="9" spans="1:5">
      <c r="A9" s="60" t="s">
        <v>497</v>
      </c>
      <c r="B9" s="14" t="s">
        <v>498</v>
      </c>
      <c r="C9" s="14">
        <v>4000</v>
      </c>
      <c r="D9" s="20" t="s">
        <v>22</v>
      </c>
      <c r="E9" s="20" t="s">
        <v>499</v>
      </c>
    </row>
    <row r="10" spans="1:5">
      <c r="A10" s="60" t="s">
        <v>500</v>
      </c>
      <c r="B10" s="14" t="s">
        <v>501</v>
      </c>
      <c r="C10" s="14">
        <v>4000</v>
      </c>
      <c r="D10" s="20" t="s">
        <v>502</v>
      </c>
      <c r="E10" s="20" t="s">
        <v>502</v>
      </c>
    </row>
    <row r="11" s="11" customFormat="1" spans="1:6">
      <c r="A11" s="25" t="s">
        <v>503</v>
      </c>
      <c r="B11" s="14" t="s">
        <v>504</v>
      </c>
      <c r="C11" s="14">
        <v>4600</v>
      </c>
      <c r="D11" s="20" t="s">
        <v>190</v>
      </c>
      <c r="E11" s="20" t="s">
        <v>190</v>
      </c>
      <c r="F11" s="20"/>
    </row>
    <row r="12" spans="1:5">
      <c r="A12" s="60" t="s">
        <v>505</v>
      </c>
      <c r="B12" s="14" t="s">
        <v>506</v>
      </c>
      <c r="C12" s="14">
        <v>4000</v>
      </c>
      <c r="D12" s="20" t="s">
        <v>507</v>
      </c>
      <c r="E12" s="20" t="s">
        <v>507</v>
      </c>
    </row>
    <row r="13" spans="1:5">
      <c r="A13" s="60" t="s">
        <v>508</v>
      </c>
      <c r="B13" s="14" t="s">
        <v>509</v>
      </c>
      <c r="C13" s="14">
        <v>4000</v>
      </c>
      <c r="D13" s="20" t="s">
        <v>510</v>
      </c>
      <c r="E13" s="20" t="s">
        <v>510</v>
      </c>
    </row>
    <row r="14" s="12" customFormat="1" spans="1:5">
      <c r="A14" s="60" t="s">
        <v>511</v>
      </c>
      <c r="B14" s="14" t="s">
        <v>512</v>
      </c>
      <c r="C14" s="14">
        <v>4000</v>
      </c>
      <c r="D14" s="20" t="s">
        <v>513</v>
      </c>
      <c r="E14" s="20" t="s">
        <v>513</v>
      </c>
    </row>
    <row r="15" s="12" customFormat="1" spans="1:5">
      <c r="A15" s="60" t="s">
        <v>514</v>
      </c>
      <c r="B15" s="14" t="s">
        <v>515</v>
      </c>
      <c r="C15" s="14">
        <v>4300</v>
      </c>
      <c r="D15" s="20" t="s">
        <v>496</v>
      </c>
      <c r="E15" s="20" t="s">
        <v>496</v>
      </c>
    </row>
    <row r="16" spans="1:5">
      <c r="A16" s="60" t="s">
        <v>516</v>
      </c>
      <c r="B16" s="14" t="s">
        <v>517</v>
      </c>
      <c r="C16" s="14">
        <v>4130</v>
      </c>
      <c r="D16" s="20" t="s">
        <v>518</v>
      </c>
      <c r="E16" s="20" t="s">
        <v>518</v>
      </c>
    </row>
    <row r="17" spans="1:5">
      <c r="A17" s="60" t="s">
        <v>519</v>
      </c>
      <c r="B17" s="14" t="s">
        <v>520</v>
      </c>
      <c r="C17" s="14">
        <v>4000</v>
      </c>
      <c r="D17" s="20" t="s">
        <v>521</v>
      </c>
      <c r="E17" s="20" t="s">
        <v>521</v>
      </c>
    </row>
    <row r="18" s="12" customFormat="1" spans="1:5">
      <c r="A18" s="60" t="s">
        <v>522</v>
      </c>
      <c r="B18" s="14" t="s">
        <v>523</v>
      </c>
      <c r="C18" s="14">
        <v>4000</v>
      </c>
      <c r="D18" s="20" t="s">
        <v>524</v>
      </c>
      <c r="E18" s="20" t="s">
        <v>525</v>
      </c>
    </row>
    <row r="19" spans="1:5">
      <c r="A19" s="60" t="s">
        <v>526</v>
      </c>
      <c r="B19" s="14" t="s">
        <v>527</v>
      </c>
      <c r="C19" s="14">
        <v>4130</v>
      </c>
      <c r="D19" s="20" t="s">
        <v>124</v>
      </c>
      <c r="E19" s="20" t="s">
        <v>528</v>
      </c>
    </row>
    <row r="20" spans="1:5">
      <c r="A20" s="60" t="s">
        <v>529</v>
      </c>
      <c r="B20" s="14" t="s">
        <v>530</v>
      </c>
      <c r="C20" s="14">
        <v>4260</v>
      </c>
      <c r="D20" s="20" t="s">
        <v>531</v>
      </c>
      <c r="E20" s="20" t="s">
        <v>531</v>
      </c>
    </row>
    <row r="21" spans="1:5">
      <c r="A21" s="60" t="s">
        <v>532</v>
      </c>
      <c r="B21" s="14" t="s">
        <v>533</v>
      </c>
      <c r="C21" s="14">
        <v>3900</v>
      </c>
      <c r="D21" s="20" t="s">
        <v>534</v>
      </c>
      <c r="E21" s="20" t="s">
        <v>534</v>
      </c>
    </row>
    <row r="22" spans="1:5">
      <c r="A22" s="60" t="s">
        <v>535</v>
      </c>
      <c r="B22" s="14" t="s">
        <v>536</v>
      </c>
      <c r="C22" s="14">
        <v>4520</v>
      </c>
      <c r="D22" s="20" t="s">
        <v>534</v>
      </c>
      <c r="E22" s="20" t="s">
        <v>534</v>
      </c>
    </row>
    <row r="23" spans="1:5">
      <c r="A23" s="60" t="s">
        <v>537</v>
      </c>
      <c r="B23" s="14" t="s">
        <v>149</v>
      </c>
      <c r="C23" s="14">
        <v>4532.04</v>
      </c>
      <c r="D23" s="20" t="s">
        <v>538</v>
      </c>
      <c r="E23" s="20" t="s">
        <v>538</v>
      </c>
    </row>
    <row r="24" spans="1:5">
      <c r="A24" s="60" t="s">
        <v>539</v>
      </c>
      <c r="B24" s="14" t="s">
        <v>540</v>
      </c>
      <c r="C24" s="14">
        <v>3923.33</v>
      </c>
      <c r="D24" s="20" t="s">
        <v>541</v>
      </c>
      <c r="E24" s="20" t="s">
        <v>541</v>
      </c>
    </row>
    <row r="25" spans="1:5">
      <c r="A25" s="60" t="s">
        <v>542</v>
      </c>
      <c r="B25" s="14" t="s">
        <v>543</v>
      </c>
      <c r="C25" s="14">
        <v>3400</v>
      </c>
      <c r="D25" s="20" t="s">
        <v>544</v>
      </c>
      <c r="E25" s="20" t="s">
        <v>544</v>
      </c>
    </row>
    <row r="26" spans="1:5">
      <c r="A26" s="60" t="s">
        <v>545</v>
      </c>
      <c r="B26" s="14" t="s">
        <v>546</v>
      </c>
      <c r="C26" s="14">
        <v>4145.16</v>
      </c>
      <c r="D26" s="20" t="s">
        <v>547</v>
      </c>
      <c r="E26" s="20" t="s">
        <v>547</v>
      </c>
    </row>
    <row r="27" spans="1:5">
      <c r="A27" s="60" t="s">
        <v>548</v>
      </c>
      <c r="B27" s="14" t="s">
        <v>549</v>
      </c>
      <c r="C27" s="14">
        <v>3900</v>
      </c>
      <c r="D27" s="20" t="s">
        <v>550</v>
      </c>
      <c r="E27" s="20" t="s">
        <v>550</v>
      </c>
    </row>
    <row r="28" s="12" customFormat="1" spans="1:5">
      <c r="A28" s="61" t="s">
        <v>551</v>
      </c>
      <c r="B28" s="14" t="s">
        <v>552</v>
      </c>
      <c r="C28" s="14">
        <v>3900</v>
      </c>
      <c r="D28" s="20" t="s">
        <v>22</v>
      </c>
      <c r="E28" s="20" t="s">
        <v>553</v>
      </c>
    </row>
    <row r="29" s="12" customFormat="1" spans="1:5">
      <c r="A29" s="60" t="s">
        <v>554</v>
      </c>
      <c r="B29" s="14" t="s">
        <v>555</v>
      </c>
      <c r="C29" s="14">
        <v>3800</v>
      </c>
      <c r="D29" s="20" t="s">
        <v>556</v>
      </c>
      <c r="E29" s="20" t="s">
        <v>557</v>
      </c>
    </row>
    <row r="30" spans="1:5">
      <c r="A30" s="60" t="s">
        <v>558</v>
      </c>
      <c r="B30" s="14" t="s">
        <v>559</v>
      </c>
      <c r="C30" s="14">
        <v>4000</v>
      </c>
      <c r="D30" s="20" t="s">
        <v>560</v>
      </c>
      <c r="E30" s="20" t="s">
        <v>560</v>
      </c>
    </row>
    <row r="31" spans="1:5">
      <c r="A31" s="60" t="s">
        <v>561</v>
      </c>
      <c r="B31" s="14" t="s">
        <v>562</v>
      </c>
      <c r="C31" s="14">
        <v>4000</v>
      </c>
      <c r="D31" s="20" t="s">
        <v>563</v>
      </c>
      <c r="E31" s="20" t="s">
        <v>563</v>
      </c>
    </row>
    <row r="32" s="10" customFormat="1" spans="1:6">
      <c r="A32" s="21" t="s">
        <v>564</v>
      </c>
      <c r="B32" s="22" t="s">
        <v>565</v>
      </c>
      <c r="C32" s="14">
        <v>5035.91</v>
      </c>
      <c r="D32" s="27" t="s">
        <v>566</v>
      </c>
      <c r="E32" s="27" t="s">
        <v>566</v>
      </c>
      <c r="F32" s="24"/>
    </row>
    <row r="33" spans="1:5">
      <c r="A33" s="60" t="s">
        <v>567</v>
      </c>
      <c r="B33" s="14" t="s">
        <v>568</v>
      </c>
      <c r="C33" s="14">
        <v>4130</v>
      </c>
      <c r="D33" s="20" t="s">
        <v>569</v>
      </c>
      <c r="E33" s="20" t="s">
        <v>569</v>
      </c>
    </row>
    <row r="34" spans="1:5">
      <c r="A34" s="60" t="s">
        <v>570</v>
      </c>
      <c r="B34" s="14" t="s">
        <v>571</v>
      </c>
      <c r="C34" s="14">
        <v>4000</v>
      </c>
      <c r="D34" s="20" t="s">
        <v>572</v>
      </c>
      <c r="E34" s="20" t="s">
        <v>572</v>
      </c>
    </row>
    <row r="35" s="11" customFormat="1" spans="1:6">
      <c r="A35" s="25" t="s">
        <v>573</v>
      </c>
      <c r="B35" s="28" t="s">
        <v>574</v>
      </c>
      <c r="C35" s="14">
        <v>3700</v>
      </c>
      <c r="D35" s="20" t="s">
        <v>124</v>
      </c>
      <c r="E35" s="20" t="s">
        <v>575</v>
      </c>
      <c r="F35" s="12"/>
    </row>
    <row r="36" s="11" customFormat="1" ht="17.25" spans="1:6">
      <c r="A36" s="25" t="s">
        <v>576</v>
      </c>
      <c r="B36" s="29" t="s">
        <v>577</v>
      </c>
      <c r="C36" s="14">
        <v>3700</v>
      </c>
      <c r="D36" s="20" t="s">
        <v>578</v>
      </c>
      <c r="E36" s="20" t="s">
        <v>578</v>
      </c>
      <c r="F36" s="12"/>
    </row>
    <row r="37" spans="1:5">
      <c r="A37" s="62" t="s">
        <v>579</v>
      </c>
      <c r="B37" s="14" t="s">
        <v>580</v>
      </c>
      <c r="C37" s="14">
        <v>3090</v>
      </c>
      <c r="D37" s="15" t="s">
        <v>581</v>
      </c>
      <c r="E37" s="15" t="s">
        <v>581</v>
      </c>
    </row>
    <row r="38" spans="1:5">
      <c r="A38" s="62" t="str">
        <f>VLOOKUP(B38,[2]师专安保!$C:$X,22,0)</f>
        <v>621660830000442954</v>
      </c>
      <c r="B38" s="14" t="s">
        <v>582</v>
      </c>
      <c r="C38" s="14">
        <v>3870</v>
      </c>
      <c r="D38" s="15" t="str">
        <f>VLOOKUP(B38,[2]师专安保!$C:$Y,23,0)</f>
        <v>中国银行乌市南湖路支行</v>
      </c>
      <c r="E38" s="15" t="s">
        <v>583</v>
      </c>
    </row>
    <row r="39" spans="1:5">
      <c r="A39" s="62" t="str">
        <f>VLOOKUP(B39,[2]师专安保!$C:$X,22,0)</f>
        <v>6228480898815737678</v>
      </c>
      <c r="B39" s="14" t="s">
        <v>584</v>
      </c>
      <c r="C39" s="14">
        <v>2443.33</v>
      </c>
      <c r="D39" s="15" t="str">
        <f>VLOOKUP(B39,[2]师专安保!$C:$Y,23,0)</f>
        <v>中国农业银行乌鲁木齐市五星路89号</v>
      </c>
      <c r="E39" s="15" t="s">
        <v>585</v>
      </c>
    </row>
    <row r="40" spans="1:5">
      <c r="A40" s="62" t="str">
        <f>VLOOKUP(B40,[2]师专安保!$C:$X,22,0)</f>
        <v>6210814540002771053</v>
      </c>
      <c r="B40" s="14" t="s">
        <v>586</v>
      </c>
      <c r="C40" s="14">
        <v>1603.33</v>
      </c>
      <c r="D40" s="15" t="str">
        <f>VLOOKUP(B40,[2]师专安保!$C:$Y,23,0)</f>
        <v>中国建设银行股份有限公司乌鲁木齐大湾路支行</v>
      </c>
      <c r="E40" s="15" t="s">
        <v>587</v>
      </c>
    </row>
    <row r="41" spans="1:5">
      <c r="A41" s="62" t="str">
        <f>VLOOKUP(B41,[2]师专安保!$C:$X,22,0)</f>
        <v>6222033012003659984</v>
      </c>
      <c r="B41" s="14" t="s">
        <v>588</v>
      </c>
      <c r="C41" s="14">
        <v>863.33</v>
      </c>
      <c r="D41" s="15" t="str">
        <f>VLOOKUP(B41,[2]师专安保!$C:$Y,23,0)</f>
        <v>中国工商银行喀什地区麦盖提县支行</v>
      </c>
      <c r="E41" s="15" t="s">
        <v>589</v>
      </c>
    </row>
    <row r="42" spans="3:3">
      <c r="C42" s="30">
        <f>SUM(C2:C41)</f>
        <v>150639.01</v>
      </c>
    </row>
  </sheetData>
  <autoFilter xmlns:etc="http://www.wps.cn/officeDocument/2017/etCustomData" ref="A1:E42" etc:filterBottomFollowUsedRange="0">
    <extLst/>
  </autoFilter>
  <conditionalFormatting sqref="C42">
    <cfRule type="duplicateValues" dxfId="0" priority="37"/>
    <cfRule type="duplicateValues" dxfId="0" priority="38"/>
  </conditionalFormatting>
  <dataValidations count="1">
    <dataValidation type="list" allowBlank="1" showInputMessage="1" sqref="D7 D11 D37:D1048576 E37:E41">
      <formula1>"招商银行,中国工商银行,中国农业银行,中国银行,中国建设银行,交通银行,中信银行,光大银行,华夏银行,中国民生银行,国家开发银行,中国进出口银行,中国农业发展银行,广东发展银行,平安银行,福建兴业银行,上海浦东发展银行,城市商业银行,农村商业银行,恒丰银行,浙商银行,农村合作银行"</formula1>
    </dataValidation>
  </dataValidations>
  <pageMargins left="0.7" right="0.7" top="0.75" bottom="0.75" header="0.3" footer="0.3"/>
  <pageSetup paperSize="9" orientation="portrait"/>
  <headerFooter/>
  <ignoredErrors>
    <ignoredError sqref="A2:A37" numberStoredAsText="1"/>
    <ignoredError sqref="C42" unlockedFormula="1"/>
    <ignoredError sqref="D37:D41 E37:E42 D7" listDataValidation="1"/>
  </ignoredError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workbookViewId="0">
      <selection activeCell="E20" sqref="E20"/>
    </sheetView>
  </sheetViews>
  <sheetFormatPr defaultColWidth="9" defaultRowHeight="16.5" outlineLevelRow="3" outlineLevelCol="5"/>
  <cols>
    <col min="1" max="1" width="24.125" style="1" customWidth="1"/>
    <col min="2" max="2" width="11" style="2" customWidth="1"/>
    <col min="3" max="3" width="13.75" style="2" customWidth="1"/>
    <col min="4" max="5" width="33.75" style="1" customWidth="1"/>
    <col min="6" max="6" width="39.125" customWidth="1"/>
  </cols>
  <sheetData>
    <row r="1" spans="1:5">
      <c r="A1" s="3" t="s">
        <v>0</v>
      </c>
      <c r="B1" s="4" t="s">
        <v>1</v>
      </c>
      <c r="C1" s="5" t="s">
        <v>2</v>
      </c>
      <c r="D1" s="6" t="s">
        <v>3</v>
      </c>
      <c r="E1" s="6" t="s">
        <v>4</v>
      </c>
    </row>
    <row r="2" spans="1:6">
      <c r="A2" s="7" t="s">
        <v>590</v>
      </c>
      <c r="B2" s="2" t="s">
        <v>591</v>
      </c>
      <c r="C2" s="8">
        <v>1000</v>
      </c>
      <c r="D2" s="1" t="s">
        <v>592</v>
      </c>
      <c r="E2" s="1" t="s">
        <v>592</v>
      </c>
      <c r="F2" t="s">
        <v>593</v>
      </c>
    </row>
    <row r="3" spans="1:6">
      <c r="A3" s="7" t="s">
        <v>594</v>
      </c>
      <c r="B3" s="2" t="s">
        <v>595</v>
      </c>
      <c r="C3" s="8">
        <v>1000</v>
      </c>
      <c r="D3" s="1" t="s">
        <v>596</v>
      </c>
      <c r="E3" s="1" t="s">
        <v>596</v>
      </c>
      <c r="F3" t="s">
        <v>593</v>
      </c>
    </row>
    <row r="4" spans="3:3">
      <c r="C4" s="9">
        <f>SUM(C2:C3)</f>
        <v>2000</v>
      </c>
    </row>
  </sheetData>
  <autoFilter xmlns:etc="http://www.wps.cn/officeDocument/2017/etCustomData" ref="A1:E4" etc:filterBottomFollowUsedRange="0">
    <extLst/>
  </autoFilter>
  <dataValidations count="1">
    <dataValidation type="list" allowBlank="1" showInputMessage="1" sqref="D2:D3">
      <formula1>"招商银行,中国工商银行,中国农业银行,中国银行,中国建设银行,交通银行,中信银行,光大银行,华夏银行,中国民生银行,国家开发银行,中国进出口银行,中国农业发展银行,广东发展银行,平安银行,福建兴业银行,上海浦东发展银行,城市商业银行,农村商业银行,恒丰银行,浙商银行,农村合作银行"</formula1>
    </dataValidation>
  </dataValidations>
  <pageMargins left="0.75" right="0.75" top="1" bottom="1" header="0.5" footer="0.5"/>
  <headerFooter/>
  <ignoredErrors>
    <ignoredError sqref="A2:A4" numberStoredAsText="1"/>
    <ignoredError sqref="D2:E4" listDataValidation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石河子中区</vt:lpstr>
      <vt:lpstr>石河子南区</vt:lpstr>
      <vt:lpstr>石河子新北区</vt:lpstr>
      <vt:lpstr>石河子管理员</vt:lpstr>
      <vt:lpstr>师专安保</vt:lpstr>
      <vt:lpstr>非全日制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80249493/张柯</dc:creator>
  <cp:lastModifiedBy>Ting.</cp:lastModifiedBy>
  <dcterms:created xsi:type="dcterms:W3CDTF">2019-07-26T02:17:00Z</dcterms:created>
  <dcterms:modified xsi:type="dcterms:W3CDTF">2025-10-22T11:43:47Z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4AF85BB2724341C5A16C5E467BA98B71_13</vt:lpwstr>
  </property>
</Properties>
</file>