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2025.8月新疆" sheetId="1" r:id="rId1"/>
  </sheets>
  <definedNames>
    <definedName name="_xlnm._FilterDatabase" localSheetId="0" hidden="1">'2025.8月新疆'!$A$1:$R$31</definedName>
    <definedName name="_xlnm.Print_Titles" localSheetId="0">'2025.8月新疆'!$1:$2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<sst xmlns="http://schemas.openxmlformats.org/spreadsheetml/2006/main" count="125" uniqueCount="106">
  <si>
    <t>工龄、学历、资质证书补贴</t>
  </si>
  <si>
    <t>序号</t>
  </si>
  <si>
    <t>部门/服务中心</t>
  </si>
  <si>
    <t>姓名</t>
  </si>
  <si>
    <t>入职时间</t>
  </si>
  <si>
    <t>截止时间</t>
  </si>
  <si>
    <t>工龄</t>
  </si>
  <si>
    <t>工龄基础</t>
  </si>
  <si>
    <t>工龄补贴</t>
  </si>
  <si>
    <t>学历补贴</t>
  </si>
  <si>
    <t>资质证书补贴</t>
  </si>
  <si>
    <t>总合计</t>
  </si>
  <si>
    <t>备注</t>
  </si>
  <si>
    <t>学校</t>
  </si>
  <si>
    <t>学历</t>
  </si>
  <si>
    <t>金额</t>
  </si>
  <si>
    <t>最高资质证书补贴</t>
  </si>
  <si>
    <t>证书1</t>
  </si>
  <si>
    <t>证书2</t>
  </si>
  <si>
    <t>证书3</t>
  </si>
  <si>
    <t>合计</t>
  </si>
  <si>
    <t>新疆综合部</t>
  </si>
  <si>
    <t>唐新梅</t>
  </si>
  <si>
    <t>普通二本</t>
  </si>
  <si>
    <t>人力资源三级</t>
  </si>
  <si>
    <t>云南师范大学文理学院</t>
  </si>
  <si>
    <t>胡月蕊</t>
  </si>
  <si>
    <t>大专</t>
  </si>
  <si>
    <t>物业经理证，工龄2年</t>
  </si>
  <si>
    <t>泸州职业技术学院</t>
  </si>
  <si>
    <t>陈松山</t>
  </si>
  <si>
    <t>普通一本</t>
  </si>
  <si>
    <t>西安科技大学</t>
  </si>
  <si>
    <t>唐甜甜</t>
  </si>
  <si>
    <t>安康学院</t>
  </si>
  <si>
    <t>克尔曼·吾布力</t>
  </si>
  <si>
    <t>项目经理证</t>
  </si>
  <si>
    <t>新疆艺术学院（二本）</t>
  </si>
  <si>
    <t>许鸽鸽</t>
  </si>
  <si>
    <t>全日制专升本</t>
  </si>
  <si>
    <t>中级工程建造师</t>
  </si>
  <si>
    <t>华南理工大学（专升本）</t>
  </si>
  <si>
    <t>徐建荣</t>
  </si>
  <si>
    <t>7.28入职；初级会计证</t>
  </si>
  <si>
    <t>中国矿业大学银川学院</t>
  </si>
  <si>
    <t>黄伟</t>
  </si>
  <si>
    <t>新疆大学（绿化标）</t>
  </si>
  <si>
    <t>徐成鑫</t>
  </si>
  <si>
    <t>沈国良</t>
  </si>
  <si>
    <t>初级会计证；项目经理证</t>
  </si>
  <si>
    <t>樊红芳</t>
  </si>
  <si>
    <t>成人本科</t>
  </si>
  <si>
    <t>项目经理证，企业经理证</t>
  </si>
  <si>
    <t>国家开放大学</t>
  </si>
  <si>
    <t>新疆大学（保洁标）</t>
  </si>
  <si>
    <t>马丽</t>
  </si>
  <si>
    <t>中专</t>
  </si>
  <si>
    <t>7.15入职</t>
  </si>
  <si>
    <t>新疆工业经济学校</t>
  </si>
  <si>
    <t>非遗文化馆</t>
  </si>
  <si>
    <t>尹晓夺</t>
  </si>
  <si>
    <t>7.28入职消防操作员中级</t>
  </si>
  <si>
    <t>三亚理工职业学院</t>
  </si>
  <si>
    <t>总工会</t>
  </si>
  <si>
    <t>唐言泽</t>
  </si>
  <si>
    <t>乌鲁木齐职业大学</t>
  </si>
  <si>
    <t>石河子大学</t>
  </si>
  <si>
    <t>罗曼</t>
  </si>
  <si>
    <t>夜大本科</t>
  </si>
  <si>
    <t>聂珊珊</t>
  </si>
  <si>
    <t>（二本）国际商务；</t>
  </si>
  <si>
    <t>新疆财经大学</t>
  </si>
  <si>
    <t>马靖宇</t>
  </si>
  <si>
    <t>函授本科</t>
  </si>
  <si>
    <t>人力资源三级；</t>
  </si>
  <si>
    <t>西安建筑科技大学</t>
  </si>
  <si>
    <t>新疆救助站</t>
  </si>
  <si>
    <t>马文强</t>
  </si>
  <si>
    <t>八一中学</t>
  </si>
  <si>
    <t>阿米娜·吾布利哈斯木</t>
  </si>
  <si>
    <t>项目经理证；初级会计师；</t>
  </si>
  <si>
    <t>新疆师范大学（普通一本）</t>
  </si>
  <si>
    <t>顾金津</t>
  </si>
  <si>
    <t>中原学院</t>
  </si>
  <si>
    <t>吴晓梅</t>
  </si>
  <si>
    <t>威武职业技术学院</t>
  </si>
  <si>
    <t>图书馆</t>
  </si>
  <si>
    <t>周娟</t>
  </si>
  <si>
    <t>项目经理证书</t>
  </si>
  <si>
    <t>四川幼儿师范专科学校</t>
  </si>
  <si>
    <t>艾山·吉斯别克</t>
  </si>
  <si>
    <t>吉林建筑大学</t>
  </si>
  <si>
    <t>古丽加马力·艾买提</t>
  </si>
  <si>
    <t>新疆职业大学</t>
  </si>
  <si>
    <t>周慧敏</t>
  </si>
  <si>
    <t>双一流本科</t>
  </si>
  <si>
    <t>新疆大学</t>
  </si>
  <si>
    <t>师专保安</t>
  </si>
  <si>
    <t>常州信息职业技术学院</t>
  </si>
  <si>
    <t>师专物业</t>
  </si>
  <si>
    <t>李友园</t>
  </si>
  <si>
    <t>昆明艺术职业学院</t>
  </si>
  <si>
    <t>昌吉学院</t>
  </si>
  <si>
    <t>狄刚</t>
  </si>
  <si>
    <t>高中</t>
  </si>
  <si>
    <t>昌吉一中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</si>
</sst>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  <numFmt numFmtId="177" formatCode="[$-409]yyyy/mm/dd;@"/>
  </numFmts>
  <fonts count="3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2"/>
      <name val="宋体"/>
      <charset val="0"/>
    </font>
    <font>
      <sz val="9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9">
    <fill>
      <patternFill patternType="none"/>
    </fill>
    <fill>
      <patternFill patternType="gray125"/>
    </fill>
    <fill>
      <patternFill patternType="solid">
        <fgColor theme="7" tint="0.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9" borderId="14" applyNumberFormat="0" applyAlignment="0" applyProtection="0">
      <alignment vertical="center"/>
    </xf>
    <xf numFmtId="0" fontId="20" fillId="10" borderId="15" applyNumberFormat="0" applyAlignment="0" applyProtection="0">
      <alignment vertical="center"/>
    </xf>
    <xf numFmtId="0" fontId="21" fillId="10" borderId="14" applyNumberFormat="0" applyAlignment="0" applyProtection="0">
      <alignment vertical="center"/>
    </xf>
    <xf numFmtId="0" fontId="22" fillId="11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30" fillId="0" borderId="0">
      <alignment vertical="center"/>
    </xf>
  </cellStyleXfs>
  <cellXfs count="6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14" fontId="0" fillId="0" borderId="4" xfId="0" applyNumberFormat="1" applyFont="1" applyBorder="1" applyAlignment="1">
      <alignment horizontal="center" vertical="center"/>
    </xf>
    <xf numFmtId="14" fontId="0" fillId="0" borderId="4" xfId="0" applyNumberFormat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14" fontId="0" fillId="3" borderId="4" xfId="0" applyNumberFormat="1" applyFont="1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14" fontId="0" fillId="3" borderId="1" xfId="0" applyNumberFormat="1" applyFont="1" applyFill="1" applyBorder="1" applyAlignment="1">
      <alignment horizontal="center" vertical="center"/>
    </xf>
    <xf numFmtId="14" fontId="3" fillId="4" borderId="1" xfId="0" applyNumberFormat="1" applyFont="1" applyFill="1" applyBorder="1" applyAlignment="1" applyProtection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14" fontId="3" fillId="0" borderId="4" xfId="0" applyNumberFormat="1" applyFont="1" applyFill="1" applyBorder="1" applyAlignment="1" applyProtection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176" fontId="3" fillId="5" borderId="4" xfId="0" applyNumberFormat="1" applyFont="1" applyFill="1" applyBorder="1" applyAlignment="1" applyProtection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14" fontId="5" fillId="0" borderId="7" xfId="0" applyNumberFormat="1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0" fontId="4" fillId="0" borderId="4" xfId="49" applyFont="1" applyFill="1" applyBorder="1" applyAlignment="1">
      <alignment horizontal="center" vertical="center" wrapText="1"/>
    </xf>
    <xf numFmtId="0" fontId="1" fillId="0" borderId="4" xfId="49" applyFont="1" applyFill="1" applyBorder="1" applyAlignment="1">
      <alignment horizontal="center" vertical="center" wrapText="1"/>
    </xf>
    <xf numFmtId="177" fontId="6" fillId="5" borderId="4" xfId="0" applyNumberFormat="1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/>
    </xf>
    <xf numFmtId="0" fontId="1" fillId="7" borderId="8" xfId="0" applyFont="1" applyFill="1" applyBorder="1" applyAlignment="1">
      <alignment horizontal="center" vertical="center"/>
    </xf>
    <xf numFmtId="0" fontId="1" fillId="7" borderId="9" xfId="0" applyFont="1" applyFill="1" applyBorder="1" applyAlignment="1">
      <alignment horizontal="center" vertical="center"/>
    </xf>
    <xf numFmtId="0" fontId="1" fillId="7" borderId="5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0" fillId="7" borderId="4" xfId="0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9" fillId="3" borderId="4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vertical="center" wrapText="1"/>
    </xf>
    <xf numFmtId="0" fontId="10" fillId="3" borderId="4" xfId="0" applyFont="1" applyFill="1" applyBorder="1" applyAlignment="1">
      <alignment horizontal="left" vertical="center"/>
    </xf>
    <xf numFmtId="0" fontId="3" fillId="0" borderId="4" xfId="0" applyFont="1" applyFill="1" applyBorder="1" applyAlignment="1" applyProtection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31"/>
  <sheetViews>
    <sheetView tabSelected="1" zoomScale="80" zoomScaleNormal="80" workbookViewId="0">
      <pane xSplit="3" ySplit="3" topLeftCell="D4" activePane="bottomRight" state="frozen"/>
      <selection/>
      <selection pane="topRight"/>
      <selection pane="bottomLeft"/>
      <selection pane="bottomRight" activeCell="Q31" sqref="Q31"/>
    </sheetView>
  </sheetViews>
  <sheetFormatPr defaultColWidth="9" defaultRowHeight="14.4"/>
  <cols>
    <col min="1" max="1" width="5.09259259259259" style="1" customWidth="1"/>
    <col min="2" max="2" width="19.5" style="1" customWidth="1"/>
    <col min="3" max="3" width="23.2685185185185" style="2" customWidth="1"/>
    <col min="4" max="4" width="13.1111111111111" style="3"/>
    <col min="5" max="5" width="11.8888888888889" style="1"/>
    <col min="6" max="6" width="9" style="1" customWidth="1"/>
    <col min="7" max="7" width="9" style="1" hidden="1" customWidth="1"/>
    <col min="8" max="8" width="9" style="4" customWidth="1"/>
    <col min="9" max="9" width="14.0925925925926" style="4" customWidth="1"/>
    <col min="10" max="10" width="9" style="4"/>
    <col min="11" max="11" width="9.61111111111111" style="4" customWidth="1"/>
    <col min="12" max="16" width="9" style="5"/>
    <col min="17" max="17" width="29.2314814814815" style="6" customWidth="1"/>
    <col min="18" max="18" width="30.3796296296296" style="1" customWidth="1"/>
    <col min="19" max="19" width="12.3703703703704" customWidth="1"/>
  </cols>
  <sheetData>
    <row r="1" ht="21" customHeight="1" spans="1:17">
      <c r="A1" s="7" t="s">
        <v>0</v>
      </c>
      <c r="B1" s="7"/>
      <c r="C1" s="8"/>
      <c r="D1" s="7"/>
      <c r="E1" s="7"/>
      <c r="F1" s="7"/>
      <c r="G1" s="7"/>
      <c r="H1" s="9"/>
      <c r="I1" s="9"/>
      <c r="J1" s="9"/>
      <c r="K1" s="9"/>
      <c r="L1" s="9"/>
      <c r="M1" s="9"/>
      <c r="N1" s="9"/>
      <c r="O1" s="9"/>
      <c r="P1" s="9"/>
      <c r="Q1" s="51"/>
    </row>
    <row r="2" ht="21" customHeight="1" spans="1:18">
      <c r="A2" s="10" t="s">
        <v>1</v>
      </c>
      <c r="B2" s="10" t="s">
        <v>2</v>
      </c>
      <c r="C2" s="11" t="s">
        <v>3</v>
      </c>
      <c r="D2" s="12" t="s">
        <v>4</v>
      </c>
      <c r="E2" s="10" t="s">
        <v>5</v>
      </c>
      <c r="F2" s="10" t="s">
        <v>6</v>
      </c>
      <c r="G2" s="10" t="s">
        <v>7</v>
      </c>
      <c r="H2" s="13" t="s">
        <v>8</v>
      </c>
      <c r="I2" s="43" t="s">
        <v>9</v>
      </c>
      <c r="J2" s="43"/>
      <c r="K2" s="44" t="s">
        <v>10</v>
      </c>
      <c r="L2" s="45"/>
      <c r="M2" s="45"/>
      <c r="N2" s="45"/>
      <c r="O2" s="46"/>
      <c r="P2" s="47" t="s">
        <v>11</v>
      </c>
      <c r="Q2" s="52" t="s">
        <v>12</v>
      </c>
      <c r="R2" s="19" t="s">
        <v>13</v>
      </c>
    </row>
    <row r="3" ht="28" customHeight="1" spans="1:18">
      <c r="A3" s="14"/>
      <c r="B3" s="15"/>
      <c r="C3" s="16"/>
      <c r="D3" s="17"/>
      <c r="E3" s="15"/>
      <c r="F3" s="15"/>
      <c r="G3" s="15"/>
      <c r="H3" s="18"/>
      <c r="I3" s="48" t="s">
        <v>14</v>
      </c>
      <c r="J3" s="47" t="s">
        <v>15</v>
      </c>
      <c r="K3" s="49" t="s">
        <v>16</v>
      </c>
      <c r="L3" s="23" t="s">
        <v>17</v>
      </c>
      <c r="M3" s="23" t="s">
        <v>18</v>
      </c>
      <c r="N3" s="23" t="s">
        <v>19</v>
      </c>
      <c r="O3" s="23" t="s">
        <v>20</v>
      </c>
      <c r="P3" s="47"/>
      <c r="Q3" s="53"/>
      <c r="R3" s="19"/>
    </row>
    <row r="4" ht="36" customHeight="1" spans="1:18">
      <c r="A4" s="19">
        <v>1</v>
      </c>
      <c r="B4" s="10" t="s">
        <v>21</v>
      </c>
      <c r="C4" s="20" t="s">
        <v>22</v>
      </c>
      <c r="D4" s="21">
        <v>45553</v>
      </c>
      <c r="E4" s="22">
        <v>45930</v>
      </c>
      <c r="F4" s="19">
        <v>0</v>
      </c>
      <c r="G4" s="19">
        <v>100</v>
      </c>
      <c r="H4" s="23">
        <f>SUM(F4*G4)</f>
        <v>0</v>
      </c>
      <c r="I4" s="23" t="s">
        <v>23</v>
      </c>
      <c r="J4" s="23">
        <v>400</v>
      </c>
      <c r="K4" s="23">
        <v>100</v>
      </c>
      <c r="L4" s="47"/>
      <c r="M4" s="47"/>
      <c r="N4" s="47"/>
      <c r="O4" s="47">
        <f>SUM(K4:N4)</f>
        <v>100</v>
      </c>
      <c r="P4" s="47">
        <f>O4+J4+H4</f>
        <v>500</v>
      </c>
      <c r="Q4" s="54" t="s">
        <v>24</v>
      </c>
      <c r="R4" s="19" t="s">
        <v>25</v>
      </c>
    </row>
    <row r="5" ht="36" customHeight="1" spans="1:18">
      <c r="A5" s="19">
        <v>2</v>
      </c>
      <c r="B5" s="15"/>
      <c r="C5" s="20" t="s">
        <v>26</v>
      </c>
      <c r="D5" s="24">
        <v>45120</v>
      </c>
      <c r="E5" s="22">
        <v>45930</v>
      </c>
      <c r="F5" s="19">
        <v>2</v>
      </c>
      <c r="G5" s="25">
        <v>100</v>
      </c>
      <c r="H5" s="23">
        <f>SUM(F5*G5)</f>
        <v>200</v>
      </c>
      <c r="I5" s="23" t="s">
        <v>27</v>
      </c>
      <c r="J5" s="23">
        <v>0</v>
      </c>
      <c r="K5" s="23">
        <v>100</v>
      </c>
      <c r="L5" s="47"/>
      <c r="M5" s="47"/>
      <c r="N5" s="47"/>
      <c r="O5" s="47">
        <f>SUM(K5:N5)</f>
        <v>100</v>
      </c>
      <c r="P5" s="47">
        <f>O5+J5+H5</f>
        <v>300</v>
      </c>
      <c r="Q5" s="55" t="s">
        <v>28</v>
      </c>
      <c r="R5" s="19" t="s">
        <v>29</v>
      </c>
    </row>
    <row r="6" ht="26" customHeight="1" spans="1:18">
      <c r="A6" s="19">
        <v>3</v>
      </c>
      <c r="B6" s="15"/>
      <c r="C6" s="20" t="s">
        <v>30</v>
      </c>
      <c r="D6" s="26">
        <v>45755</v>
      </c>
      <c r="E6" s="22">
        <v>45930</v>
      </c>
      <c r="F6" s="19">
        <v>0</v>
      </c>
      <c r="G6" s="25">
        <v>100</v>
      </c>
      <c r="H6" s="23">
        <f t="shared" ref="H6:H13" si="0">SUM(F6*G6)</f>
        <v>0</v>
      </c>
      <c r="I6" s="23" t="s">
        <v>31</v>
      </c>
      <c r="J6" s="23">
        <v>400</v>
      </c>
      <c r="K6" s="23"/>
      <c r="L6" s="47"/>
      <c r="M6" s="47"/>
      <c r="N6" s="47"/>
      <c r="O6" s="47">
        <f t="shared" ref="O6:O13" si="1">SUM(K6:N6)</f>
        <v>0</v>
      </c>
      <c r="P6" s="47">
        <f t="shared" ref="P6:P13" si="2">O6+J6+H6</f>
        <v>400</v>
      </c>
      <c r="Q6" s="55"/>
      <c r="R6" s="25" t="s">
        <v>32</v>
      </c>
    </row>
    <row r="7" ht="26" customHeight="1" spans="1:18">
      <c r="A7" s="19">
        <v>4</v>
      </c>
      <c r="B7" s="15"/>
      <c r="C7" s="20" t="s">
        <v>33</v>
      </c>
      <c r="D7" s="27">
        <v>45774</v>
      </c>
      <c r="E7" s="22">
        <v>45930</v>
      </c>
      <c r="F7" s="19">
        <v>0</v>
      </c>
      <c r="G7" s="25">
        <v>100</v>
      </c>
      <c r="H7" s="23">
        <f t="shared" si="0"/>
        <v>0</v>
      </c>
      <c r="I7" s="23" t="s">
        <v>23</v>
      </c>
      <c r="J7" s="23">
        <v>400</v>
      </c>
      <c r="K7" s="23"/>
      <c r="L7" s="47"/>
      <c r="M7" s="47"/>
      <c r="N7" s="47"/>
      <c r="O7" s="47">
        <f t="shared" si="1"/>
        <v>0</v>
      </c>
      <c r="P7" s="47">
        <f t="shared" si="2"/>
        <v>400</v>
      </c>
      <c r="Q7" s="56"/>
      <c r="R7" s="47" t="s">
        <v>34</v>
      </c>
    </row>
    <row r="8" ht="37" customHeight="1" spans="1:18">
      <c r="A8" s="19">
        <v>5</v>
      </c>
      <c r="B8" s="15"/>
      <c r="C8" s="28" t="s">
        <v>35</v>
      </c>
      <c r="D8" s="21">
        <v>45803</v>
      </c>
      <c r="E8" s="22">
        <v>45930</v>
      </c>
      <c r="F8" s="19">
        <f>DATEDIF(D8,E8,"Y")</f>
        <v>0</v>
      </c>
      <c r="G8" s="19">
        <v>100</v>
      </c>
      <c r="H8" s="23">
        <f t="shared" si="0"/>
        <v>0</v>
      </c>
      <c r="I8" s="23" t="s">
        <v>23</v>
      </c>
      <c r="J8" s="23">
        <v>400</v>
      </c>
      <c r="K8" s="23">
        <v>100</v>
      </c>
      <c r="L8" s="47"/>
      <c r="M8" s="47"/>
      <c r="N8" s="47"/>
      <c r="O8" s="47">
        <f t="shared" si="1"/>
        <v>100</v>
      </c>
      <c r="P8" s="47">
        <f t="shared" si="2"/>
        <v>500</v>
      </c>
      <c r="Q8" s="57" t="s">
        <v>36</v>
      </c>
      <c r="R8" s="19" t="s">
        <v>37</v>
      </c>
    </row>
    <row r="9" ht="25" customHeight="1" spans="1:18">
      <c r="A9" s="19">
        <v>6</v>
      </c>
      <c r="B9" s="15"/>
      <c r="C9" s="20" t="s">
        <v>38</v>
      </c>
      <c r="D9" s="27">
        <v>45789</v>
      </c>
      <c r="E9" s="22">
        <v>45930</v>
      </c>
      <c r="F9" s="19">
        <v>0</v>
      </c>
      <c r="G9" s="25">
        <v>100</v>
      </c>
      <c r="H9" s="23">
        <f t="shared" si="0"/>
        <v>0</v>
      </c>
      <c r="I9" s="23" t="s">
        <v>39</v>
      </c>
      <c r="J9" s="23">
        <v>300</v>
      </c>
      <c r="K9" s="23">
        <v>400</v>
      </c>
      <c r="L9" s="47"/>
      <c r="M9" s="47"/>
      <c r="N9" s="47"/>
      <c r="O9" s="47">
        <f t="shared" si="1"/>
        <v>400</v>
      </c>
      <c r="P9" s="47">
        <f t="shared" si="2"/>
        <v>700</v>
      </c>
      <c r="Q9" s="58" t="s">
        <v>40</v>
      </c>
      <c r="R9" s="19" t="s">
        <v>41</v>
      </c>
    </row>
    <row r="10" ht="33" customHeight="1" spans="1:18">
      <c r="A10" s="19">
        <v>7</v>
      </c>
      <c r="B10" s="15"/>
      <c r="C10" s="20" t="s">
        <v>42</v>
      </c>
      <c r="D10" s="29">
        <v>45866</v>
      </c>
      <c r="E10" s="22">
        <v>45930</v>
      </c>
      <c r="F10" s="19">
        <v>0</v>
      </c>
      <c r="G10" s="25">
        <v>100</v>
      </c>
      <c r="H10" s="23">
        <f t="shared" si="0"/>
        <v>0</v>
      </c>
      <c r="I10" s="23" t="s">
        <v>23</v>
      </c>
      <c r="J10" s="23">
        <v>400</v>
      </c>
      <c r="K10" s="23">
        <v>200</v>
      </c>
      <c r="L10" s="47"/>
      <c r="M10" s="47"/>
      <c r="N10" s="47"/>
      <c r="O10" s="47">
        <f t="shared" si="1"/>
        <v>200</v>
      </c>
      <c r="P10" s="47">
        <f t="shared" si="2"/>
        <v>600</v>
      </c>
      <c r="Q10" s="54" t="s">
        <v>43</v>
      </c>
      <c r="R10" s="59" t="s">
        <v>44</v>
      </c>
    </row>
    <row r="11" ht="33" customHeight="1" spans="1:18">
      <c r="A11" s="19">
        <v>8</v>
      </c>
      <c r="B11" s="15"/>
      <c r="C11" s="30" t="s">
        <v>45</v>
      </c>
      <c r="D11" s="31">
        <v>45873</v>
      </c>
      <c r="E11" s="22">
        <v>45930</v>
      </c>
      <c r="F11" s="19">
        <v>0</v>
      </c>
      <c r="G11" s="25">
        <v>100</v>
      </c>
      <c r="H11" s="23">
        <f t="shared" si="0"/>
        <v>0</v>
      </c>
      <c r="I11" s="23" t="s">
        <v>27</v>
      </c>
      <c r="J11" s="23">
        <v>0</v>
      </c>
      <c r="K11" s="23">
        <v>0</v>
      </c>
      <c r="L11" s="47"/>
      <c r="M11" s="47"/>
      <c r="N11" s="47"/>
      <c r="O11" s="47">
        <f t="shared" si="1"/>
        <v>0</v>
      </c>
      <c r="P11" s="50">
        <f t="shared" si="2"/>
        <v>0</v>
      </c>
      <c r="Q11" s="54"/>
      <c r="R11" s="19"/>
    </row>
    <row r="12" ht="33" customHeight="1" spans="1:18">
      <c r="A12" s="19">
        <v>9</v>
      </c>
      <c r="B12" s="10" t="s">
        <v>46</v>
      </c>
      <c r="C12" s="32" t="s">
        <v>47</v>
      </c>
      <c r="D12" s="33">
        <v>45705</v>
      </c>
      <c r="E12" s="22">
        <v>45930</v>
      </c>
      <c r="F12" s="19">
        <f t="shared" ref="F12:F20" si="3">DATEDIF(D12,E12,"Y")</f>
        <v>0</v>
      </c>
      <c r="G12" s="25">
        <v>100</v>
      </c>
      <c r="H12" s="23">
        <f t="shared" ref="H12:H20" si="4">SUM(F12*G12)</f>
        <v>0</v>
      </c>
      <c r="I12" s="23" t="s">
        <v>27</v>
      </c>
      <c r="J12" s="23">
        <v>0</v>
      </c>
      <c r="K12" s="23">
        <v>0</v>
      </c>
      <c r="L12" s="47"/>
      <c r="M12" s="47"/>
      <c r="N12" s="47"/>
      <c r="O12" s="47">
        <f t="shared" ref="O12:O21" si="5">SUM(K12:N12)</f>
        <v>0</v>
      </c>
      <c r="P12" s="50">
        <f t="shared" ref="P12:P21" si="6">O12+J12+H12</f>
        <v>0</v>
      </c>
      <c r="Q12" s="54"/>
      <c r="R12" s="19"/>
    </row>
    <row r="13" customFormat="1" ht="35" customHeight="1" spans="1:18">
      <c r="A13" s="19">
        <v>10</v>
      </c>
      <c r="B13" s="15"/>
      <c r="C13" s="34" t="s">
        <v>48</v>
      </c>
      <c r="D13" s="21">
        <v>45614</v>
      </c>
      <c r="E13" s="22">
        <v>45930</v>
      </c>
      <c r="F13" s="19">
        <v>0</v>
      </c>
      <c r="G13" s="19">
        <v>100</v>
      </c>
      <c r="H13" s="23">
        <f t="shared" si="4"/>
        <v>0</v>
      </c>
      <c r="I13" s="23" t="s">
        <v>27</v>
      </c>
      <c r="J13" s="23">
        <v>0</v>
      </c>
      <c r="K13" s="23">
        <v>0</v>
      </c>
      <c r="L13" s="47">
        <v>200</v>
      </c>
      <c r="M13" s="47">
        <v>30</v>
      </c>
      <c r="N13" s="47"/>
      <c r="O13" s="47">
        <f t="shared" si="5"/>
        <v>230</v>
      </c>
      <c r="P13" s="47">
        <f t="shared" si="6"/>
        <v>230</v>
      </c>
      <c r="Q13" s="54" t="s">
        <v>49</v>
      </c>
      <c r="R13" s="19"/>
    </row>
    <row r="14" customFormat="1" ht="36" customHeight="1" spans="1:18">
      <c r="A14" s="19">
        <v>11</v>
      </c>
      <c r="B14" s="14"/>
      <c r="C14" s="35" t="s">
        <v>50</v>
      </c>
      <c r="D14" s="36">
        <v>45827</v>
      </c>
      <c r="E14" s="22">
        <v>45930</v>
      </c>
      <c r="F14" s="19">
        <f t="shared" si="3"/>
        <v>0</v>
      </c>
      <c r="G14" s="19">
        <v>100</v>
      </c>
      <c r="H14" s="23">
        <f t="shared" si="4"/>
        <v>0</v>
      </c>
      <c r="I14" s="23" t="s">
        <v>51</v>
      </c>
      <c r="J14" s="23">
        <v>100</v>
      </c>
      <c r="K14" s="23">
        <v>100</v>
      </c>
      <c r="L14" s="47"/>
      <c r="M14" s="47"/>
      <c r="N14" s="47"/>
      <c r="O14" s="47">
        <f t="shared" si="5"/>
        <v>100</v>
      </c>
      <c r="P14" s="47">
        <f t="shared" si="6"/>
        <v>200</v>
      </c>
      <c r="Q14" s="54" t="s">
        <v>52</v>
      </c>
      <c r="R14" s="19" t="s">
        <v>53</v>
      </c>
    </row>
    <row r="15" customFormat="1" ht="36" customHeight="1" spans="1:18">
      <c r="A15" s="19">
        <v>12</v>
      </c>
      <c r="B15" s="37" t="s">
        <v>54</v>
      </c>
      <c r="C15" s="35" t="s">
        <v>55</v>
      </c>
      <c r="D15" s="36">
        <v>45853</v>
      </c>
      <c r="E15" s="22">
        <v>45930</v>
      </c>
      <c r="F15" s="19">
        <f t="shared" si="3"/>
        <v>0</v>
      </c>
      <c r="G15" s="19">
        <v>0</v>
      </c>
      <c r="H15" s="23">
        <f t="shared" si="4"/>
        <v>0</v>
      </c>
      <c r="I15" s="23" t="s">
        <v>56</v>
      </c>
      <c r="J15" s="23">
        <v>0</v>
      </c>
      <c r="K15" s="23">
        <v>0</v>
      </c>
      <c r="L15" s="47"/>
      <c r="M15" s="47"/>
      <c r="N15" s="47"/>
      <c r="O15" s="47">
        <f t="shared" si="5"/>
        <v>0</v>
      </c>
      <c r="P15" s="50">
        <f t="shared" si="6"/>
        <v>0</v>
      </c>
      <c r="Q15" s="54" t="s">
        <v>57</v>
      </c>
      <c r="R15" s="19" t="s">
        <v>58</v>
      </c>
    </row>
    <row r="16" customFormat="1" ht="36" customHeight="1" spans="1:18">
      <c r="A16" s="19">
        <v>13</v>
      </c>
      <c r="B16" s="15" t="s">
        <v>59</v>
      </c>
      <c r="C16" s="38" t="s">
        <v>60</v>
      </c>
      <c r="D16" s="22">
        <v>45866</v>
      </c>
      <c r="E16" s="22">
        <v>45930</v>
      </c>
      <c r="F16" s="19">
        <f t="shared" si="3"/>
        <v>0</v>
      </c>
      <c r="G16" s="19">
        <v>0</v>
      </c>
      <c r="H16" s="23">
        <f t="shared" si="4"/>
        <v>0</v>
      </c>
      <c r="I16" s="23" t="s">
        <v>27</v>
      </c>
      <c r="J16" s="23">
        <v>0</v>
      </c>
      <c r="K16" s="23">
        <v>300</v>
      </c>
      <c r="L16" s="47"/>
      <c r="M16" s="47"/>
      <c r="N16" s="47"/>
      <c r="O16" s="47">
        <f t="shared" si="5"/>
        <v>300</v>
      </c>
      <c r="P16" s="47">
        <f t="shared" si="6"/>
        <v>300</v>
      </c>
      <c r="Q16" s="54" t="s">
        <v>61</v>
      </c>
      <c r="R16" s="19" t="s">
        <v>62</v>
      </c>
    </row>
    <row r="17" ht="36" customHeight="1" spans="1:18">
      <c r="A17" s="19">
        <v>14</v>
      </c>
      <c r="B17" s="10" t="s">
        <v>63</v>
      </c>
      <c r="C17" s="39" t="s">
        <v>64</v>
      </c>
      <c r="D17" s="21">
        <v>45545</v>
      </c>
      <c r="E17" s="22">
        <v>45930</v>
      </c>
      <c r="F17" s="19">
        <v>0</v>
      </c>
      <c r="G17" s="19">
        <v>100</v>
      </c>
      <c r="H17" s="23">
        <f t="shared" si="4"/>
        <v>0</v>
      </c>
      <c r="I17" s="23" t="s">
        <v>27</v>
      </c>
      <c r="J17" s="23">
        <v>0</v>
      </c>
      <c r="K17" s="23">
        <v>0</v>
      </c>
      <c r="L17" s="47"/>
      <c r="M17" s="47"/>
      <c r="N17" s="47"/>
      <c r="O17" s="47">
        <f t="shared" si="5"/>
        <v>0</v>
      </c>
      <c r="P17" s="50">
        <f t="shared" si="6"/>
        <v>0</v>
      </c>
      <c r="Q17" s="54"/>
      <c r="R17" s="19" t="s">
        <v>65</v>
      </c>
    </row>
    <row r="18" ht="35" customHeight="1" spans="1:18">
      <c r="A18" s="19">
        <v>15</v>
      </c>
      <c r="B18" s="10" t="s">
        <v>66</v>
      </c>
      <c r="C18" s="40" t="s">
        <v>67</v>
      </c>
      <c r="D18" s="21">
        <v>45573</v>
      </c>
      <c r="E18" s="22">
        <v>45930</v>
      </c>
      <c r="F18" s="19">
        <f t="shared" si="3"/>
        <v>0</v>
      </c>
      <c r="G18" s="19">
        <v>100</v>
      </c>
      <c r="H18" s="23">
        <f t="shared" si="4"/>
        <v>0</v>
      </c>
      <c r="I18" s="23" t="s">
        <v>68</v>
      </c>
      <c r="J18" s="23">
        <v>100</v>
      </c>
      <c r="K18" s="23">
        <v>0</v>
      </c>
      <c r="L18" s="47"/>
      <c r="M18" s="47"/>
      <c r="N18" s="47"/>
      <c r="O18" s="47">
        <f t="shared" si="5"/>
        <v>0</v>
      </c>
      <c r="P18" s="47">
        <f t="shared" si="6"/>
        <v>100</v>
      </c>
      <c r="Q18" s="54"/>
      <c r="R18" s="19" t="s">
        <v>53</v>
      </c>
    </row>
    <row r="19" ht="35" customHeight="1" spans="1:18">
      <c r="A19" s="19">
        <v>16</v>
      </c>
      <c r="B19" s="15"/>
      <c r="C19" s="28" t="s">
        <v>69</v>
      </c>
      <c r="D19" s="21">
        <v>45573</v>
      </c>
      <c r="E19" s="22">
        <v>45930</v>
      </c>
      <c r="F19" s="19">
        <f t="shared" si="3"/>
        <v>0</v>
      </c>
      <c r="G19" s="19">
        <v>100</v>
      </c>
      <c r="H19" s="23">
        <f t="shared" si="4"/>
        <v>0</v>
      </c>
      <c r="I19" s="23" t="s">
        <v>23</v>
      </c>
      <c r="J19" s="23">
        <v>400</v>
      </c>
      <c r="K19" s="23">
        <v>0</v>
      </c>
      <c r="L19" s="47"/>
      <c r="M19" s="47"/>
      <c r="N19" s="47"/>
      <c r="O19" s="47">
        <f t="shared" si="5"/>
        <v>0</v>
      </c>
      <c r="P19" s="47">
        <f t="shared" si="6"/>
        <v>400</v>
      </c>
      <c r="Q19" s="54" t="s">
        <v>70</v>
      </c>
      <c r="R19" s="19" t="s">
        <v>71</v>
      </c>
    </row>
    <row r="20" ht="35" customHeight="1" spans="1:18">
      <c r="A20" s="19">
        <v>17</v>
      </c>
      <c r="B20" s="15"/>
      <c r="C20" s="28" t="s">
        <v>72</v>
      </c>
      <c r="D20" s="21">
        <v>45660</v>
      </c>
      <c r="E20" s="22">
        <v>45930</v>
      </c>
      <c r="F20" s="19">
        <f t="shared" si="3"/>
        <v>0</v>
      </c>
      <c r="G20" s="19">
        <v>100</v>
      </c>
      <c r="H20" s="23">
        <f t="shared" si="4"/>
        <v>0</v>
      </c>
      <c r="I20" s="23" t="s">
        <v>73</v>
      </c>
      <c r="J20" s="23">
        <v>100</v>
      </c>
      <c r="K20" s="23">
        <v>100</v>
      </c>
      <c r="L20" s="47"/>
      <c r="M20" s="47"/>
      <c r="N20" s="47"/>
      <c r="O20" s="47">
        <f t="shared" si="5"/>
        <v>100</v>
      </c>
      <c r="P20" s="47">
        <f t="shared" si="6"/>
        <v>200</v>
      </c>
      <c r="Q20" s="54" t="s">
        <v>74</v>
      </c>
      <c r="R20" s="19" t="s">
        <v>75</v>
      </c>
    </row>
    <row r="21" ht="36" customHeight="1" spans="1:18">
      <c r="A21" s="19">
        <v>18</v>
      </c>
      <c r="B21" s="19" t="s">
        <v>76</v>
      </c>
      <c r="C21" s="39" t="s">
        <v>77</v>
      </c>
      <c r="D21" s="41">
        <v>45895</v>
      </c>
      <c r="E21" s="22">
        <v>45930</v>
      </c>
      <c r="F21" s="19">
        <v>0</v>
      </c>
      <c r="G21" s="19"/>
      <c r="H21" s="23">
        <v>0</v>
      </c>
      <c r="I21" s="23" t="s">
        <v>73</v>
      </c>
      <c r="J21" s="23">
        <v>100</v>
      </c>
      <c r="K21" s="23">
        <v>0</v>
      </c>
      <c r="L21" s="47"/>
      <c r="M21" s="47"/>
      <c r="N21" s="47"/>
      <c r="O21" s="47">
        <f t="shared" si="5"/>
        <v>0</v>
      </c>
      <c r="P21" s="47">
        <f t="shared" si="6"/>
        <v>100</v>
      </c>
      <c r="Q21" s="54"/>
      <c r="R21" s="19"/>
    </row>
    <row r="22" ht="31" customHeight="1" spans="1:18">
      <c r="A22" s="19">
        <v>19</v>
      </c>
      <c r="B22" s="10" t="s">
        <v>78</v>
      </c>
      <c r="C22" s="39" t="s">
        <v>79</v>
      </c>
      <c r="D22" s="21">
        <v>45783</v>
      </c>
      <c r="E22" s="22">
        <v>45930</v>
      </c>
      <c r="F22" s="19">
        <f>DATEDIF(D22,E22,"Y")</f>
        <v>0</v>
      </c>
      <c r="G22" s="19">
        <v>100</v>
      </c>
      <c r="H22" s="23">
        <f t="shared" ref="H21:H31" si="7">SUM(F22*G22)</f>
        <v>0</v>
      </c>
      <c r="I22" s="23" t="s">
        <v>31</v>
      </c>
      <c r="J22" s="23">
        <v>400</v>
      </c>
      <c r="K22" s="23">
        <v>0</v>
      </c>
      <c r="L22" s="47">
        <v>200</v>
      </c>
      <c r="M22" s="47">
        <f>100*0.3</f>
        <v>30</v>
      </c>
      <c r="N22" s="47"/>
      <c r="O22" s="47">
        <f t="shared" ref="O21:O31" si="8">SUM(K22:N22)</f>
        <v>230</v>
      </c>
      <c r="P22" s="47">
        <f t="shared" ref="P21:P31" si="9">O22+J22+H22</f>
        <v>630</v>
      </c>
      <c r="Q22" s="54" t="s">
        <v>80</v>
      </c>
      <c r="R22" s="19" t="s">
        <v>81</v>
      </c>
    </row>
    <row r="23" ht="31" customHeight="1" spans="1:18">
      <c r="A23" s="19">
        <v>20</v>
      </c>
      <c r="B23" s="15"/>
      <c r="C23" s="38" t="s">
        <v>82</v>
      </c>
      <c r="D23" s="29">
        <v>45809</v>
      </c>
      <c r="E23" s="22">
        <v>45930</v>
      </c>
      <c r="F23" s="19">
        <v>0</v>
      </c>
      <c r="G23" s="19">
        <v>100</v>
      </c>
      <c r="H23" s="23">
        <f t="shared" si="7"/>
        <v>0</v>
      </c>
      <c r="I23" s="23" t="s">
        <v>51</v>
      </c>
      <c r="J23" s="23">
        <v>100</v>
      </c>
      <c r="K23" s="23">
        <v>100</v>
      </c>
      <c r="L23" s="47"/>
      <c r="M23" s="47"/>
      <c r="N23" s="47"/>
      <c r="O23" s="47">
        <f t="shared" si="8"/>
        <v>100</v>
      </c>
      <c r="P23" s="47">
        <f t="shared" si="9"/>
        <v>200</v>
      </c>
      <c r="Q23" s="53" t="s">
        <v>52</v>
      </c>
      <c r="R23" s="19" t="s">
        <v>83</v>
      </c>
    </row>
    <row r="24" customFormat="1" ht="31" customHeight="1" spans="1:18">
      <c r="A24" s="19">
        <v>21</v>
      </c>
      <c r="B24" s="15"/>
      <c r="C24" s="35" t="s">
        <v>84</v>
      </c>
      <c r="D24" s="36">
        <v>45831</v>
      </c>
      <c r="E24" s="22">
        <v>45930</v>
      </c>
      <c r="F24" s="19">
        <v>0</v>
      </c>
      <c r="G24" s="19">
        <v>100</v>
      </c>
      <c r="H24" s="23">
        <f t="shared" si="7"/>
        <v>0</v>
      </c>
      <c r="I24" s="23" t="s">
        <v>27</v>
      </c>
      <c r="J24" s="23">
        <v>0</v>
      </c>
      <c r="K24" s="23">
        <v>0</v>
      </c>
      <c r="L24" s="47"/>
      <c r="M24" s="47"/>
      <c r="N24" s="47"/>
      <c r="O24" s="47">
        <f t="shared" si="8"/>
        <v>0</v>
      </c>
      <c r="P24" s="50">
        <f t="shared" si="9"/>
        <v>0</v>
      </c>
      <c r="Q24" s="53"/>
      <c r="R24" s="19" t="s">
        <v>85</v>
      </c>
    </row>
    <row r="25" ht="31" customHeight="1" spans="1:18">
      <c r="A25" s="19">
        <v>22</v>
      </c>
      <c r="B25" s="10" t="s">
        <v>86</v>
      </c>
      <c r="C25" s="38" t="s">
        <v>87</v>
      </c>
      <c r="D25" s="36">
        <v>45831</v>
      </c>
      <c r="E25" s="22">
        <v>45930</v>
      </c>
      <c r="F25" s="19">
        <v>0</v>
      </c>
      <c r="G25" s="19">
        <v>100</v>
      </c>
      <c r="H25" s="23">
        <f t="shared" si="7"/>
        <v>0</v>
      </c>
      <c r="I25" s="23" t="s">
        <v>27</v>
      </c>
      <c r="J25" s="23">
        <v>0</v>
      </c>
      <c r="K25" s="23">
        <v>100</v>
      </c>
      <c r="L25" s="47"/>
      <c r="M25" s="47"/>
      <c r="N25" s="47"/>
      <c r="O25" s="47">
        <f t="shared" si="8"/>
        <v>100</v>
      </c>
      <c r="P25" s="47">
        <f t="shared" si="9"/>
        <v>100</v>
      </c>
      <c r="Q25" s="19" t="s">
        <v>88</v>
      </c>
      <c r="R25" s="19" t="s">
        <v>89</v>
      </c>
    </row>
    <row r="26" ht="31" customHeight="1" spans="1:18">
      <c r="A26" s="19">
        <v>23</v>
      </c>
      <c r="B26" s="15"/>
      <c r="C26" s="38" t="s">
        <v>90</v>
      </c>
      <c r="D26" s="36">
        <v>45835</v>
      </c>
      <c r="E26" s="22">
        <v>45930</v>
      </c>
      <c r="F26" s="19">
        <v>0</v>
      </c>
      <c r="G26" s="19">
        <v>100</v>
      </c>
      <c r="H26" s="23">
        <f t="shared" si="7"/>
        <v>0</v>
      </c>
      <c r="I26" s="23" t="s">
        <v>23</v>
      </c>
      <c r="J26" s="23">
        <v>400</v>
      </c>
      <c r="K26" s="23">
        <v>0</v>
      </c>
      <c r="L26" s="47"/>
      <c r="M26" s="47"/>
      <c r="N26" s="47"/>
      <c r="O26" s="47">
        <f t="shared" si="8"/>
        <v>0</v>
      </c>
      <c r="P26" s="47">
        <f t="shared" si="9"/>
        <v>400</v>
      </c>
      <c r="Q26" s="53"/>
      <c r="R26" s="19" t="s">
        <v>91</v>
      </c>
    </row>
    <row r="27" ht="31" customHeight="1" spans="1:18">
      <c r="A27" s="19">
        <v>24</v>
      </c>
      <c r="B27" s="15"/>
      <c r="C27" s="38" t="s">
        <v>92</v>
      </c>
      <c r="D27" s="36">
        <v>45835</v>
      </c>
      <c r="E27" s="22">
        <v>45930</v>
      </c>
      <c r="F27" s="19">
        <v>0</v>
      </c>
      <c r="G27" s="19">
        <v>100</v>
      </c>
      <c r="H27" s="23">
        <f t="shared" si="7"/>
        <v>0</v>
      </c>
      <c r="I27" s="23" t="s">
        <v>27</v>
      </c>
      <c r="J27" s="23">
        <v>0</v>
      </c>
      <c r="K27" s="23">
        <v>0</v>
      </c>
      <c r="L27" s="47"/>
      <c r="M27" s="47"/>
      <c r="N27" s="47"/>
      <c r="O27" s="47">
        <f t="shared" si="8"/>
        <v>0</v>
      </c>
      <c r="P27" s="50">
        <f t="shared" si="9"/>
        <v>0</v>
      </c>
      <c r="Q27" s="53"/>
      <c r="R27" s="19" t="s">
        <v>93</v>
      </c>
    </row>
    <row r="28" customFormat="1" ht="31" customHeight="1" spans="1:18">
      <c r="A28" s="19">
        <v>25</v>
      </c>
      <c r="B28" s="14"/>
      <c r="C28" s="38" t="s">
        <v>94</v>
      </c>
      <c r="D28" s="29">
        <v>45811</v>
      </c>
      <c r="E28" s="22">
        <v>45930</v>
      </c>
      <c r="F28" s="19">
        <v>0</v>
      </c>
      <c r="G28" s="19">
        <v>100</v>
      </c>
      <c r="H28" s="23">
        <f t="shared" si="7"/>
        <v>0</v>
      </c>
      <c r="I28" s="23" t="s">
        <v>95</v>
      </c>
      <c r="J28" s="23">
        <v>500</v>
      </c>
      <c r="K28" s="23">
        <v>0</v>
      </c>
      <c r="L28" s="47"/>
      <c r="M28" s="47"/>
      <c r="N28" s="47"/>
      <c r="O28" s="47">
        <f t="shared" si="8"/>
        <v>0</v>
      </c>
      <c r="P28" s="47">
        <f t="shared" si="9"/>
        <v>500</v>
      </c>
      <c r="Q28" s="53"/>
      <c r="R28" s="19" t="s">
        <v>96</v>
      </c>
    </row>
    <row r="29" ht="31" customHeight="1" spans="1:18">
      <c r="A29" s="19">
        <v>26</v>
      </c>
      <c r="B29" s="19" t="s">
        <v>97</v>
      </c>
      <c r="C29" s="35"/>
      <c r="D29" s="36"/>
      <c r="E29" s="22"/>
      <c r="F29" s="19"/>
      <c r="G29" s="19"/>
      <c r="H29" s="23"/>
      <c r="I29" s="23"/>
      <c r="J29" s="23"/>
      <c r="K29" s="23"/>
      <c r="L29" s="47"/>
      <c r="M29" s="47"/>
      <c r="N29" s="47"/>
      <c r="O29" s="47"/>
      <c r="P29" s="47"/>
      <c r="Q29" s="53"/>
      <c r="R29" s="19" t="s">
        <v>98</v>
      </c>
    </row>
    <row r="30" ht="31" customHeight="1" spans="1:18">
      <c r="A30" s="19">
        <v>27</v>
      </c>
      <c r="B30" s="14" t="s">
        <v>99</v>
      </c>
      <c r="C30" s="38" t="s">
        <v>100</v>
      </c>
      <c r="D30" s="36">
        <v>45835</v>
      </c>
      <c r="E30" s="22">
        <v>45930</v>
      </c>
      <c r="F30" s="19">
        <v>0</v>
      </c>
      <c r="G30" s="19">
        <v>100</v>
      </c>
      <c r="H30" s="23">
        <f t="shared" si="7"/>
        <v>0</v>
      </c>
      <c r="I30" s="23" t="s">
        <v>27</v>
      </c>
      <c r="J30" s="23">
        <v>0</v>
      </c>
      <c r="K30" s="23">
        <v>0</v>
      </c>
      <c r="L30" s="47"/>
      <c r="M30" s="47"/>
      <c r="N30" s="47"/>
      <c r="O30" s="47">
        <f t="shared" si="8"/>
        <v>0</v>
      </c>
      <c r="P30" s="50">
        <f t="shared" si="9"/>
        <v>0</v>
      </c>
      <c r="Q30" s="53"/>
      <c r="R30" s="19" t="s">
        <v>101</v>
      </c>
    </row>
    <row r="31" ht="34" customHeight="1" spans="1:18">
      <c r="A31" s="19">
        <v>28</v>
      </c>
      <c r="B31" s="19" t="s">
        <v>102</v>
      </c>
      <c r="C31" s="42" t="s">
        <v>103</v>
      </c>
      <c r="D31" s="29">
        <v>45492</v>
      </c>
      <c r="E31" s="22">
        <v>45930</v>
      </c>
      <c r="F31" s="19">
        <v>1</v>
      </c>
      <c r="G31" s="19">
        <v>100</v>
      </c>
      <c r="H31" s="23">
        <f t="shared" si="7"/>
        <v>100</v>
      </c>
      <c r="I31" s="23" t="s">
        <v>104</v>
      </c>
      <c r="J31" s="23">
        <v>0</v>
      </c>
      <c r="K31" s="23">
        <v>0</v>
      </c>
      <c r="L31" s="47"/>
      <c r="M31" s="47"/>
      <c r="N31" s="47"/>
      <c r="O31" s="47">
        <f t="shared" si="8"/>
        <v>0</v>
      </c>
      <c r="P31" s="47">
        <f t="shared" si="9"/>
        <v>100</v>
      </c>
      <c r="Q31" s="53" t="s">
        <v>105</v>
      </c>
      <c r="R31" s="19"/>
    </row>
  </sheetData>
  <mergeCells count="16">
    <mergeCell ref="A1:Q1"/>
    <mergeCell ref="I2:J2"/>
    <mergeCell ref="K2:O2"/>
    <mergeCell ref="A2:A3"/>
    <mergeCell ref="B2:B3"/>
    <mergeCell ref="B4:B11"/>
    <mergeCell ref="B12:B14"/>
    <mergeCell ref="B18:B20"/>
    <mergeCell ref="B22:B24"/>
    <mergeCell ref="B25:B28"/>
    <mergeCell ref="C2:C3"/>
    <mergeCell ref="D2:D3"/>
    <mergeCell ref="E2:E3"/>
    <mergeCell ref="F2:F3"/>
    <mergeCell ref="G2:G3"/>
    <mergeCell ref="H2:H3"/>
  </mergeCells>
  <conditionalFormatting sqref="C12">
    <cfRule type="duplicateValues" dxfId="0" priority="2"/>
  </conditionalFormatting>
  <conditionalFormatting sqref="C18">
    <cfRule type="duplicateValues" dxfId="0" priority="1"/>
  </conditionalFormatting>
  <pageMargins left="0.472222222222222" right="0.354166666666667" top="0.156944444444444" bottom="0.156944444444444" header="0.5" footer="0.5"/>
  <pageSetup paperSize="9" scale="96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2025.8月新疆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   </cp:lastModifiedBy>
  <dcterms:created xsi:type="dcterms:W3CDTF">2025-07-28T07:21:00Z</dcterms:created>
  <dcterms:modified xsi:type="dcterms:W3CDTF">2025-10-06T13:51:54Z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C5953ABA20674514A02A246357608405_11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true</vt:bool>
  </property>
</Properties>
</file>