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5.0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<sst xmlns="http://schemas.openxmlformats.org/spreadsheetml/2006/main" count="69" uniqueCount="39">
  <si>
    <t>2025年9月 中高后勤服务（新疆）有限公司</t>
  </si>
  <si>
    <t>各项目</t>
  </si>
  <si>
    <t>工资金额</t>
  </si>
  <si>
    <t>序号</t>
  </si>
  <si>
    <t>项目</t>
  </si>
  <si>
    <t>工资总额</t>
  </si>
  <si>
    <t>委托部分</t>
  </si>
  <si>
    <t>委托人数</t>
  </si>
  <si>
    <t>志云服务费
单独申请</t>
  </si>
  <si>
    <t>工资卡部分</t>
  </si>
  <si>
    <t>人数</t>
  </si>
  <si>
    <t>总部</t>
  </si>
  <si>
    <t>昌吉学院</t>
  </si>
  <si>
    <t>总部业务部（5人）</t>
  </si>
  <si>
    <t>图书馆</t>
  </si>
  <si>
    <t>新大保洁</t>
  </si>
  <si>
    <t>新大绿化</t>
  </si>
  <si>
    <t>总工会</t>
  </si>
  <si>
    <t>救助站</t>
  </si>
  <si>
    <t>八一中学</t>
  </si>
  <si>
    <t>师专物业</t>
  </si>
  <si>
    <t>居热提·肉孜533.33元暂时不发
吾拉木·安尼瓦尔533.33元暂时不发</t>
  </si>
  <si>
    <t>昌吉州一中</t>
  </si>
  <si>
    <t>非遗文化馆</t>
  </si>
  <si>
    <t>石河子中区</t>
  </si>
  <si>
    <t>石河子南区</t>
  </si>
  <si>
    <t>合计</t>
  </si>
  <si>
    <t>石河子新北区</t>
  </si>
  <si>
    <t>石河子管理员</t>
  </si>
  <si>
    <t>2025年9月 上海中高后勤服务（集团）有限公司石河子分公司</t>
  </si>
  <si>
    <t>师专安保</t>
  </si>
  <si>
    <t>非全日制</t>
  </si>
  <si>
    <t>发放账户</t>
  </si>
  <si>
    <t>金额</t>
  </si>
  <si>
    <t>志云服务费</t>
  </si>
  <si>
    <t>新疆公司</t>
  </si>
  <si>
    <t>石河子分公司</t>
  </si>
  <si>
    <t>通用审批单-新疆项目2025年9月工资申请</t>
  </si>
  <si>
    <t>1、中高后勤服务（新疆）有限公司：招行代发286人，工资938585.73元，劳务代发98人，转志云服务费1960元，劳务费336805.01元
2、上海中高后勤服务（集团）有限公司石河子分公司：招行代发274人，工资642927.31元
共计：938585.73+1960+336805.01+642927.31=1920278.05元
明细如下：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</si>
</sst>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0"/>
      <name val="微软雅黑"/>
      <charset val="134"/>
    </font>
    <font>
      <sz val="11"/>
      <name val="微软雅黑"/>
      <charset val="134"/>
    </font>
    <font>
      <sz val="10"/>
      <name val="微软雅黑"/>
      <charset val="134"/>
    </font>
    <font>
      <b/>
      <sz val="10"/>
      <name val="宋体"/>
      <charset val="134"/>
    </font>
    <font>
      <sz val="10"/>
      <name val="宋体"/>
      <charset val="134"/>
      <scheme val="major"/>
    </font>
    <font>
      <sz val="10"/>
      <name val="宋体"/>
      <charset val="134"/>
    </font>
    <font>
      <b/>
      <sz val="10"/>
      <name val="宋体"/>
      <charset val="134"/>
      <scheme val="major"/>
    </font>
    <font>
      <b/>
      <sz val="10"/>
      <name val="宋体"/>
      <charset val="134"/>
      <scheme val="minor"/>
    </font>
    <font>
      <sz val="8"/>
      <name val="微软雅黑"/>
      <charset val="134"/>
    </font>
    <font>
      <b/>
      <sz val="12"/>
      <name val="微软雅黑"/>
      <charset val="134"/>
    </font>
    <font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D86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AA21AF"/>
      <color rgb="00F38FED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5"/>
  <sheetViews>
    <sheetView tabSelected="1" topLeftCell="A14" workbookViewId="0">
      <selection activeCell="O24" sqref="O24"/>
    </sheetView>
  </sheetViews>
  <sheetFormatPr defaultColWidth="9" defaultRowHeight="24" customHeight="1"/>
  <cols>
    <col min="1" max="1" width="7.15" style="1" customWidth="1"/>
    <col min="2" max="2" width="16.4916666666667" style="1" customWidth="1"/>
    <col min="3" max="8" width="11.875" style="1" customWidth="1"/>
    <col min="9" max="9" width="21.75" style="2" customWidth="1"/>
    <col min="10" max="10" width="15.75" style="2" customWidth="1"/>
    <col min="11" max="11" width="12.5" style="3" customWidth="1"/>
    <col min="12" max="14" width="14.9916666666667" style="4" customWidth="1"/>
  </cols>
  <sheetData>
    <row r="1" customFormat="1" customHeight="1" spans="1:11">
      <c r="A1" s="5" t="s">
        <v>0</v>
      </c>
      <c r="B1" s="5"/>
      <c r="C1" s="5"/>
      <c r="D1" s="5"/>
      <c r="E1" s="5"/>
      <c r="F1" s="5"/>
      <c r="G1" s="5"/>
      <c r="H1" s="5"/>
      <c r="I1" s="2"/>
      <c r="J1" s="5" t="s">
        <v>1</v>
      </c>
      <c r="K1" s="5" t="s">
        <v>2</v>
      </c>
    </row>
    <row r="2" customFormat="1" ht="33" customHeight="1" spans="1:11">
      <c r="A2" s="6" t="s">
        <v>3</v>
      </c>
      <c r="B2" s="6" t="s">
        <v>4</v>
      </c>
      <c r="C2" s="6" t="s">
        <v>5</v>
      </c>
      <c r="D2" s="7" t="s">
        <v>6</v>
      </c>
      <c r="E2" s="6" t="s">
        <v>7</v>
      </c>
      <c r="F2" s="8" t="s">
        <v>8</v>
      </c>
      <c r="G2" s="7" t="s">
        <v>9</v>
      </c>
      <c r="H2" s="6" t="s">
        <v>10</v>
      </c>
      <c r="I2" s="2"/>
      <c r="J2" s="9" t="s">
        <v>11</v>
      </c>
      <c r="K2" s="9">
        <v>69838.77</v>
      </c>
    </row>
    <row r="3" customFormat="1" customHeight="1" spans="1:11">
      <c r="A3" s="9">
        <v>1</v>
      </c>
      <c r="B3" s="9" t="s">
        <v>11</v>
      </c>
      <c r="C3" s="10">
        <f>G3</f>
        <v>69838.77</v>
      </c>
      <c r="D3" s="11">
        <v>0</v>
      </c>
      <c r="E3" s="10">
        <v>0</v>
      </c>
      <c r="F3" s="11">
        <v>0</v>
      </c>
      <c r="G3" s="11">
        <v>69838.77</v>
      </c>
      <c r="H3" s="10">
        <v>11</v>
      </c>
      <c r="I3" s="27"/>
      <c r="J3" s="9" t="s">
        <v>12</v>
      </c>
      <c r="K3" s="9">
        <v>70615.77</v>
      </c>
    </row>
    <row r="4" customFormat="1" customHeight="1" spans="1:11">
      <c r="A4" s="9">
        <v>2</v>
      </c>
      <c r="B4" s="12" t="s">
        <v>12</v>
      </c>
      <c r="C4" s="10">
        <f>D4+G4</f>
        <v>70615.77</v>
      </c>
      <c r="D4" s="13">
        <v>65486.67</v>
      </c>
      <c r="E4" s="10">
        <v>21</v>
      </c>
      <c r="F4" s="11">
        <v>420</v>
      </c>
      <c r="G4" s="11">
        <v>5129.1</v>
      </c>
      <c r="H4" s="10">
        <v>1</v>
      </c>
      <c r="I4" s="27"/>
      <c r="J4" s="9" t="s">
        <v>13</v>
      </c>
      <c r="K4" s="9">
        <v>25000</v>
      </c>
    </row>
    <row r="5" customFormat="1" customHeight="1" spans="1:14">
      <c r="A5" s="9">
        <v>3</v>
      </c>
      <c r="B5" s="9" t="s">
        <v>13</v>
      </c>
      <c r="C5" s="10">
        <f>D5</f>
        <v>25000</v>
      </c>
      <c r="D5" s="11">
        <v>25000</v>
      </c>
      <c r="E5" s="10">
        <v>5</v>
      </c>
      <c r="F5" s="11">
        <v>100</v>
      </c>
      <c r="G5" s="11">
        <v>0</v>
      </c>
      <c r="H5" s="10">
        <v>0</v>
      </c>
      <c r="I5" s="27"/>
      <c r="J5" s="9" t="s">
        <v>14</v>
      </c>
      <c r="K5" s="9">
        <v>263061.23</v>
      </c>
      <c r="L5" s="28"/>
      <c r="M5" s="28"/>
      <c r="N5" s="29"/>
    </row>
    <row r="6" customFormat="1" customHeight="1" spans="1:14">
      <c r="A6" s="9">
        <v>4</v>
      </c>
      <c r="B6" s="9" t="s">
        <v>14</v>
      </c>
      <c r="C6" s="10">
        <f>D6+G6</f>
        <v>263061.23</v>
      </c>
      <c r="D6" s="11">
        <v>125650</v>
      </c>
      <c r="E6" s="10">
        <v>37</v>
      </c>
      <c r="F6" s="11">
        <v>740</v>
      </c>
      <c r="G6" s="14">
        <v>137411.23</v>
      </c>
      <c r="H6" s="10">
        <v>41</v>
      </c>
      <c r="I6" s="27"/>
      <c r="J6" s="9" t="s">
        <v>15</v>
      </c>
      <c r="K6" s="9">
        <v>157267.58</v>
      </c>
      <c r="L6" s="30"/>
      <c r="M6" s="31"/>
      <c r="N6" s="29"/>
    </row>
    <row r="7" customFormat="1" customHeight="1" spans="1:14">
      <c r="A7" s="9">
        <v>5</v>
      </c>
      <c r="B7" s="9" t="s">
        <v>15</v>
      </c>
      <c r="C7" s="10">
        <f t="shared" ref="C7:C10" si="0">G7</f>
        <v>157267.58</v>
      </c>
      <c r="D7" s="11">
        <v>0</v>
      </c>
      <c r="E7" s="10">
        <v>0</v>
      </c>
      <c r="F7" s="11">
        <v>0</v>
      </c>
      <c r="G7" s="11">
        <v>157267.58</v>
      </c>
      <c r="H7" s="10">
        <v>46</v>
      </c>
      <c r="I7" s="27"/>
      <c r="J7" s="9" t="s">
        <v>16</v>
      </c>
      <c r="K7" s="9">
        <v>150222.99</v>
      </c>
      <c r="L7" s="31"/>
      <c r="M7" s="31"/>
      <c r="N7" s="29"/>
    </row>
    <row r="8" customFormat="1" customHeight="1" spans="1:14">
      <c r="A8" s="9">
        <v>6</v>
      </c>
      <c r="B8" s="9" t="s">
        <v>16</v>
      </c>
      <c r="C8" s="10">
        <f t="shared" si="0"/>
        <v>150222.99</v>
      </c>
      <c r="D8" s="13">
        <v>0</v>
      </c>
      <c r="E8" s="10">
        <v>0</v>
      </c>
      <c r="F8" s="11">
        <v>0</v>
      </c>
      <c r="G8" s="11">
        <v>150222.99</v>
      </c>
      <c r="H8" s="10">
        <v>37</v>
      </c>
      <c r="I8" s="27"/>
      <c r="J8" s="9" t="s">
        <v>17</v>
      </c>
      <c r="K8" s="9">
        <v>57227.27</v>
      </c>
      <c r="L8" s="32"/>
      <c r="M8" s="33"/>
      <c r="N8" s="29"/>
    </row>
    <row r="9" customFormat="1" customHeight="1" spans="1:14">
      <c r="A9" s="9">
        <v>7</v>
      </c>
      <c r="B9" s="9" t="s">
        <v>17</v>
      </c>
      <c r="C9" s="10">
        <f t="shared" si="0"/>
        <v>57227.27</v>
      </c>
      <c r="D9" s="13">
        <v>0</v>
      </c>
      <c r="E9" s="10">
        <v>0</v>
      </c>
      <c r="F9" s="11">
        <v>0</v>
      </c>
      <c r="G9" s="11">
        <v>57227.27</v>
      </c>
      <c r="H9" s="10">
        <v>17</v>
      </c>
      <c r="I9" s="27"/>
      <c r="J9" s="9" t="s">
        <v>18</v>
      </c>
      <c r="K9" s="9">
        <v>71023.47</v>
      </c>
      <c r="M9" s="29"/>
      <c r="N9" s="29"/>
    </row>
    <row r="10" customHeight="1" spans="1:11">
      <c r="A10" s="9">
        <v>8</v>
      </c>
      <c r="B10" s="9" t="s">
        <v>18</v>
      </c>
      <c r="C10" s="10">
        <f t="shared" si="0"/>
        <v>71023.47</v>
      </c>
      <c r="D10" s="13">
        <v>0</v>
      </c>
      <c r="E10" s="10">
        <v>0</v>
      </c>
      <c r="F10" s="11">
        <v>0</v>
      </c>
      <c r="G10" s="11">
        <v>71023.47</v>
      </c>
      <c r="H10" s="10">
        <v>21</v>
      </c>
      <c r="I10" s="27"/>
      <c r="J10" s="9" t="s">
        <v>19</v>
      </c>
      <c r="K10" s="9">
        <v>160436.74</v>
      </c>
    </row>
    <row r="11" customHeight="1" spans="1:11">
      <c r="A11" s="9">
        <v>9</v>
      </c>
      <c r="B11" s="9" t="s">
        <v>19</v>
      </c>
      <c r="C11" s="10">
        <f>D11+G11</f>
        <v>160436.74</v>
      </c>
      <c r="D11" s="13">
        <v>120668.34</v>
      </c>
      <c r="E11" s="10">
        <v>35</v>
      </c>
      <c r="F11" s="11">
        <v>700</v>
      </c>
      <c r="G11" s="11">
        <v>39768.4</v>
      </c>
      <c r="H11" s="10">
        <v>9</v>
      </c>
      <c r="I11" s="27"/>
      <c r="J11" s="9" t="s">
        <v>20</v>
      </c>
      <c r="K11" s="9">
        <v>36242.1</v>
      </c>
    </row>
    <row r="12" ht="29" customHeight="1" spans="1:11">
      <c r="A12" s="9">
        <v>10</v>
      </c>
      <c r="B12" s="9" t="s">
        <v>20</v>
      </c>
      <c r="C12" s="10">
        <f t="shared" ref="C12:C15" si="1">G12</f>
        <v>36242.1</v>
      </c>
      <c r="D12" s="13">
        <v>0</v>
      </c>
      <c r="E12" s="10">
        <v>0</v>
      </c>
      <c r="F12" s="11">
        <v>0</v>
      </c>
      <c r="G12" s="11">
        <v>36242.1</v>
      </c>
      <c r="H12" s="10">
        <v>11</v>
      </c>
      <c r="I12" s="34" t="s">
        <v>21</v>
      </c>
      <c r="J12" s="9" t="s">
        <v>22</v>
      </c>
      <c r="K12" s="9">
        <v>71590.89</v>
      </c>
    </row>
    <row r="13" customFormat="1" customHeight="1" spans="1:14">
      <c r="A13" s="9">
        <v>11</v>
      </c>
      <c r="B13" s="9" t="s">
        <v>22</v>
      </c>
      <c r="C13" s="10">
        <f t="shared" si="1"/>
        <v>71590.89</v>
      </c>
      <c r="D13" s="13">
        <v>0</v>
      </c>
      <c r="E13" s="10">
        <v>0</v>
      </c>
      <c r="F13" s="11">
        <v>0</v>
      </c>
      <c r="G13" s="11">
        <v>71590.89</v>
      </c>
      <c r="H13" s="10">
        <v>27</v>
      </c>
      <c r="I13" s="27"/>
      <c r="J13" s="9" t="s">
        <v>23</v>
      </c>
      <c r="K13" s="9">
        <v>22436.1</v>
      </c>
      <c r="L13" s="4"/>
      <c r="M13" s="4"/>
      <c r="N13" s="4"/>
    </row>
    <row r="14" customFormat="1" customHeight="1" spans="1:14">
      <c r="A14" s="9">
        <v>12</v>
      </c>
      <c r="B14" s="9" t="s">
        <v>23</v>
      </c>
      <c r="C14" s="10">
        <f t="shared" si="1"/>
        <v>22436.1</v>
      </c>
      <c r="D14" s="13">
        <v>0</v>
      </c>
      <c r="E14" s="10">
        <v>0</v>
      </c>
      <c r="F14" s="11">
        <v>0</v>
      </c>
      <c r="G14" s="11">
        <v>22436.1</v>
      </c>
      <c r="H14" s="10">
        <v>9</v>
      </c>
      <c r="I14" s="27"/>
      <c r="J14" s="9" t="s">
        <v>24</v>
      </c>
      <c r="K14" s="9">
        <v>331631.34</v>
      </c>
      <c r="L14" s="4"/>
      <c r="M14" s="4"/>
      <c r="N14" s="4"/>
    </row>
    <row r="15" customFormat="1" customHeight="1" spans="1:14">
      <c r="A15" s="9">
        <v>13</v>
      </c>
      <c r="B15" s="9" t="s">
        <v>24</v>
      </c>
      <c r="C15" s="10">
        <f t="shared" si="1"/>
        <v>120427.83</v>
      </c>
      <c r="D15" s="13">
        <v>0</v>
      </c>
      <c r="E15" s="10">
        <v>0</v>
      </c>
      <c r="F15" s="11">
        <v>0</v>
      </c>
      <c r="G15" s="11">
        <v>120427.83</v>
      </c>
      <c r="H15" s="10">
        <v>56</v>
      </c>
      <c r="I15" s="27"/>
      <c r="J15" s="9" t="s">
        <v>25</v>
      </c>
      <c r="K15" s="9">
        <v>142780.86</v>
      </c>
      <c r="L15" s="4"/>
      <c r="M15" s="4"/>
      <c r="N15" s="4"/>
    </row>
    <row r="16" customFormat="1" customHeight="1" spans="1:14">
      <c r="A16" s="15"/>
      <c r="B16" s="15" t="s">
        <v>26</v>
      </c>
      <c r="C16" s="16">
        <f t="shared" ref="C16:H16" si="2">SUM(C3:C15)</f>
        <v>1275390.74</v>
      </c>
      <c r="D16" s="16">
        <f t="shared" si="2"/>
        <v>336805.01</v>
      </c>
      <c r="E16" s="16">
        <f t="shared" si="2"/>
        <v>98</v>
      </c>
      <c r="F16" s="16">
        <f t="shared" si="2"/>
        <v>1960</v>
      </c>
      <c r="G16" s="16">
        <f t="shared" si="2"/>
        <v>938585.73</v>
      </c>
      <c r="H16" s="16">
        <f t="shared" si="2"/>
        <v>286</v>
      </c>
      <c r="I16" s="35"/>
      <c r="J16" s="9" t="s">
        <v>27</v>
      </c>
      <c r="K16" s="9">
        <v>112440.2</v>
      </c>
      <c r="L16" s="4"/>
      <c r="M16" s="4"/>
      <c r="N16" s="4"/>
    </row>
    <row r="17" customFormat="1" customHeight="1" spans="1:14">
      <c r="A17" s="3"/>
      <c r="B17" s="3"/>
      <c r="C17" s="3"/>
      <c r="D17" s="3"/>
      <c r="E17" s="3"/>
      <c r="F17" s="3"/>
      <c r="G17" s="3"/>
      <c r="H17" s="3"/>
      <c r="I17" s="26"/>
      <c r="J17" s="9" t="s">
        <v>28</v>
      </c>
      <c r="K17" s="9">
        <v>23863.73</v>
      </c>
      <c r="L17" s="4"/>
      <c r="M17" s="4"/>
      <c r="N17" s="4"/>
    </row>
    <row r="18" customFormat="1" customHeight="1" spans="1:14">
      <c r="A18" s="17" t="s">
        <v>29</v>
      </c>
      <c r="B18" s="18"/>
      <c r="C18" s="18"/>
      <c r="D18" s="18"/>
      <c r="E18" s="18"/>
      <c r="F18" s="18"/>
      <c r="G18" s="18"/>
      <c r="H18" s="19"/>
      <c r="I18" s="2"/>
      <c r="J18" s="9" t="s">
        <v>30</v>
      </c>
      <c r="K18" s="9">
        <v>150639.01</v>
      </c>
      <c r="L18" s="4"/>
      <c r="M18" s="4"/>
      <c r="N18" s="4"/>
    </row>
    <row r="19" customFormat="1" ht="33" customHeight="1" spans="1:12">
      <c r="A19" s="6" t="s">
        <v>3</v>
      </c>
      <c r="B19" s="6" t="s">
        <v>4</v>
      </c>
      <c r="C19" s="6" t="s">
        <v>5</v>
      </c>
      <c r="D19" s="7" t="s">
        <v>6</v>
      </c>
      <c r="E19" s="7" t="s">
        <v>7</v>
      </c>
      <c r="F19" s="8" t="s">
        <v>8</v>
      </c>
      <c r="G19" s="7" t="s">
        <v>9</v>
      </c>
      <c r="H19" s="7" t="s">
        <v>10</v>
      </c>
      <c r="I19" s="2"/>
      <c r="J19" s="9" t="s">
        <v>31</v>
      </c>
      <c r="K19" s="9">
        <v>2000</v>
      </c>
      <c r="L19" s="4"/>
    </row>
    <row r="20" customFormat="1" customHeight="1" spans="1:12">
      <c r="A20" s="9">
        <v>1</v>
      </c>
      <c r="B20" s="9" t="s">
        <v>24</v>
      </c>
      <c r="C20" s="10">
        <v>211203.51</v>
      </c>
      <c r="D20" s="20">
        <v>0</v>
      </c>
      <c r="E20" s="20">
        <v>0</v>
      </c>
      <c r="F20" s="21">
        <v>0</v>
      </c>
      <c r="G20" s="20">
        <v>211203.51</v>
      </c>
      <c r="H20" s="20">
        <v>92</v>
      </c>
      <c r="I20" s="36"/>
      <c r="J20" s="6" t="s">
        <v>26</v>
      </c>
      <c r="K20" s="6">
        <f>SUM(K2:K19)</f>
        <v>1918318.05</v>
      </c>
      <c r="L20" s="4"/>
    </row>
    <row r="21" customFormat="1" customHeight="1" spans="1:12">
      <c r="A21" s="9">
        <v>2</v>
      </c>
      <c r="B21" s="9" t="s">
        <v>25</v>
      </c>
      <c r="C21" s="10">
        <f t="shared" ref="C20:C25" si="3">G21</f>
        <v>142780.86</v>
      </c>
      <c r="D21" s="22">
        <v>0</v>
      </c>
      <c r="E21" s="22">
        <v>0</v>
      </c>
      <c r="F21" s="22">
        <v>0</v>
      </c>
      <c r="G21" s="22">
        <v>142780.86</v>
      </c>
      <c r="H21" s="22">
        <v>71</v>
      </c>
      <c r="I21" s="36"/>
      <c r="J21" s="36"/>
      <c r="K21" s="3"/>
      <c r="L21" s="4"/>
    </row>
    <row r="22" customFormat="1" customHeight="1" spans="1:12">
      <c r="A22" s="9">
        <v>3</v>
      </c>
      <c r="B22" s="9" t="s">
        <v>27</v>
      </c>
      <c r="C22" s="10">
        <f t="shared" si="3"/>
        <v>112440.2</v>
      </c>
      <c r="D22" s="22">
        <v>0</v>
      </c>
      <c r="E22" s="22">
        <v>0</v>
      </c>
      <c r="F22" s="22">
        <v>0</v>
      </c>
      <c r="G22" s="22">
        <v>112440.2</v>
      </c>
      <c r="H22" s="22">
        <v>61</v>
      </c>
      <c r="I22" s="36"/>
      <c r="J22" s="5" t="s">
        <v>32</v>
      </c>
      <c r="K22" s="5" t="s">
        <v>33</v>
      </c>
      <c r="L22" s="4"/>
    </row>
    <row r="23" customFormat="1" customHeight="1" spans="1:12">
      <c r="A23" s="9">
        <v>4</v>
      </c>
      <c r="B23" s="9" t="s">
        <v>28</v>
      </c>
      <c r="C23" s="10">
        <v>23863.73</v>
      </c>
      <c r="D23" s="22">
        <v>0</v>
      </c>
      <c r="E23" s="22">
        <v>0</v>
      </c>
      <c r="F23" s="22">
        <v>0</v>
      </c>
      <c r="G23" s="22">
        <v>23863.73</v>
      </c>
      <c r="H23" s="22">
        <v>7</v>
      </c>
      <c r="I23" s="36"/>
      <c r="J23" s="9" t="s">
        <v>34</v>
      </c>
      <c r="K23" s="9">
        <v>1960</v>
      </c>
      <c r="L23" s="4"/>
    </row>
    <row r="24" customFormat="1" customHeight="1" spans="1:11">
      <c r="A24" s="9">
        <v>6</v>
      </c>
      <c r="B24" s="9" t="s">
        <v>30</v>
      </c>
      <c r="C24" s="10">
        <v>150639.01</v>
      </c>
      <c r="D24" s="22">
        <v>0</v>
      </c>
      <c r="E24" s="22">
        <v>0</v>
      </c>
      <c r="F24" s="22">
        <v>0</v>
      </c>
      <c r="G24" s="20">
        <v>150639.01</v>
      </c>
      <c r="H24" s="20">
        <v>41</v>
      </c>
      <c r="I24" s="36"/>
      <c r="J24" s="9" t="s">
        <v>35</v>
      </c>
      <c r="K24" s="9">
        <v>1275390.74</v>
      </c>
    </row>
    <row r="25" customFormat="1" customHeight="1" spans="1:13">
      <c r="A25" s="9">
        <v>5</v>
      </c>
      <c r="B25" s="9" t="s">
        <v>31</v>
      </c>
      <c r="C25" s="10">
        <f t="shared" si="3"/>
        <v>2000</v>
      </c>
      <c r="D25" s="22">
        <v>0</v>
      </c>
      <c r="E25" s="22">
        <v>0</v>
      </c>
      <c r="F25" s="22">
        <v>0</v>
      </c>
      <c r="G25" s="22">
        <v>2000</v>
      </c>
      <c r="H25" s="22">
        <v>2</v>
      </c>
      <c r="I25" s="36"/>
      <c r="J25" s="9" t="s">
        <v>36</v>
      </c>
      <c r="K25" s="9">
        <v>642927.31</v>
      </c>
      <c r="M25" s="4"/>
    </row>
    <row r="26" customFormat="1" customHeight="1" spans="1:11">
      <c r="A26" s="15"/>
      <c r="B26" s="15" t="s">
        <v>26</v>
      </c>
      <c r="C26" s="15">
        <f>SUM(C20:C25)</f>
        <v>642927.31</v>
      </c>
      <c r="D26" s="15">
        <f t="shared" ref="C26:H26" si="4">SUM(D20:D25)</f>
        <v>0</v>
      </c>
      <c r="E26" s="15">
        <f t="shared" si="4"/>
        <v>0</v>
      </c>
      <c r="F26" s="15">
        <f t="shared" si="4"/>
        <v>0</v>
      </c>
      <c r="G26" s="15">
        <f t="shared" si="4"/>
        <v>642927.31</v>
      </c>
      <c r="H26" s="15">
        <f t="shared" si="4"/>
        <v>274</v>
      </c>
      <c r="I26" s="2"/>
      <c r="J26" s="6" t="s">
        <v>26</v>
      </c>
      <c r="K26" s="6">
        <f>SUM(K23:K25)</f>
        <v>1920278.05</v>
      </c>
    </row>
    <row r="28" customFormat="1" customHeight="1" spans="1:12">
      <c r="A28" s="23" t="s">
        <v>37</v>
      </c>
      <c r="B28" s="23"/>
      <c r="C28" s="23"/>
      <c r="D28" s="23"/>
      <c r="E28" s="23"/>
      <c r="F28" s="23"/>
      <c r="G28" s="23"/>
      <c r="H28" s="23"/>
      <c r="I28" s="8"/>
      <c r="J28" s="8"/>
      <c r="K28" s="37"/>
      <c r="L28" s="4"/>
    </row>
    <row r="29" customFormat="1" customHeight="1" spans="1:12">
      <c r="A29" s="24" t="s">
        <v>38</v>
      </c>
      <c r="B29" s="24"/>
      <c r="C29" s="24"/>
      <c r="D29" s="24"/>
      <c r="E29" s="24"/>
      <c r="F29" s="24"/>
      <c r="G29" s="24"/>
      <c r="H29" s="24"/>
      <c r="I29" s="38"/>
      <c r="J29" s="38"/>
      <c r="K29" s="24"/>
      <c r="L29" s="4"/>
    </row>
    <row r="30" customFormat="1" customHeight="1" spans="1:12">
      <c r="A30" s="24"/>
      <c r="B30" s="24"/>
      <c r="C30" s="24"/>
      <c r="D30" s="24"/>
      <c r="E30" s="24"/>
      <c r="F30" s="24"/>
      <c r="G30" s="24"/>
      <c r="H30" s="24"/>
      <c r="I30" s="38"/>
      <c r="J30" s="38"/>
      <c r="K30" s="24"/>
      <c r="L30" s="4"/>
    </row>
    <row r="31" customFormat="1" customHeight="1" spans="1:12">
      <c r="A31" s="24"/>
      <c r="B31" s="24"/>
      <c r="C31" s="24"/>
      <c r="D31" s="24"/>
      <c r="E31" s="24"/>
      <c r="F31" s="24"/>
      <c r="G31" s="24"/>
      <c r="H31" s="24"/>
      <c r="I31" s="38"/>
      <c r="J31" s="38"/>
      <c r="K31" s="24"/>
      <c r="L31" s="4"/>
    </row>
    <row r="32" customFormat="1" customHeight="1" spans="1:12">
      <c r="A32" s="25"/>
      <c r="B32" s="25"/>
      <c r="C32" s="25"/>
      <c r="D32" s="25"/>
      <c r="E32" s="25"/>
      <c r="F32" s="25"/>
      <c r="G32" s="25"/>
      <c r="H32" s="25"/>
      <c r="I32" s="39"/>
      <c r="J32" s="39"/>
      <c r="K32" s="3"/>
      <c r="L32" s="4"/>
    </row>
    <row r="37" customHeight="1" spans="12:12">
      <c r="L37" s="40"/>
    </row>
    <row r="55" customHeight="1" spans="4:5">
      <c r="D55" s="26"/>
      <c r="E55" s="26"/>
    </row>
  </sheetData>
  <mergeCells count="4">
    <mergeCell ref="A1:H1"/>
    <mergeCell ref="A18:H18"/>
    <mergeCell ref="A28:K28"/>
    <mergeCell ref="A29:K31"/>
  </mergeCells>
  <pageMargins left="0.7" right="0.7" top="0.75" bottom="0.75" header="0.3" footer="0.3"/>
  <pageSetup paperSize="9" scale="61" orientation="portrait"/>
  <headerFooter/>
  <ignoredErrors>
    <ignoredError sqref="C5 C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25.08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Ting.</cp:lastModifiedBy>
  <dcterms:created xsi:type="dcterms:W3CDTF">2023-05-14T03:15:00Z</dcterms:created>
  <dcterms:modified xsi:type="dcterms:W3CDTF">2025-10-22T11:49:22Z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90580E763435454ABAE16A4C4A513FE5_13</vt:lpwstr>
  </property>
</Properties>
</file>