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firstSheet="9" activeTab="15"/>
  </bookViews>
  <sheets>
    <sheet name="总部 " sheetId="15" r:id="rId1"/>
    <sheet name="昌吉一中" sheetId="1" r:id="rId2"/>
    <sheet name="昌吉学院" sheetId="2" r:id="rId3"/>
    <sheet name="师专物业" sheetId="3" r:id="rId4"/>
    <sheet name="新大绿化" sheetId="4" r:id="rId5"/>
    <sheet name="新大保洁" sheetId="13" r:id="rId6"/>
    <sheet name="非遗文化馆" sheetId="5" r:id="rId7"/>
    <sheet name="石河子管理人员" sheetId="6" r:id="rId8"/>
    <sheet name="师专安保" sheetId="16" r:id="rId9"/>
    <sheet name="石河子南区" sheetId="7" r:id="rId10"/>
    <sheet name="石河子新北区" sheetId="8" r:id="rId11"/>
    <sheet name="石河子中区" sheetId="9" r:id="rId12"/>
    <sheet name="图书馆" sheetId="10" r:id="rId13"/>
    <sheet name="八一中学" sheetId="11" r:id="rId14"/>
    <sheet name="总工会" sheetId="14" r:id="rId15"/>
    <sheet name="救助站" sheetId="17" r:id="rId16"/>
  </sheets>
  <externalReferences>
    <externalReference r:id="rId17"/>
  </externalReferences>
  <definedNames>
    <definedName name="_xlnm._FilterDatabase" localSheetId="1" hidden="1">昌吉一中!$A$3:$AS$30</definedName>
    <definedName name="_xlnm._FilterDatabase" localSheetId="4" hidden="1">新大绿化!$A$3:$AU$40</definedName>
    <definedName name="_xlnm._FilterDatabase" localSheetId="12" hidden="1">图书馆!$A$1:$AT$79</definedName>
    <definedName name="_xlnm._FilterDatabase" localSheetId="15" hidden="1">救助站!$A$3:$AT$24</definedName>
    <definedName name="_xlnm._FilterDatabase" localSheetId="6" hidden="1">非遗文化馆!$A$1:$AT$12</definedName>
    <definedName name="_xlnm._FilterDatabase" localSheetId="7" hidden="1">石河子管理人员!$M$3:$M$4</definedName>
    <definedName name="_xlnm._FilterDatabase" localSheetId="9" hidden="1">石河子南区!$B$1:$AT$65</definedName>
    <definedName name="_xlnm._FilterDatabase" localSheetId="10" hidden="1">石河子新北区!$A$1:$XFC$69</definedName>
    <definedName name="_xlnm._FilterDatabase" localSheetId="11" hidden="1">石河子中区!$A$1:$AT$158</definedName>
    <definedName name="_xlnm._FilterDatabase" localSheetId="13">八一中学!#REF!</definedName>
    <definedName name="A">'[1]14、应急厅'!$RL$5</definedName>
    <definedName name="_xlnm._FilterDatabase" localSheetId="5" hidden="1">新大保洁!$A$1:$AT$41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<sst xmlns="http://schemas.openxmlformats.org/spreadsheetml/2006/main" count="14268" uniqueCount="5163">
  <si>
    <t>序号</t>
  </si>
  <si>
    <t>姓名</t>
  </si>
  <si>
    <t>部门/服务中心</t>
  </si>
  <si>
    <t>职位</t>
  </si>
  <si>
    <t>入职时间</t>
  </si>
  <si>
    <t>合同类型</t>
  </si>
  <si>
    <t>合同起始时间</t>
  </si>
  <si>
    <t>合同终止时间</t>
  </si>
  <si>
    <t>员工状态</t>
  </si>
  <si>
    <t>转正日期</t>
  </si>
  <si>
    <t>年龄</t>
  </si>
  <si>
    <t>性别</t>
  </si>
  <si>
    <t>政治面貌</t>
  </si>
  <si>
    <t>婚姻状况</t>
  </si>
  <si>
    <t>民族</t>
  </si>
  <si>
    <t>身份证号</t>
  </si>
  <si>
    <t>身份证有效期起始日期</t>
  </si>
  <si>
    <t>身份证有效期终止日期</t>
  </si>
  <si>
    <t>出生年月日</t>
  </si>
  <si>
    <t>身份证住址</t>
  </si>
  <si>
    <t>现住址</t>
  </si>
  <si>
    <t>联系电话</t>
  </si>
  <si>
    <t>银行卡号</t>
  </si>
  <si>
    <t>银行及开户行</t>
  </si>
  <si>
    <t>紧急联系人姓名</t>
  </si>
  <si>
    <t>紧急联系人电话</t>
  </si>
  <si>
    <t>与紧急联系人关系</t>
  </si>
  <si>
    <t>学历</t>
  </si>
  <si>
    <t>毕业院校</t>
  </si>
  <si>
    <t>毕业证书编号</t>
  </si>
  <si>
    <t>专业</t>
  </si>
  <si>
    <t>健康证有效期终止时间</t>
  </si>
  <si>
    <t>资质证书1</t>
  </si>
  <si>
    <t>证书有效期终止时间</t>
  </si>
  <si>
    <t>资质证书2</t>
  </si>
  <si>
    <t>资质证书3</t>
  </si>
  <si>
    <t>资质证书4</t>
  </si>
  <si>
    <t>资质证书5</t>
  </si>
  <si>
    <t>资质证书6</t>
  </si>
  <si>
    <t>调入新疆公司时间</t>
  </si>
  <si>
    <t>甄玉琪</t>
  </si>
  <si>
    <t>总经理</t>
  </si>
  <si>
    <t>劳动合同</t>
  </si>
  <si>
    <t>无</t>
  </si>
  <si>
    <t>男</t>
  </si>
  <si>
    <t>群众</t>
  </si>
  <si>
    <t>已婚</t>
  </si>
  <si>
    <t>汉族</t>
  </si>
  <si>
    <t>652323199109172610</t>
  </si>
  <si>
    <t>2023/02 21</t>
  </si>
  <si>
    <t>新疆呼图壁县芳草湖镇天星北路2号</t>
  </si>
  <si>
    <t>6214839914248729</t>
  </si>
  <si>
    <t>招商银行乌鲁木齐迎宾路支行</t>
  </si>
  <si>
    <t>刘佳伟</t>
  </si>
  <si>
    <t>常务副总经理</t>
  </si>
  <si>
    <t>转正</t>
  </si>
  <si>
    <t>652323199302092612</t>
  </si>
  <si>
    <t>新疆昌吉市健康东路1147号海棠小镇一期13幢1单元1604室</t>
  </si>
  <si>
    <t>6216608300009932977</t>
  </si>
  <si>
    <t>中国银行乌鲁木齐市扬子江路支行营业部</t>
  </si>
  <si>
    <t>普通二本</t>
  </si>
  <si>
    <t>新疆大学</t>
  </si>
  <si>
    <t>中国少数民族语言文学</t>
  </si>
  <si>
    <t>常宝轩</t>
  </si>
  <si>
    <t>市场开发部</t>
  </si>
  <si>
    <t>市场经理</t>
  </si>
  <si>
    <t>团员</t>
  </si>
  <si>
    <t>未婚</t>
  </si>
  <si>
    <t>610431200002070616</t>
  </si>
  <si>
    <t>陕西省咸阳市武功县武功镇古凤村四组</t>
  </si>
  <si>
    <t>乌鲁木齐新市区碧桂园天玺</t>
  </si>
  <si>
    <t>6217213700018519647</t>
  </si>
  <si>
    <t>工商银行西安莲湖支行</t>
  </si>
  <si>
    <t>胡月蕊</t>
  </si>
  <si>
    <t>朋友</t>
  </si>
  <si>
    <t>西安财经大学行知学院</t>
  </si>
  <si>
    <t>工商管理</t>
  </si>
  <si>
    <t>唐甜甜</t>
  </si>
  <si>
    <t>市场助理</t>
  </si>
  <si>
    <t>女</t>
  </si>
  <si>
    <t>610721200510105129</t>
  </si>
  <si>
    <t>陕西省汉中市南郑区小南海镇沙子河村五组063号</t>
  </si>
  <si>
    <t>乌鲁木齐沙依巴克区巴州路</t>
  </si>
  <si>
    <t>6217997900107831182</t>
  </si>
  <si>
    <t>中国邮政储蓄银行汉中市南郑区支行</t>
  </si>
  <si>
    <t>安康学院</t>
  </si>
  <si>
    <t>113971202405734829</t>
  </si>
  <si>
    <t>金融工程</t>
  </si>
  <si>
    <t>许鸽鸽</t>
  </si>
  <si>
    <t>发展对象</t>
  </si>
  <si>
    <t>659001198907094829</t>
  </si>
  <si>
    <t>乌鲁木齐市新市区鲤鱼山路北巷
509号26号楼2单元201号</t>
  </si>
  <si>
    <t>6227004530301601915</t>
  </si>
  <si>
    <t>建设银行乌鲁木齐青年路支行</t>
  </si>
  <si>
    <t>网络本科</t>
  </si>
  <si>
    <t>华南理工大学</t>
  </si>
  <si>
    <t>105617202005704500</t>
  </si>
  <si>
    <t>土木工程</t>
  </si>
  <si>
    <t>建筑工程师中级</t>
  </si>
  <si>
    <t>唐新梅</t>
  </si>
  <si>
    <t>综合管理部</t>
  </si>
  <si>
    <t>职能人事专员</t>
  </si>
  <si>
    <t>党员</t>
  </si>
  <si>
    <t>532527199908022925</t>
  </si>
  <si>
    <t>云南省红河哈尼族彝族自治州泸西县白水镇小孟泽村15号</t>
  </si>
  <si>
    <t>乌鲁木齐市新市区科信住宅</t>
  </si>
  <si>
    <t>6217003910012694023</t>
  </si>
  <si>
    <t>中国建设银行股份有限公司泸西支行</t>
  </si>
  <si>
    <t>云南师范大学文理学院</t>
  </si>
  <si>
    <t>人力资源三级</t>
  </si>
  <si>
    <t>项目人事专员</t>
  </si>
  <si>
    <t>入党积极分子</t>
  </si>
  <si>
    <t>530127199912230029</t>
  </si>
  <si>
    <t>云南省昆明市嵩明县东村74号</t>
  </si>
  <si>
    <t>6214830895197035</t>
  </si>
  <si>
    <t>招商银行拓东支行</t>
  </si>
  <si>
    <t>泸州职业技术学院</t>
  </si>
  <si>
    <t>会计</t>
  </si>
  <si>
    <t>物业经理证书</t>
  </si>
  <si>
    <t>陈松山</t>
  </si>
  <si>
    <t>招聘培训主管</t>
  </si>
  <si>
    <t>411628199709214637</t>
  </si>
  <si>
    <t>新疆精河县托里镇浩图那莫墩村二组3号</t>
  </si>
  <si>
    <t>新疆乌鲁木齐市新市区金盾雅苑</t>
  </si>
  <si>
    <t>6214855255099042</t>
  </si>
  <si>
    <t>招商银行深圳布吉支行</t>
  </si>
  <si>
    <t>陈宗防</t>
  </si>
  <si>
    <t>父母</t>
  </si>
  <si>
    <t>普通一本</t>
  </si>
  <si>
    <t>西安科技大学</t>
  </si>
  <si>
    <t>107041201905007405</t>
  </si>
  <si>
    <t>安全工程</t>
  </si>
  <si>
    <t>克尔曼·吾布力</t>
  </si>
  <si>
    <t>质量技术主管</t>
  </si>
  <si>
    <t>维吾尔族</t>
  </si>
  <si>
    <t>653127199712160054</t>
  </si>
  <si>
    <t>乌鲁木齐市天山区明华街261号19号楼3单元501号</t>
  </si>
  <si>
    <t>乌鲁木齐观园路169号</t>
  </si>
  <si>
    <t>6222621410011332404</t>
  </si>
  <si>
    <t>交通银行乌鲁木齐天山支行</t>
  </si>
  <si>
    <t>孜拉菜</t>
  </si>
  <si>
    <t>配偶</t>
  </si>
  <si>
    <t>新疆艺术学院</t>
  </si>
  <si>
    <t>107681202005000167</t>
  </si>
  <si>
    <t>音乐表演</t>
  </si>
  <si>
    <t xml:space="preserve"> </t>
  </si>
  <si>
    <t>徐建荣</t>
  </si>
  <si>
    <t>出纳</t>
  </si>
  <si>
    <t>试用</t>
  </si>
  <si>
    <t>622301199703093946</t>
  </si>
  <si>
    <t>甘肃省武威市凉州区永丰镇朵云村二组15号</t>
  </si>
  <si>
    <t>乌鲁木齐吾悦广场</t>
  </si>
  <si>
    <t>6214 8399 2882 1867</t>
  </si>
  <si>
    <t>乌鲁木齐经济技术开发区玄武湖路自贸支行</t>
  </si>
  <si>
    <t>张耀国</t>
  </si>
  <si>
    <t>中国矿业大学银川学院</t>
  </si>
  <si>
    <t>142001202105002106</t>
  </si>
  <si>
    <t>初级会计证</t>
  </si>
  <si>
    <t>黄伟</t>
  </si>
  <si>
    <t>采购主管</t>
  </si>
  <si>
    <t>650102198608103530</t>
  </si>
  <si>
    <t>乌鲁木齐市新市区苏州西街南一巷159号龙海五度小区6号楼2单元201室</t>
  </si>
  <si>
    <t>622843 0899000 867610</t>
  </si>
  <si>
    <t xml:space="preserve"> 农业银行 </t>
  </si>
  <si>
    <t>和信</t>
  </si>
  <si>
    <t>夫妻</t>
  </si>
  <si>
    <t>大专</t>
  </si>
  <si>
    <t>重庆电气工程学院</t>
  </si>
  <si>
    <t>126091800806000735</t>
  </si>
  <si>
    <t>电气自动化</t>
  </si>
  <si>
    <t>中级电工证</t>
  </si>
  <si>
    <t>人员信息统计表</t>
  </si>
  <si>
    <t>基本信息</t>
  </si>
  <si>
    <t>紧急联系人信息</t>
  </si>
  <si>
    <t>学历信息</t>
  </si>
  <si>
    <t>资质证书（证书分开填写，需填写有效期或年检日期）</t>
  </si>
  <si>
    <t>张新平</t>
  </si>
  <si>
    <t>保安员</t>
  </si>
  <si>
    <t>2025.8.1</t>
  </si>
  <si>
    <t>2025.9.1</t>
  </si>
  <si>
    <t>652301197109020839</t>
  </si>
  <si>
    <t>2019.10.11</t>
  </si>
  <si>
    <t>长期</t>
  </si>
  <si>
    <t>新疆昌吉市延安南路571号养路段家属院西区1幢1单元1401室</t>
  </si>
  <si>
    <t>622908513063731398</t>
  </si>
  <si>
    <t>兴业银行昌吉分行</t>
  </si>
  <si>
    <t>王武和</t>
  </si>
  <si>
    <t>652323196606060018</t>
  </si>
  <si>
    <t>1966年月6日</t>
  </si>
  <si>
    <t>新疆呼图壁县城镇熙景南区4幢1单元12号</t>
  </si>
  <si>
    <t>6216618300017001151</t>
  </si>
  <si>
    <t>中国银行昌吉市北京中路支行</t>
  </si>
  <si>
    <t>何诗金</t>
  </si>
  <si>
    <t>510821196803056837</t>
  </si>
  <si>
    <t>2012.06.08</t>
  </si>
  <si>
    <t>2032.06.08</t>
  </si>
  <si>
    <t>新疆昌吉市乌伊东路21号邮局7幢2单元602号</t>
  </si>
  <si>
    <t>6228483018705395779</t>
  </si>
  <si>
    <t>中国农业银行股份有限公司昌吉屯河支行</t>
  </si>
  <si>
    <t>赵学明</t>
  </si>
  <si>
    <t>652301196903104015</t>
  </si>
  <si>
    <t>2020.05.18</t>
  </si>
  <si>
    <t>新疆昌吉市中山路街道办九家沟一村91号</t>
  </si>
  <si>
    <t>王涛</t>
  </si>
  <si>
    <t>622623196710201256</t>
  </si>
  <si>
    <t>2007.03.01</t>
  </si>
  <si>
    <t>2027.03.01</t>
  </si>
  <si>
    <t>新疆昌吉市军户农场13连40栋19号</t>
  </si>
  <si>
    <t>6216608300008244994</t>
  </si>
  <si>
    <t>中国银行昌吉回族自治州分行营业部</t>
  </si>
  <si>
    <t>宋斌</t>
  </si>
  <si>
    <t>2025.8.2</t>
  </si>
  <si>
    <t>652301198710191553</t>
  </si>
  <si>
    <t>新疆昌吉市宁边西路96号市公路段2幢1单元4号</t>
  </si>
  <si>
    <t>6217004550004994434</t>
  </si>
  <si>
    <t>中国建设银行股份有限公司昌吉中山路支行</t>
  </si>
  <si>
    <t>王金生</t>
  </si>
  <si>
    <t>654222196805024714</t>
  </si>
  <si>
    <t>2019.12.03</t>
  </si>
  <si>
    <t>新疆乌苏市古尔图镇哈哈提村118号</t>
  </si>
  <si>
    <t>6212872044894338</t>
  </si>
  <si>
    <t>新疆乌苏农村商业银行古尔图支行</t>
  </si>
  <si>
    <t>樊庆点</t>
  </si>
  <si>
    <t>372901196802107212</t>
  </si>
  <si>
    <t>2006.10.14</t>
  </si>
  <si>
    <t>2026.10.14</t>
  </si>
  <si>
    <t>新疆昌吉市天池路花园小区4栋楼1单元202号</t>
  </si>
  <si>
    <t>6228233015281647469</t>
  </si>
  <si>
    <t>中国农业银行股份有限公司昌吉市支行</t>
  </si>
  <si>
    <t>李方阳</t>
  </si>
  <si>
    <t>513031197209130797</t>
  </si>
  <si>
    <t>2008.10.28</t>
  </si>
  <si>
    <t>2028.10.28</t>
  </si>
  <si>
    <t>四川省邻水县冷家乡挖断山村9组65号</t>
  </si>
  <si>
    <t>6222033002003584720</t>
  </si>
  <si>
    <t>中国工商银行乌鲁木齐西大桥支行</t>
  </si>
  <si>
    <t>白绪宝</t>
  </si>
  <si>
    <t>消防监控员</t>
  </si>
  <si>
    <t>2025.8.4</t>
  </si>
  <si>
    <t>回族</t>
  </si>
  <si>
    <t>370911199511015638</t>
  </si>
  <si>
    <t>2017.7.14</t>
  </si>
  <si>
    <t>山东省泰安市岱岳区马庄镇前营村100号</t>
  </si>
  <si>
    <t>6217994630011950223</t>
  </si>
  <si>
    <t>中国邮政储蓄银行股份有限公司泰安市马庄营业所</t>
  </si>
  <si>
    <t>郭秀峰</t>
  </si>
  <si>
    <t>2025.8.22</t>
  </si>
  <si>
    <t>622225198710142161</t>
  </si>
  <si>
    <t>2021.07.28</t>
  </si>
  <si>
    <t>2041.07.28</t>
  </si>
  <si>
    <t>甘肃省高台县黑泉镇永丰村七社01号</t>
  </si>
  <si>
    <t>6212872062140614</t>
  </si>
  <si>
    <t>新疆昌吉农村商业银行青年北路支行</t>
  </si>
  <si>
    <t>马志强</t>
  </si>
  <si>
    <t>650300197106192434</t>
  </si>
  <si>
    <t>2017.09.20</t>
  </si>
  <si>
    <t>新疆昌吉市延安北路336号阳光家园1号楼8单元301室</t>
  </si>
  <si>
    <t>6217858300032319247</t>
  </si>
  <si>
    <t>王宏</t>
  </si>
  <si>
    <t>652324197508160024</t>
  </si>
  <si>
    <t>2006.10.18</t>
  </si>
  <si>
    <t>2026.10.18</t>
  </si>
  <si>
    <t>新疆玛纳斯县玛纳斯镇中华路471号8幢楼2单元201室</t>
  </si>
  <si>
    <t>6217233004001064711</t>
  </si>
  <si>
    <t>中国工商银行昌吉分行营业部</t>
  </si>
  <si>
    <t>马哓霞</t>
  </si>
  <si>
    <t>650104197907261641</t>
  </si>
  <si>
    <t>2011.07.04</t>
  </si>
  <si>
    <t>2031.07.04</t>
  </si>
  <si>
    <t>乌鲁木齐市达坂城区达坂
城镇达坂村4队34号</t>
  </si>
  <si>
    <t>621785 8300053222205</t>
  </si>
  <si>
    <t>中国银行昌吉市建国西路支行</t>
  </si>
  <si>
    <t>席淑莲</t>
  </si>
  <si>
    <t>65232319740308054X</t>
  </si>
  <si>
    <t>2010.7.13</t>
  </si>
  <si>
    <t>2030.7.13</t>
  </si>
  <si>
    <t>新疆玛纳斯县乐土驿镇梧桐树村附一村48-1号</t>
  </si>
  <si>
    <t>6222033004003787980</t>
  </si>
  <si>
    <t>金海松</t>
  </si>
  <si>
    <t>652301196703080311</t>
  </si>
  <si>
    <t>2014.11.03</t>
  </si>
  <si>
    <t>新疆昌吉市北京北路263号宁合家园3幢3单元201号</t>
  </si>
  <si>
    <t>6212263004001526697</t>
  </si>
  <si>
    <t>中国工商银行昌吉宁边路支行</t>
  </si>
  <si>
    <t>张仁兵</t>
  </si>
  <si>
    <t>512301196803104631</t>
  </si>
  <si>
    <t>2008.01.09</t>
  </si>
  <si>
    <t>2028.01.09</t>
  </si>
  <si>
    <t>新疆阿拉尔市科克库勒镇10团迎宾路75号1区62栋2号</t>
  </si>
  <si>
    <t>6217858300061341070</t>
  </si>
  <si>
    <t>王新龙</t>
  </si>
  <si>
    <t>652301196605112017</t>
  </si>
  <si>
    <t>2017.03.24</t>
  </si>
  <si>
    <t>新疆昌吉市中山路街道办小渠子二村139号</t>
  </si>
  <si>
    <t>6216618300013481712</t>
  </si>
  <si>
    <t>中国银行昌吉市延安南路支行</t>
  </si>
  <si>
    <t>马红萍</t>
  </si>
  <si>
    <t>保洁员</t>
  </si>
  <si>
    <t>652301198001140841</t>
  </si>
  <si>
    <t>2006.10.19</t>
  </si>
  <si>
    <t>2026.10.19</t>
  </si>
  <si>
    <t>新疆昌吉市延安南路181号集体户</t>
  </si>
  <si>
    <t>621785 8300057053523</t>
  </si>
  <si>
    <t>王海燕</t>
  </si>
  <si>
    <t>65230119691104442X</t>
  </si>
  <si>
    <t>2018.04.28</t>
  </si>
  <si>
    <t>新疆昌吉市红旗东路79号21号小区三期12幢2单元201室</t>
  </si>
  <si>
    <t>622908513055070458</t>
  </si>
  <si>
    <t>罗素芳</t>
  </si>
  <si>
    <t>652301196505220360</t>
  </si>
  <si>
    <t>2006.07.03</t>
  </si>
  <si>
    <t>2026.07.03</t>
  </si>
  <si>
    <t>新疆昌吉市背景南路94号4幢楼2单元601号</t>
  </si>
  <si>
    <t>6235738300000061811</t>
  </si>
  <si>
    <t>中国银行昌吉市开发区支行</t>
  </si>
  <si>
    <t>胡翠玲</t>
  </si>
  <si>
    <t>652328197811120565</t>
  </si>
  <si>
    <t>2006.10.16</t>
  </si>
  <si>
    <t>2026.10.16</t>
  </si>
  <si>
    <t>新疆木垒县西吉尔镇西吉尔村一组41号</t>
  </si>
  <si>
    <t>4563 5183 0002 6981 565</t>
  </si>
  <si>
    <t>窦金香</t>
  </si>
  <si>
    <t>宿管员</t>
  </si>
  <si>
    <t>652301197210194024</t>
  </si>
  <si>
    <t>2006.11.02</t>
  </si>
  <si>
    <t>2026.11.02</t>
  </si>
  <si>
    <t>新疆昌吉市西域路1号园林站84号</t>
  </si>
  <si>
    <t>6217858300061361813</t>
  </si>
  <si>
    <t>侯春青</t>
  </si>
  <si>
    <t>652301197001240848</t>
  </si>
  <si>
    <t>新疆昌吉市延安南路152号2幢楼3单元5号</t>
  </si>
  <si>
    <t>6217858300061361805</t>
  </si>
  <si>
    <t>刘文莲</t>
  </si>
  <si>
    <t>2025.9.30</t>
  </si>
  <si>
    <t>622427196207168203</t>
  </si>
  <si>
    <t>2012.12.06</t>
  </si>
  <si>
    <t>新疆昌吉市中山路街道办北沟二村65号</t>
  </si>
  <si>
    <t>6212872037719229</t>
  </si>
  <si>
    <t>新疆昌吉农村商业银行宁边西路支行</t>
  </si>
  <si>
    <t>刘世利</t>
  </si>
  <si>
    <t>维修员</t>
  </si>
  <si>
    <t>62052119661205407X</t>
  </si>
  <si>
    <t>2010.05.24</t>
  </si>
  <si>
    <t>2030.05.24</t>
  </si>
  <si>
    <t>新疆昌吉市净化南路6号宁静苑3幢2单元202室</t>
  </si>
  <si>
    <t>621785 8300053255528</t>
  </si>
  <si>
    <t>卢新房</t>
  </si>
  <si>
    <t>司机</t>
  </si>
  <si>
    <t>65232819790320191X</t>
  </si>
  <si>
    <t>2016.03.07</t>
  </si>
  <si>
    <t>2036.03.07</t>
  </si>
  <si>
    <t>新疆木垒县雀仁乡河东村七组131号</t>
  </si>
  <si>
    <t>6222083004000673547</t>
  </si>
  <si>
    <t>中国工商银行昌吉延安中路支行</t>
  </si>
  <si>
    <t>狄刚</t>
  </si>
  <si>
    <t>昌吉学院</t>
  </si>
  <si>
    <t>主管</t>
  </si>
  <si>
    <t>652301198508300314</t>
  </si>
  <si>
    <t>新疆昌吉市长宁路132号锦绣江南小镇42幢3单元301室</t>
  </si>
  <si>
    <t>6214836223406501</t>
  </si>
  <si>
    <t>乌鲁木齐招商银行人民路支行</t>
  </si>
  <si>
    <t>李海艳</t>
  </si>
  <si>
    <t>高中</t>
  </si>
  <si>
    <t>昌吉市二中</t>
  </si>
  <si>
    <t>卢占勇</t>
  </si>
  <si>
    <t>维修工</t>
  </si>
  <si>
    <t>劳务协议</t>
  </si>
  <si>
    <t>652323195610050096</t>
  </si>
  <si>
    <t>昌吉市建国路吉祥花园8-2-104</t>
  </si>
  <si>
    <t>6228233015132534866</t>
  </si>
  <si>
    <t>农行昌吉市绿洲路支行营业室</t>
  </si>
  <si>
    <t>班德山</t>
  </si>
  <si>
    <t>绿化工</t>
  </si>
  <si>
    <t>652301196602061517</t>
  </si>
  <si>
    <t>新疆昌吉市中山路街道办北沟二村114号</t>
  </si>
  <si>
    <t>6228483018774054273</t>
  </si>
  <si>
    <t>农业银行昌吉延安北路198号昌吉宾馆支行</t>
  </si>
  <si>
    <t>冯俊跃</t>
  </si>
  <si>
    <t>652301197112301519</t>
  </si>
  <si>
    <t>新疆昌吉市建国西路翠湖雅居</t>
  </si>
  <si>
    <t>6212872037681197</t>
  </si>
  <si>
    <t>新疆昌吉农村商业银行北京路支行</t>
  </si>
  <si>
    <t>哈力木努尔</t>
  </si>
  <si>
    <t>浇水工</t>
  </si>
  <si>
    <t>哈萨克族</t>
  </si>
  <si>
    <t>652301198904104737</t>
  </si>
  <si>
    <t>昌吉市阿什里乡努尔加村二组291号</t>
  </si>
  <si>
    <t>6214851950029442</t>
  </si>
  <si>
    <t>招商银行乌鲁木齐米东支行</t>
  </si>
  <si>
    <t>胡树平</t>
  </si>
  <si>
    <t>652301196112101512</t>
  </si>
  <si>
    <t>昌吉市中山路街道办九家沟二村17号</t>
  </si>
  <si>
    <t>6214831950188885</t>
  </si>
  <si>
    <t>姜天旭</t>
  </si>
  <si>
    <t>622301196202027613</t>
  </si>
  <si>
    <t>昌吉市北京路昌吉学院家属院A楼1单元402室</t>
  </si>
  <si>
    <t>6217004350005300156</t>
  </si>
  <si>
    <t>建行昌吉市中山路支行</t>
  </si>
  <si>
    <t>马建锋</t>
  </si>
  <si>
    <t>622827196012085119</t>
  </si>
  <si>
    <t>新疆昌吉市盛世龙城小区12号楼</t>
  </si>
  <si>
    <t>6212872095739432</t>
  </si>
  <si>
    <t>新疆昌吉建国西路农村信用社</t>
  </si>
  <si>
    <t>赛秀萍</t>
  </si>
  <si>
    <t>650106196912201326</t>
  </si>
  <si>
    <t>昌吉市中山路街道办北沟二村114号</t>
  </si>
  <si>
    <t>6228483017100937078</t>
  </si>
  <si>
    <t>农业银行昌吉建国西路支行</t>
  </si>
  <si>
    <t>孙苗</t>
  </si>
  <si>
    <t>412326197202115149</t>
  </si>
  <si>
    <t>昌吉市蓝爵尚筑21号楼2单元401室</t>
  </si>
  <si>
    <t>6227004550303481959</t>
  </si>
  <si>
    <t>张立新</t>
  </si>
  <si>
    <t>652301196705010851</t>
  </si>
  <si>
    <t>1967/0501</t>
  </si>
  <si>
    <t>昌吉市南公园西路53号上海花园7幢3单元201号</t>
  </si>
  <si>
    <t>6214674550003298908</t>
  </si>
  <si>
    <t>建设银行昌吉回族自治州分行经济开发区支行</t>
  </si>
  <si>
    <t>张泽年</t>
  </si>
  <si>
    <t>622201195907145417</t>
  </si>
  <si>
    <t>昌吉市健康路健友小区25号楼3单元402室</t>
  </si>
  <si>
    <t>6212872146079507</t>
  </si>
  <si>
    <t>新疆昌吉农村商业银行中山南路支行</t>
  </si>
  <si>
    <t>张子留</t>
  </si>
  <si>
    <t>412824196304230631</t>
  </si>
  <si>
    <t>新疆昌吉市中山路街道办九家沟二村89号</t>
  </si>
  <si>
    <t>6228483018546775775</t>
  </si>
  <si>
    <t>农业银行昌吉市新城支行</t>
  </si>
  <si>
    <t>叶尔德别克·沙依兰别克</t>
  </si>
  <si>
    <t>哈族</t>
  </si>
  <si>
    <t>652301198901024715</t>
  </si>
  <si>
    <t>6212872095096486</t>
  </si>
  <si>
    <t>新疆昌吉宁边西路农村信用社</t>
  </si>
  <si>
    <t>李勇才</t>
  </si>
  <si>
    <t>652324199204143830</t>
  </si>
  <si>
    <t>6212872114154318</t>
  </si>
  <si>
    <t>玛纳斯农村商业银行新湖支行</t>
  </si>
  <si>
    <t>李清</t>
  </si>
  <si>
    <t>622226196904113913</t>
  </si>
  <si>
    <t>6228483698167385572</t>
  </si>
  <si>
    <t>中国农业银行鄯善新城东路支行</t>
  </si>
  <si>
    <t>潘风琴</t>
  </si>
  <si>
    <t>622226197003073963</t>
  </si>
  <si>
    <t>6212253004000725995</t>
  </si>
  <si>
    <t>工商银行昌吉宁边路支行</t>
  </si>
  <si>
    <t>杨德兵</t>
  </si>
  <si>
    <t>652324196406281314</t>
  </si>
  <si>
    <t>6228453018061145673</t>
  </si>
  <si>
    <t>中国农业银行昌吉新城支行</t>
  </si>
  <si>
    <t>杨文军</t>
  </si>
  <si>
    <t>绿化领班</t>
  </si>
  <si>
    <t>652301196601262034</t>
  </si>
  <si>
    <t>6222083004000853347</t>
  </si>
  <si>
    <t>工商银行昌吉市长宁南路营业部</t>
  </si>
  <si>
    <t>陈百久</t>
  </si>
  <si>
    <t>驾驶员</t>
  </si>
  <si>
    <t>622102196601255715</t>
  </si>
  <si>
    <t>昌吉市佃坝镇佃坝村二片区</t>
  </si>
  <si>
    <t>6217004360002034724</t>
  </si>
  <si>
    <t>甘肃嘉峪关迎宾东路支行</t>
  </si>
  <si>
    <t>聂建芬</t>
  </si>
  <si>
    <t>652301196408141548</t>
  </si>
  <si>
    <t>昌吉市中山路街道办九家沟二村26号</t>
  </si>
  <si>
    <t>6228233015132766567</t>
  </si>
  <si>
    <t>中国农业银行昌吉市乌伊西路支行</t>
  </si>
  <si>
    <t>郑玉平</t>
  </si>
  <si>
    <t>412824196611120267</t>
  </si>
  <si>
    <t>昌吉市中山路街道办九家沟二村89号</t>
  </si>
  <si>
    <t>6228233015132767664</t>
  </si>
  <si>
    <t>中国农业银行昌吉市北京南路支行</t>
  </si>
  <si>
    <t>蒋金环</t>
  </si>
  <si>
    <t>652301196805081526</t>
  </si>
  <si>
    <t>新疆昌吉市中山路街道办九家沟二村101号</t>
  </si>
  <si>
    <t>6228233015132770064</t>
  </si>
  <si>
    <t>转正日期3</t>
  </si>
  <si>
    <t>李友园</t>
  </si>
  <si>
    <t>师专物业</t>
  </si>
  <si>
    <t>项目助理</t>
  </si>
  <si>
    <t>壮族</t>
  </si>
  <si>
    <t>532622200103292329</t>
  </si>
  <si>
    <t>云南省文山州砚山县阿猛镇小各大村委会上恒珠组68号</t>
  </si>
  <si>
    <t>乌鲁木齐市新市区城建京府1号楼</t>
  </si>
  <si>
    <t>6214838775939632</t>
  </si>
  <si>
    <t>招商银行昆明小康大道支行</t>
  </si>
  <si>
    <t>李白</t>
  </si>
  <si>
    <t xml:space="preserve">配偶 </t>
  </si>
  <si>
    <t>赵庭有</t>
  </si>
  <si>
    <t>绿化员</t>
  </si>
  <si>
    <t xml:space="preserve">汉族 </t>
  </si>
  <si>
    <t>620321196101081219</t>
  </si>
  <si>
    <t>甘肃省永昌县红山窑乡毛卜喇村九社67号</t>
  </si>
  <si>
    <t>6212253002004574989</t>
  </si>
  <si>
    <t xml:space="preserve">中国工商银行乌鲁木齐新民路支行营 </t>
  </si>
  <si>
    <t>赵尚鹏</t>
  </si>
  <si>
    <t>父子</t>
  </si>
  <si>
    <t>初中</t>
  </si>
  <si>
    <t>奥布力喀斯木·居麦</t>
  </si>
  <si>
    <t>工程维修员</t>
  </si>
  <si>
    <t>承揽协议</t>
  </si>
  <si>
    <t>653123197610210036</t>
  </si>
  <si>
    <t>喀什市文化路8号5号楼3单元401室</t>
  </si>
  <si>
    <t>6222033012006177422</t>
  </si>
  <si>
    <t>中国工商银行喀什英吉沙支行营业室</t>
  </si>
  <si>
    <t>依丽米妮罕·喀日</t>
  </si>
  <si>
    <t>653123198002010887</t>
  </si>
  <si>
    <t>新疆喀什市库木德尔瓦孜街道文化路745号院5号楼341号</t>
  </si>
  <si>
    <t>6222033012006401970</t>
  </si>
  <si>
    <t>中国工商银行为喀什英吉沙支行营业室</t>
  </si>
  <si>
    <t>中专</t>
  </si>
  <si>
    <t>张新</t>
  </si>
  <si>
    <t>411325197103066567</t>
  </si>
  <si>
    <t>乌鲁木齐市水磨沟区六道湾路11号12号楼5单元403号</t>
  </si>
  <si>
    <t>6212263002010865072</t>
  </si>
  <si>
    <t>中国工商银行乌鲁木齐南湖北路支行</t>
  </si>
  <si>
    <t>兰友</t>
  </si>
  <si>
    <t>美合日古丽·麦合木提</t>
  </si>
  <si>
    <t>65322219780618326X</t>
  </si>
  <si>
    <t>新疆墨玉县喀尔赛乡阔恰尤勒滚村3组22号</t>
  </si>
  <si>
    <t>6222033002006952411</t>
  </si>
  <si>
    <t>中国工商银行乌鲁木齐二道桥支行</t>
  </si>
  <si>
    <t>阿迪力</t>
  </si>
  <si>
    <t>小学</t>
  </si>
  <si>
    <t>黑力古力·艾拜</t>
  </si>
  <si>
    <t>65292319870405182X</t>
  </si>
  <si>
    <t>新疆库车县伊西哈拉镇玉斯屯社区三组045号</t>
  </si>
  <si>
    <t>6212253002004458233</t>
  </si>
  <si>
    <t>中国工商银行乌鲁木齐新民路支行营业</t>
  </si>
  <si>
    <t>老公</t>
  </si>
  <si>
    <t>阿米乃·艾合麦提尼亚孜</t>
  </si>
  <si>
    <t>653222198105122944</t>
  </si>
  <si>
    <t>新疆民丰县若克雅乡恰先拜巴扎村65号</t>
  </si>
  <si>
    <t>新疆天山区胜利路团结社区186号1号楼2.401</t>
  </si>
  <si>
    <t>6230523700007796972</t>
  </si>
  <si>
    <t>中国农业银行股份有限公司民丰县支行</t>
  </si>
  <si>
    <t>孜西地古力</t>
  </si>
  <si>
    <t>女儿</t>
  </si>
  <si>
    <t>石钟山</t>
  </si>
  <si>
    <t>622323197004120254</t>
  </si>
  <si>
    <t>甘肃省古浪县古浪镇小桥村八组6号</t>
  </si>
  <si>
    <t>6217518880016188314</t>
  </si>
  <si>
    <t>乌鲁木齐银行融汇支行</t>
  </si>
  <si>
    <t>张成萍</t>
  </si>
  <si>
    <t>低压电工证</t>
  </si>
  <si>
    <t>2027/11/19   
2030/11/19</t>
  </si>
  <si>
    <t>罗环</t>
  </si>
  <si>
    <t>412825196608102627</t>
  </si>
  <si>
    <t>河南省上蔡县洙湖镇一六王村2组7号</t>
  </si>
  <si>
    <t>乌鲁木齐水磨沟区新兴街299号</t>
  </si>
  <si>
    <t>6230520890069512871</t>
  </si>
  <si>
    <t>中国农业银行股份有限公司乌鲁木齐犁铧街(兵团)支行</t>
  </si>
  <si>
    <t>儿子</t>
  </si>
  <si>
    <t>郭永军</t>
  </si>
  <si>
    <t>22026/9/7</t>
  </si>
  <si>
    <t>622701196804063074</t>
  </si>
  <si>
    <t xml:space="preserve">甘肃省平凉市崆峒区草峰镇余寨村兴庄社19号
</t>
  </si>
  <si>
    <t>621226300200700950</t>
  </si>
  <si>
    <t>中国工商银行乌鲁木齐西虹东路支行</t>
  </si>
  <si>
    <t>张芸</t>
  </si>
  <si>
    <t>182908609032</t>
  </si>
  <si>
    <t>居热提·肉孜</t>
  </si>
  <si>
    <t>652926200305231718</t>
  </si>
  <si>
    <t xml:space="preserve"> 新疆拜城县托克逊乡笠吐尔村3组054号</t>
  </si>
  <si>
    <t>新市区地调处家属园44号楼2-501</t>
  </si>
  <si>
    <t>6217004530014455816</t>
  </si>
  <si>
    <t>中国建设银行股份有限公司乌鲁木齐龙泉街支行</t>
  </si>
  <si>
    <t>阿曼古丽·沙吾提</t>
  </si>
  <si>
    <t>母亲</t>
  </si>
  <si>
    <t>吾拉木·安尼瓦尔</t>
  </si>
  <si>
    <t>652926200209051717</t>
  </si>
  <si>
    <t>新疆拜城县托克逊乡巴拉克孜村1组134号</t>
  </si>
  <si>
    <t>新疆乌鲁木齐市水磨沟区苇湖庄东四巷4号附1楼401号</t>
  </si>
  <si>
    <t>6213328300005379500</t>
  </si>
  <si>
    <t>中国银行拜城县支行</t>
  </si>
  <si>
    <t>资质证书7</t>
  </si>
  <si>
    <t>徐成鑫</t>
  </si>
  <si>
    <t>新大绿化养护</t>
  </si>
  <si>
    <t>事务助理</t>
  </si>
  <si>
    <t>2024-11-18</t>
  </si>
  <si>
    <t>正式</t>
  </si>
  <si>
    <t>652323200305102615</t>
  </si>
  <si>
    <t>新疆呼图壁县芳草湖镇东环路11号附1号</t>
  </si>
  <si>
    <t>15160963398</t>
  </si>
  <si>
    <t>6226159400311634</t>
  </si>
  <si>
    <t>民生银行乌鲁木齐经济技术开发区澎湖路自贸支行</t>
  </si>
  <si>
    <t>张玉芬</t>
  </si>
  <si>
    <t>昆明冶金高等专科学校</t>
  </si>
  <si>
    <t>现代物业管理</t>
  </si>
  <si>
    <t>2025.11.24</t>
  </si>
  <si>
    <t>初级会计</t>
  </si>
  <si>
    <t>低压电工操作证</t>
  </si>
  <si>
    <t>保安员证</t>
  </si>
  <si>
    <t>全国计算机一级</t>
  </si>
  <si>
    <t>马彦龙</t>
  </si>
  <si>
    <t>652322196811262552</t>
  </si>
  <si>
    <t>新疆米泉市干漠路大庄子南二巷17号</t>
  </si>
  <si>
    <t>6212253002001397087</t>
  </si>
  <si>
    <t>中国工商银行</t>
  </si>
  <si>
    <t>努尔巴合提·胡马什</t>
  </si>
  <si>
    <t>离职</t>
  </si>
  <si>
    <t>65232219710510202X</t>
  </si>
  <si>
    <t>乌鲁木齐市水磨沟区芦草沟集镇公路葛家沟村甘沟队23号</t>
  </si>
  <si>
    <t>6228480897111605670</t>
  </si>
  <si>
    <t>中国农业银行股份有限公司乌鲁木齐东山支行</t>
  </si>
  <si>
    <t>郝玉红</t>
  </si>
  <si>
    <t>艾日肯·阿合买提见</t>
  </si>
  <si>
    <t>650108196710171010</t>
  </si>
  <si>
    <t>乌鲁木齐市水磨沟区芦草沟集镇公路葛家沟村甘沟队1号</t>
  </si>
  <si>
    <t>6228480897111608773</t>
  </si>
  <si>
    <t>崔爱华</t>
  </si>
  <si>
    <t>张启林</t>
  </si>
  <si>
    <t>65010819680405101X</t>
  </si>
  <si>
    <t>乌鲁木齐市米东区人民庄子南四巷11号1幢101室</t>
  </si>
  <si>
    <t>6217004530012809576</t>
  </si>
  <si>
    <t>中国建设银行股份有限公司乌鲁木齐米东支行</t>
  </si>
  <si>
    <t>杨小芹</t>
  </si>
  <si>
    <t>张启刚</t>
  </si>
  <si>
    <t>650108196606061030</t>
  </si>
  <si>
    <t>乌鲁木齐市米东区人民庄子村2组100号附22号</t>
  </si>
  <si>
    <t>6212253002002022635</t>
  </si>
  <si>
    <t>中国工商银行乌鲁木齐中兴街支行</t>
  </si>
  <si>
    <t>李文倩</t>
  </si>
  <si>
    <t>子女</t>
  </si>
  <si>
    <t>艾山·艾依提</t>
  </si>
  <si>
    <t>653130196503052035</t>
  </si>
  <si>
    <t>新疆巴楚县英吾斯塘乡英吾斯塘村2组11号</t>
  </si>
  <si>
    <t>6217004540014400753</t>
  </si>
  <si>
    <t>中国建设银行股份有限公司乌鲁木齐温泉西路支行</t>
  </si>
  <si>
    <t>马彦红</t>
  </si>
  <si>
    <t>652322196112171010</t>
  </si>
  <si>
    <t>新疆米泉市小康路锅底坑东一巷</t>
  </si>
  <si>
    <t>6212877030390076</t>
  </si>
  <si>
    <t>新疆维吾尔自治区农村信用社</t>
  </si>
  <si>
    <t>王军</t>
  </si>
  <si>
    <t>652322195908052530</t>
  </si>
  <si>
    <t>新疆米泉市干漠路大庄子南三巷10号</t>
  </si>
  <si>
    <t>6212877074902083</t>
  </si>
  <si>
    <t>新疆维吾尔自治区人力资源和社会保障厅</t>
  </si>
  <si>
    <t>马丽娜</t>
  </si>
  <si>
    <t>维族</t>
  </si>
  <si>
    <t>652322197308132528</t>
  </si>
  <si>
    <t>乌鲁木齐市米东区长山子南五巷119号1幢101室</t>
  </si>
  <si>
    <t>6222033002004604972</t>
  </si>
  <si>
    <t>中国工商银行乌鲁木齐米东支行</t>
  </si>
  <si>
    <t>艾力</t>
  </si>
  <si>
    <t>秦贵</t>
  </si>
  <si>
    <t>652322197001102578</t>
  </si>
  <si>
    <t>6222023004003534418</t>
  </si>
  <si>
    <t>曹旭平</t>
  </si>
  <si>
    <t>蒋振龙</t>
  </si>
  <si>
    <t>650108196404231011</t>
  </si>
  <si>
    <t>乌鲁木齐市米东区芦草沟5区十五巷48号一幢1号</t>
  </si>
  <si>
    <t>6228480898755816177</t>
  </si>
  <si>
    <t>蒋振海</t>
  </si>
  <si>
    <t>650108196912121011</t>
  </si>
  <si>
    <t>乌鲁木齐市东山区芦草沟乡芦草沟村5队46号</t>
  </si>
  <si>
    <t>6228480897111739479</t>
  </si>
  <si>
    <t>中国农业银行股份有限公司乌鲁木齐小西沟支行</t>
  </si>
  <si>
    <t>寇亚蓉</t>
  </si>
  <si>
    <t>652302198102102066</t>
  </si>
  <si>
    <t>新疆阜康市滋泥泉子镇街北村滴水沟东49号</t>
  </si>
  <si>
    <t>6212253002005233700</t>
  </si>
  <si>
    <t>肯巴提</t>
  </si>
  <si>
    <t>麦合木提·亚库甫</t>
  </si>
  <si>
    <t>653126196801010859</t>
  </si>
  <si>
    <t>新疆叶城县恰巴格镇喀拉巴格村5组402号</t>
  </si>
  <si>
    <t>6212253002004889692</t>
  </si>
  <si>
    <t>中国工商银行乌鲁木齐温泉路支行</t>
  </si>
  <si>
    <t>李生军</t>
  </si>
  <si>
    <t>650108196501201017</t>
  </si>
  <si>
    <t>乌鲁木齐市米东区芦草沟村5组北二巷7号1栋1号</t>
  </si>
  <si>
    <t>6216608300003526775</t>
  </si>
  <si>
    <t>中国银行乌鲁木齐市石化支行</t>
  </si>
  <si>
    <t>刘玲</t>
  </si>
  <si>
    <t>唐忠</t>
  </si>
  <si>
    <t>650108196907011010</t>
  </si>
  <si>
    <t>乌鲁木齐市米东区芦草沟乡人民庄子村2队82号</t>
  </si>
  <si>
    <t>6228270891251833170</t>
  </si>
  <si>
    <t>马秀兰</t>
  </si>
  <si>
    <t>652322196305192520</t>
  </si>
  <si>
    <t>新疆米泉市稻香北路碱梁一巷33号</t>
  </si>
  <si>
    <t>6228480898828232675</t>
  </si>
  <si>
    <t>中国农业银行股份有限公司乌鲁木齐米东支行</t>
  </si>
  <si>
    <t>姚义平</t>
  </si>
  <si>
    <t>马跃林</t>
  </si>
  <si>
    <t>652322196109102516</t>
  </si>
  <si>
    <t>6212753310000440815</t>
  </si>
  <si>
    <t>乌鲁木齐米东浦发村镇银行</t>
  </si>
  <si>
    <t>马彦荣</t>
  </si>
  <si>
    <t>652322196508222515</t>
  </si>
  <si>
    <t>新疆米泉市干漠路大庄子南二巷16号</t>
  </si>
  <si>
    <t>6217004530008224210</t>
  </si>
  <si>
    <t>马召明</t>
  </si>
  <si>
    <t>652322196405062539</t>
  </si>
  <si>
    <t>乌鲁木齐市米东区甘漠路大庄子北四巷10号</t>
  </si>
  <si>
    <t>6212872157716328</t>
  </si>
  <si>
    <t>新疆天山农村商业银行长山子支行</t>
  </si>
  <si>
    <t>罗世忠</t>
  </si>
  <si>
    <t>650108197007121016</t>
  </si>
  <si>
    <t>乌鲁木齐市米东区芦草沟6区七巷55号一幢1号</t>
  </si>
  <si>
    <t>6212253002003148975</t>
  </si>
  <si>
    <t>中国工商银行乌鲁木齐东山支行</t>
  </si>
  <si>
    <t>缐福贵</t>
  </si>
  <si>
    <t>652322196404012513</t>
  </si>
  <si>
    <t>新疆米泉市干漠路大庄子胡同106号</t>
  </si>
  <si>
    <t>6222033002010545664</t>
  </si>
  <si>
    <t>中国工商银行米东支行</t>
  </si>
  <si>
    <t>赵燕</t>
  </si>
  <si>
    <t>张金星</t>
  </si>
  <si>
    <t>622725197201171012</t>
  </si>
  <si>
    <t>甘肃省华亭县安口镇瓷市街86号4号单身楼312市</t>
  </si>
  <si>
    <t>新疆乌鲁木齐市水磨沟区彩霞路899号9号楼二单元1901市</t>
  </si>
  <si>
    <t>6228483448399136579</t>
  </si>
  <si>
    <t>中国农业银行股份有限公司华亭市支行</t>
  </si>
  <si>
    <t>刘国军</t>
  </si>
  <si>
    <t>622727196501233594</t>
  </si>
  <si>
    <t>乌鲁木齐市米东区芦草沟乡芦草沟村6组北2巷25号1栋1号</t>
  </si>
  <si>
    <t>6217004530016773273</t>
  </si>
  <si>
    <t>中国建设银行股份有限公司乌鲁木齐米东区支行</t>
  </si>
  <si>
    <t>李传学</t>
  </si>
  <si>
    <t>342130196901285658</t>
  </si>
  <si>
    <t>乌鲁木齐市东山区芦草沟乡芦草沟村5队34号</t>
  </si>
  <si>
    <t>6217213002016494273</t>
  </si>
  <si>
    <t>木胡达尔·再努拉</t>
  </si>
  <si>
    <t>650108197906011013</t>
  </si>
  <si>
    <t>6217518810001932699</t>
  </si>
  <si>
    <t>乌鲁木齐市商业银行</t>
  </si>
  <si>
    <t>马占付</t>
  </si>
  <si>
    <t>652322195901101010</t>
  </si>
  <si>
    <t>乌鲁木齐市米东区小康路锅底坑东五巷26号</t>
  </si>
  <si>
    <t>6212872168255829</t>
  </si>
  <si>
    <t>新疆天山农村商业银行古牧地中路支行</t>
  </si>
  <si>
    <t>马付祥</t>
  </si>
  <si>
    <t>65232219711211255X</t>
  </si>
  <si>
    <t>乌鲁木齐市米东区芦草沟乡人民庄子村2队85号</t>
  </si>
  <si>
    <t>6212872034494925</t>
  </si>
  <si>
    <t>新疆天山农村商业银行古牧地支行</t>
  </si>
  <si>
    <t>马万军</t>
  </si>
  <si>
    <t>652322196802252512</t>
  </si>
  <si>
    <t>新疆米泉市稻香北路碱梁二巷33号</t>
  </si>
  <si>
    <t>6228480898802942075</t>
  </si>
  <si>
    <t>中国农业银行股份有限公司乌鲁木齐古牧地支行</t>
  </si>
  <si>
    <t>刘茂福</t>
  </si>
  <si>
    <t>620523196604251391</t>
  </si>
  <si>
    <t>新疆米泉市稻香北路碱梁一巷36号</t>
  </si>
  <si>
    <t>4367424540630380899</t>
  </si>
  <si>
    <t>中国建设银行股份有限公司乌鲁木齐北京北路支行</t>
  </si>
  <si>
    <t>马娟</t>
  </si>
  <si>
    <t>652322197406202569</t>
  </si>
  <si>
    <t>新疆米泉市干漠路大庄子南二巷45号</t>
  </si>
  <si>
    <t>6217998800007533251</t>
  </si>
  <si>
    <t>中国邮政储蓄银行股份有限公司乌鲁木齐米东区支行</t>
  </si>
  <si>
    <t>马云志</t>
  </si>
  <si>
    <t>652322196701172513</t>
  </si>
  <si>
    <t>新疆米泉市甘溪路大庄子南三巷31号附2号</t>
  </si>
  <si>
    <t>6212872012343722</t>
  </si>
  <si>
    <t>马卫兵</t>
  </si>
  <si>
    <t>652322197112052534</t>
  </si>
  <si>
    <t>新疆米泉市稻香北路二湾西一巷5号</t>
  </si>
  <si>
    <t>6212253002003740000</t>
  </si>
  <si>
    <t>马华</t>
  </si>
  <si>
    <t>652322197009072510</t>
  </si>
  <si>
    <t>乌鲁木齐市米东区长山子北路二湾西一巷7号</t>
  </si>
  <si>
    <t>6212253002003986028</t>
  </si>
  <si>
    <t>中国招商银行</t>
  </si>
  <si>
    <t>杨春梅</t>
  </si>
  <si>
    <t>652322197309131041</t>
  </si>
  <si>
    <t>新疆沙湾县安集海镇农庄村新渠组西三巷7-1号</t>
  </si>
  <si>
    <t>6228480898834650472</t>
  </si>
  <si>
    <t>高云英</t>
  </si>
  <si>
    <t>650108196604051023</t>
  </si>
  <si>
    <t>6230520890061288876</t>
  </si>
  <si>
    <t>新大保洁项目人员信息统计表</t>
  </si>
  <si>
    <t>尹晓夺</t>
  </si>
  <si>
    <t>项目主管</t>
  </si>
  <si>
    <t>中共党员</t>
  </si>
  <si>
    <t>341203199808012830</t>
  </si>
  <si>
    <t>新疆乌鲁木齐米东区府前中路1338号79幢1单元302号</t>
  </si>
  <si>
    <t>6210814540002008761</t>
  </si>
  <si>
    <t>闫梦蕊</t>
  </si>
  <si>
    <t>大专（升本科）</t>
  </si>
  <si>
    <t>三亚理工职业学院</t>
  </si>
  <si>
    <t>142361201906000815</t>
  </si>
  <si>
    <t>旅游管理</t>
  </si>
  <si>
    <t>马丽</t>
  </si>
  <si>
    <t>650106198911302327</t>
  </si>
  <si>
    <t>水磨沟区石人子沟村二队</t>
  </si>
  <si>
    <t>6214831951455937</t>
  </si>
  <si>
    <t>乌鲁木齐西虹东路支行</t>
  </si>
  <si>
    <t>白振</t>
  </si>
  <si>
    <t>刘 芳</t>
  </si>
  <si>
    <t>650108196611051021</t>
  </si>
  <si>
    <t>乌鲁木齐市东山区芦草沟乡芦草沟村3队48号</t>
  </si>
  <si>
    <t>6212877030511390</t>
  </si>
  <si>
    <t>新疆天山农村商业银行芦草沟支行</t>
  </si>
  <si>
    <t>马克良</t>
  </si>
  <si>
    <t>牛建梅</t>
  </si>
  <si>
    <t>650108197009031022</t>
  </si>
  <si>
    <t>乌鲁木齐市东山区芦草沟乡芦草沟村3队92号</t>
  </si>
  <si>
    <t>6217518880002434003</t>
  </si>
  <si>
    <t>乌鲁木齐银行古牧地中路支行</t>
  </si>
  <si>
    <t>马海蛟</t>
  </si>
  <si>
    <t>印叔军</t>
  </si>
  <si>
    <t>650108196611091015</t>
  </si>
  <si>
    <t>乌鲁木齐市东山区芦草沟乡石仁子沟村3队9号</t>
  </si>
  <si>
    <t>6210082032990732</t>
  </si>
  <si>
    <t>新疆天山农商银行</t>
  </si>
  <si>
    <t>杨世花</t>
  </si>
  <si>
    <t>丁 悦</t>
  </si>
  <si>
    <t>652322196805051046</t>
  </si>
  <si>
    <t>乌鲁木齐市水磨沟区芦草沟乡石仁子沟村3队39号</t>
  </si>
  <si>
    <t>6217004530015346907</t>
  </si>
  <si>
    <t>中国建设银行乌鲁木齐米东区支行</t>
  </si>
  <si>
    <t>马光彬</t>
  </si>
  <si>
    <t>张小红</t>
  </si>
  <si>
    <t>632127196810241669</t>
  </si>
  <si>
    <t>乌鲁木齐市东山区芦草沟乡芦草沟村1队45号</t>
  </si>
  <si>
    <t>6214831951453429</t>
  </si>
  <si>
    <t xml:space="preserve">冯世杰
</t>
  </si>
  <si>
    <t>马 兰（A）</t>
  </si>
  <si>
    <t>650108197104091023</t>
  </si>
  <si>
    <t>乌鲁木齐市东山区芦草沟乡芦草沟村6队130号</t>
  </si>
  <si>
    <t>623667683061021230</t>
  </si>
  <si>
    <t>新疆银行股份有限公司乌鲁木齐光明路支行</t>
  </si>
  <si>
    <t>杜彪</t>
  </si>
  <si>
    <t>杨茹红</t>
  </si>
  <si>
    <t>650108196905281025</t>
  </si>
  <si>
    <t>乌鲁木齐市东山区芦草沟乡石仁子沟村4队84号</t>
  </si>
  <si>
    <t>6212874851189794</t>
  </si>
  <si>
    <t>马学忠</t>
  </si>
  <si>
    <t>苏文花</t>
  </si>
  <si>
    <t>650108196712271023</t>
  </si>
  <si>
    <t>乌鲁木齐市东山区芦草沟乡芦草沟村4队31号</t>
  </si>
  <si>
    <t>6212253002001068993</t>
  </si>
  <si>
    <t>高凤刚</t>
  </si>
  <si>
    <t>田玉芬</t>
  </si>
  <si>
    <t>650108196409211028</t>
  </si>
  <si>
    <t>乌鲁木齐市东山区芦草沟乡石仁子沟村4队17号</t>
  </si>
  <si>
    <t>6221438880011819706</t>
  </si>
  <si>
    <t>乌鲁木齐市商业银行温泉西路支行</t>
  </si>
  <si>
    <t>吴生年</t>
  </si>
  <si>
    <t>刘春华</t>
  </si>
  <si>
    <t>650108196502271025</t>
  </si>
  <si>
    <t>乌鲁木齐市米东区芦草沟二区四巷1号1幢1号</t>
  </si>
  <si>
    <t>6228270891249857877</t>
  </si>
  <si>
    <t>中国农业银行乌鲁木稻香南路支行</t>
  </si>
  <si>
    <t>徐龙现</t>
  </si>
  <si>
    <t>马发梅</t>
  </si>
  <si>
    <t>622101197602053320</t>
  </si>
  <si>
    <t>甘肃省玉门市新市区饮马农场饮马十队家属院</t>
  </si>
  <si>
    <t>6217213002010482522</t>
  </si>
  <si>
    <t>乌鲁木齐新市区常州街支行</t>
  </si>
  <si>
    <t>马文生</t>
  </si>
  <si>
    <t>马小梅</t>
  </si>
  <si>
    <t>622421198406054525</t>
  </si>
  <si>
    <t>乌鲁木齐市米东区小康路小破城东三巷8号1栋2号</t>
  </si>
  <si>
    <t>6212877341333690</t>
  </si>
  <si>
    <t>天山农商行乌鲁木齐市米东区支行</t>
  </si>
  <si>
    <t>马志江</t>
  </si>
  <si>
    <t>652322196905011025</t>
  </si>
  <si>
    <t>新疆米泉市太平路下沙河北十五巷18号</t>
  </si>
  <si>
    <t>6216608300007658152</t>
  </si>
  <si>
    <t>乌鲁木齐市米东区支行</t>
  </si>
  <si>
    <t>田哓东</t>
  </si>
  <si>
    <t>冶彩霞</t>
  </si>
  <si>
    <t>622701197907294021</t>
  </si>
  <si>
    <t>乌鲁木齐市米东区太平路下沙河北十六巷23号</t>
  </si>
  <si>
    <t>6212253002004254046</t>
  </si>
  <si>
    <t>马彦俊</t>
  </si>
  <si>
    <t>张桂珍</t>
  </si>
  <si>
    <t>650108196710121021</t>
  </si>
  <si>
    <t>乌鲁木齐市东山区芦草沟乡芦草沟村4队118号</t>
  </si>
  <si>
    <t>6228480898450974776</t>
  </si>
  <si>
    <t>张贵忠</t>
  </si>
  <si>
    <t>韩东立</t>
  </si>
  <si>
    <t>650108196203121019</t>
  </si>
  <si>
    <t>乌鲁木齐东山区芦草沟乡石仁子沟村石仁子沟村4队58号</t>
  </si>
  <si>
    <t>6217004540004154014</t>
  </si>
  <si>
    <t>中国建设银行有限公司乌鲁木齐市西虹路支行</t>
  </si>
  <si>
    <t>雷秀霞</t>
  </si>
  <si>
    <t>高梅</t>
  </si>
  <si>
    <t>650108197010301026</t>
  </si>
  <si>
    <t>乌鲁木齐市米东区东瑞北路十巷24号</t>
  </si>
  <si>
    <t>6222023002006973955</t>
  </si>
  <si>
    <t>中国工商银行乌鲁木齐米东区石化中鼎街958号</t>
  </si>
  <si>
    <t>吴国玮</t>
  </si>
  <si>
    <t>宫继梅</t>
  </si>
  <si>
    <t>650108197112061027</t>
  </si>
  <si>
    <t>乌鲁木齐市东山区芦草沟乡人民庄子村1队32号</t>
  </si>
  <si>
    <t>6217004530003920226</t>
  </si>
  <si>
    <t>张月梅</t>
  </si>
  <si>
    <t>650108196401031022</t>
  </si>
  <si>
    <t>乌鲁木齐市东山区芦草沟乡芦草村4队35号</t>
  </si>
  <si>
    <t>6217858300005524070</t>
  </si>
  <si>
    <t>中国银行乌鲁木齐市米东支行</t>
  </si>
  <si>
    <t>张义</t>
  </si>
  <si>
    <t>云淑媛</t>
  </si>
  <si>
    <t>654123197903270025</t>
  </si>
  <si>
    <t>乌鲁木齐芦草沟乡芦草沟村1组北1巷28号1栋1号</t>
  </si>
  <si>
    <t>6217 5188 2000 5809686</t>
  </si>
  <si>
    <t>乌鲁木齐银行股份有限公司北园春支行</t>
  </si>
  <si>
    <t>马杰</t>
  </si>
  <si>
    <t>刘桂云</t>
  </si>
  <si>
    <t>370827197206262022</t>
  </si>
  <si>
    <t>山东省鱼台县清河镇袁家村020号</t>
  </si>
  <si>
    <t>6228481338309051178</t>
  </si>
  <si>
    <t>中国农业银行山东济宁分行</t>
  </si>
  <si>
    <t>马红伟</t>
  </si>
  <si>
    <t>李琴</t>
  </si>
  <si>
    <t>650121197404051729</t>
  </si>
  <si>
    <t>乌鲁木齐市沙依巴克区公园北街4号12号楼3单元202室</t>
  </si>
  <si>
    <t>6217518820003722543</t>
  </si>
  <si>
    <t>乌鲁木齐银行古牧地路支行</t>
  </si>
  <si>
    <t>金建军</t>
  </si>
  <si>
    <t>李英</t>
  </si>
  <si>
    <t>650108196611161028</t>
  </si>
  <si>
    <t>乌鲁木齐市东山区芦草沟乡芦草沟村3队54号</t>
  </si>
  <si>
    <t>6217518880009341235</t>
  </si>
  <si>
    <t>马金林</t>
  </si>
  <si>
    <t>孙存英</t>
  </si>
  <si>
    <t>632127196810091664</t>
  </si>
  <si>
    <t>乌鲁木齐市米东区芦䓍沟一区十巷8号1幢1号</t>
  </si>
  <si>
    <t>6212253002003046070</t>
  </si>
  <si>
    <t>中国工商银行温泉东路支行</t>
  </si>
  <si>
    <t>张春</t>
  </si>
  <si>
    <t>白永花</t>
  </si>
  <si>
    <t>650108196706211024</t>
  </si>
  <si>
    <t>乌鲁木齐市东山区芦草沟乡人民庄子村2队28号</t>
  </si>
  <si>
    <t>15299108092</t>
  </si>
  <si>
    <t>6222033002001287169</t>
  </si>
  <si>
    <t xml:space="preserve"> 苏阳</t>
  </si>
  <si>
    <t>马发夜</t>
  </si>
  <si>
    <t>620525196909251221</t>
  </si>
  <si>
    <t>甘肃省张家川回族自治县梁山乡梁山村一组5号</t>
  </si>
  <si>
    <t>6228480898588659679</t>
  </si>
  <si>
    <t>中国农业银行乌鲁木齐东山支行</t>
  </si>
  <si>
    <t>马海因</t>
  </si>
  <si>
    <t>652322197608021010</t>
  </si>
  <si>
    <t>乌鲁木齐米东区小康路小破城东三巷8号</t>
  </si>
  <si>
    <t>6215253000886336</t>
  </si>
  <si>
    <t>余东来</t>
  </si>
  <si>
    <t>650108196812251046</t>
  </si>
  <si>
    <t>乌鲁木齐市东山区芦草沟乡芦草沟村3队106号</t>
  </si>
  <si>
    <t>6212877030508743</t>
  </si>
  <si>
    <t>余瑾晶</t>
  </si>
  <si>
    <t>马会</t>
  </si>
  <si>
    <t>650108197306251021</t>
  </si>
  <si>
    <t>乌鲁木齐市东山区芦草沟乡芦草沟村2队25号</t>
  </si>
  <si>
    <t>6212872165700652</t>
  </si>
  <si>
    <t>马锐</t>
  </si>
  <si>
    <t>兄弟姐妹</t>
  </si>
  <si>
    <t>马艳花</t>
  </si>
  <si>
    <t>652301198805052820</t>
  </si>
  <si>
    <t>新疆昌吉市榆树沟镇榆树沟村二片区北三巷32号</t>
  </si>
  <si>
    <t>6216618300015658515</t>
  </si>
  <si>
    <t>中国银行乌鲁木齐市米东区古牧地中路支行</t>
  </si>
  <si>
    <t>马云</t>
  </si>
  <si>
    <t>阿依古丽·马尔里</t>
  </si>
  <si>
    <t>650108198701241047</t>
  </si>
  <si>
    <t>乌鲁木齐市水磨沟区芦草沟乡石仁子沟村2队30号</t>
  </si>
  <si>
    <t>6228480898809035972</t>
  </si>
  <si>
    <t>赛买提江</t>
  </si>
  <si>
    <t>马存珍</t>
  </si>
  <si>
    <t>650108196805031045</t>
  </si>
  <si>
    <t>乌鲁木齐市东山区芦草沟乡人民庄子村8队13号</t>
  </si>
  <si>
    <t>6217518820004998597</t>
  </si>
  <si>
    <t>乌鲁木齐银行油城支行</t>
  </si>
  <si>
    <t>冶贵志</t>
  </si>
  <si>
    <t>吾尼其姑丽·肉孜</t>
  </si>
  <si>
    <t>塔吉克族</t>
  </si>
  <si>
    <t>653126198306090344</t>
  </si>
  <si>
    <t>新疆叶城县柯克亚乡颜布克村1组14号</t>
  </si>
  <si>
    <t>6212872113323201</t>
  </si>
  <si>
    <t>喀什农村商业银行叶城支行</t>
  </si>
  <si>
    <t>图尔荪·托合荪</t>
  </si>
  <si>
    <t>关翠芳</t>
  </si>
  <si>
    <t>652322198710011067</t>
  </si>
  <si>
    <t>乌鲁木齐市米东区太平路东工南一巷911号1栋265号</t>
  </si>
  <si>
    <t>6216608300010220677</t>
  </si>
  <si>
    <t>马玉林</t>
  </si>
  <si>
    <t>杨茹梅</t>
  </si>
  <si>
    <t>650108196702151044</t>
  </si>
  <si>
    <t>乌鲁木齐市东山区芦草沟乡石仁子沟村4队101号</t>
  </si>
  <si>
    <t>6217004530009789997</t>
  </si>
  <si>
    <t>中国建设银行股份有限公司乌鲁木齐石化支行</t>
  </si>
  <si>
    <t>赵成员</t>
  </si>
  <si>
    <t>王金玲</t>
  </si>
  <si>
    <t>652322197003091024</t>
  </si>
  <si>
    <t>乌鲁木齐市东山区芦草沟乡芦草沟村5队147号</t>
  </si>
  <si>
    <t>6212877030519773</t>
  </si>
  <si>
    <t>马玉亮</t>
  </si>
  <si>
    <t>陈飞</t>
  </si>
  <si>
    <t>650121198710070025</t>
  </si>
  <si>
    <t>乌鲁木齐市天山区赛马场路东一巷66号独楼101号</t>
  </si>
  <si>
    <t>62282 70891242987572</t>
  </si>
  <si>
    <t>中国农业银行股份有限公司乌鲁木齐东山支行，</t>
  </si>
  <si>
    <t>马玉泉</t>
  </si>
  <si>
    <t>郭兰英</t>
  </si>
  <si>
    <t>650108196807011021</t>
  </si>
  <si>
    <t>乌鲁木齐市东山区芦草沟乡人民庄子村7队6号</t>
  </si>
  <si>
    <t>6214831950035581</t>
  </si>
  <si>
    <t>招商银行股份有限公司乌鲁木齐南湖东路支行</t>
  </si>
  <si>
    <t>马林</t>
  </si>
  <si>
    <t>冯小玲</t>
  </si>
  <si>
    <t>650108196812091062</t>
  </si>
  <si>
    <t>乌鲁木齐市东山区芦草沟乡人民庄子村7队54号</t>
  </si>
  <si>
    <t>621660 8300010221642</t>
  </si>
  <si>
    <t>郭立明</t>
  </si>
  <si>
    <t>马新红</t>
  </si>
  <si>
    <t>652301197904194424</t>
  </si>
  <si>
    <t>乌鲁木齐市东山区芦草沟乡芦草沟村5队92号</t>
  </si>
  <si>
    <t>6228480898810561073</t>
  </si>
  <si>
    <t>乌鲁木齐东山支行</t>
  </si>
  <si>
    <t>关同军</t>
  </si>
  <si>
    <t>闫梅</t>
  </si>
  <si>
    <t>650108197605171064</t>
  </si>
  <si>
    <t>乌鲁木齐市米东区芦草沟一区五巷32号1幢1号</t>
  </si>
  <si>
    <t>6230520890056416474</t>
  </si>
  <si>
    <t>农行乌鲁木齐幸福花园（兵团）支行</t>
  </si>
  <si>
    <t>吴国明</t>
  </si>
  <si>
    <t>王丛生</t>
  </si>
  <si>
    <t>62052519700107221X</t>
  </si>
  <si>
    <t>甘肃省张家川回族自治县胡川前梁山村王山组112号</t>
  </si>
  <si>
    <t>6217998250008155805</t>
  </si>
  <si>
    <t>中国邮政储蓄银行股份有限公司张家川回族自治县支行</t>
  </si>
  <si>
    <t>马杏曼</t>
  </si>
  <si>
    <t>620525197006092228</t>
  </si>
  <si>
    <t>6217994930022861827</t>
  </si>
  <si>
    <t>黄晓霞</t>
  </si>
  <si>
    <t>642223198011013062</t>
  </si>
  <si>
    <t>芦草沟乡芦草沟村6组南二巷11号</t>
  </si>
  <si>
    <t>6212253002003386096</t>
  </si>
  <si>
    <t>中国工商银行米东支行营业室</t>
  </si>
  <si>
    <t>杨小红</t>
  </si>
  <si>
    <t>650121197011270840</t>
  </si>
  <si>
    <t>乌鲁木齐市新市区二宫乡住 址三宫村3队13号</t>
  </si>
  <si>
    <t>石人子沟村一队</t>
  </si>
  <si>
    <t>6214 8399 1897 1862</t>
  </si>
  <si>
    <t>乌鲁木齐米东区支行</t>
  </si>
  <si>
    <t>9月新疆维吾尔自治区非物质文化遗产文化馆保安人员花名册基本信息</t>
  </si>
  <si>
    <t>新疆大学/非遗馆</t>
  </si>
  <si>
    <t>效继红</t>
  </si>
  <si>
    <t>自治区非遗馆</t>
  </si>
  <si>
    <t>2025.9.13</t>
  </si>
  <si>
    <t>650106197310310028</t>
  </si>
  <si>
    <t>2006.09.24</t>
  </si>
  <si>
    <t>2026.09.24</t>
  </si>
  <si>
    <t>乌市头屯河区魏沪路131号楼3单元402号</t>
  </si>
  <si>
    <t>6227004530305096773</t>
  </si>
  <si>
    <t>中国建设银行股份有限公司乌鲁木齐钢铁支行八一路384号</t>
  </si>
  <si>
    <t>贺文东</t>
  </si>
  <si>
    <t>张珑</t>
  </si>
  <si>
    <t>652302197708170026</t>
  </si>
  <si>
    <t>2015.12.23</t>
  </si>
  <si>
    <t>2035.12.23</t>
  </si>
  <si>
    <t>乌鲁木齐市沙依巴克区北艺公园街100号2号楼2单元303号</t>
  </si>
  <si>
    <t>6230580000441496556</t>
  </si>
  <si>
    <t>平安银行乌鲁木齐分行营业部会展大道1119号</t>
  </si>
  <si>
    <t>夏广智</t>
  </si>
  <si>
    <t>陈雪芹</t>
  </si>
  <si>
    <t>342221197603044163</t>
  </si>
  <si>
    <t>2018.06.01</t>
  </si>
  <si>
    <t>2038.06.01</t>
  </si>
  <si>
    <t>乌鲁木齐市水磨沟区温泉东路593号5楼2单元301号</t>
  </si>
  <si>
    <t>6214839917900326</t>
  </si>
  <si>
    <t>中国招商银行  乌鲁木齐南湖东路支行</t>
  </si>
  <si>
    <t>于福云</t>
  </si>
  <si>
    <t>刘筱勐</t>
  </si>
  <si>
    <t>650105197304040053</t>
  </si>
  <si>
    <t>2006.9.23</t>
  </si>
  <si>
    <t>2026.09.23</t>
  </si>
  <si>
    <t>乌鲁木齐市水磨沟区温泉西路131栋1单元302号</t>
  </si>
  <si>
    <t>6212263002013523702</t>
  </si>
  <si>
    <t>中国工商银行 乌鲁木齐温泉路支行</t>
  </si>
  <si>
    <t>刘章鹏</t>
  </si>
  <si>
    <t>徐富祥</t>
  </si>
  <si>
    <t>2025.9.14</t>
  </si>
  <si>
    <t>320981200610170030</t>
  </si>
  <si>
    <t>2023.02.15</t>
  </si>
  <si>
    <t>2033.02.15</t>
  </si>
  <si>
    <t>江苏省东台市五烈镇祁联村十六组42号</t>
  </si>
  <si>
    <t>乌市沙依巴克区骑马山路西山小区十二号楼2单元102</t>
  </si>
  <si>
    <t>6222621410014295152</t>
  </si>
  <si>
    <t>中国交通银行  乌鲁木齐克拉玛依西路支行</t>
  </si>
  <si>
    <t>许春花</t>
  </si>
  <si>
    <t>唐疆川</t>
  </si>
  <si>
    <t>513029199409051230</t>
  </si>
  <si>
    <t>2023.03.20</t>
  </si>
  <si>
    <t>2043.03.20</t>
  </si>
  <si>
    <t>1994.09.05</t>
  </si>
  <si>
    <t>新疆石河子市北野地镇一四一团八小区999号</t>
  </si>
  <si>
    <t>乌市水区温泉东路和奕二巷</t>
  </si>
  <si>
    <t>623667683053787145</t>
  </si>
  <si>
    <t>新疆银行 乌鲁木齐市青年路支行</t>
  </si>
  <si>
    <t>杨光琼</t>
  </si>
  <si>
    <t>陈多花</t>
  </si>
  <si>
    <t>622323198408034840</t>
  </si>
  <si>
    <t>2024.04.01</t>
  </si>
  <si>
    <t>2044.04.01</t>
  </si>
  <si>
    <t>1984.08.03</t>
  </si>
  <si>
    <t>甘肃省古浪县干城乡为民新村十四组52号</t>
  </si>
  <si>
    <t>乌市水磨沟区八道湾路南五巷19号独楼1单元301室</t>
  </si>
  <si>
    <t>6214831951617197</t>
  </si>
  <si>
    <t>中国招商银行 乌鲁木齐南湖东路支行营业室</t>
  </si>
  <si>
    <t>吴学梅</t>
  </si>
  <si>
    <t>郑玉萍</t>
  </si>
  <si>
    <t>2025.9.21</t>
  </si>
  <si>
    <t>622301197509100023</t>
  </si>
  <si>
    <t>2021.12.09</t>
  </si>
  <si>
    <t>1975.09.10</t>
  </si>
  <si>
    <t>乌鲁木齐市水磨沟区春祥巷900号附080号</t>
  </si>
  <si>
    <t>乌鲁木齐水磨沟区春景街555号5号楼1单元2306室</t>
  </si>
  <si>
    <t>6217518820005727037</t>
  </si>
  <si>
    <t>乌鲁木齐银行 乌鲁木齐银行水磨沟区支行</t>
  </si>
  <si>
    <t>乔伟</t>
  </si>
  <si>
    <t>蔡云川</t>
  </si>
  <si>
    <t>石河子大学</t>
  </si>
  <si>
    <t>项目经理</t>
  </si>
  <si>
    <t>新疆石河子市32小区2栋252</t>
  </si>
  <si>
    <t>罗曼</t>
  </si>
  <si>
    <t>2024.12.1</t>
  </si>
  <si>
    <t>65900119920115592X</t>
  </si>
  <si>
    <t>2023.02.09</t>
  </si>
  <si>
    <t>2043.02.09</t>
  </si>
  <si>
    <t>1992.1.15</t>
  </si>
  <si>
    <t>新疆石河子市红山街道四十二小区18栋222号</t>
  </si>
  <si>
    <t>6214839931447247</t>
  </si>
  <si>
    <t>招商银行（石河子分行营业部）</t>
  </si>
  <si>
    <t>吴海风</t>
  </si>
  <si>
    <t>函授本科</t>
  </si>
  <si>
    <t>石河子广播电视大学</t>
  </si>
  <si>
    <t>小学教育</t>
  </si>
  <si>
    <t>2026.4.18</t>
  </si>
  <si>
    <t>聂珊珊</t>
  </si>
  <si>
    <t>2025.11.1</t>
  </si>
  <si>
    <t>411481200206213321</t>
  </si>
  <si>
    <t>2023.01.04</t>
  </si>
  <si>
    <t>2033.01.04</t>
  </si>
  <si>
    <t>2002.06.21</t>
  </si>
  <si>
    <t>新疆石河子市老街街道化工小区15栋楼房122号</t>
  </si>
  <si>
    <t>6214831970088867</t>
  </si>
  <si>
    <t>聂全意</t>
  </si>
  <si>
    <t>新疆财经大学</t>
  </si>
  <si>
    <t>国际商务</t>
  </si>
  <si>
    <t>周钰翔</t>
  </si>
  <si>
    <t>2025.2.1</t>
  </si>
  <si>
    <t>659001200408080318</t>
  </si>
  <si>
    <t>2023.01.11</t>
  </si>
  <si>
    <t>2033.01.11</t>
  </si>
  <si>
    <t>2004.08.08</t>
  </si>
  <si>
    <t>新疆石河子市八小区16栋楼房341号</t>
  </si>
  <si>
    <t>6214831970088842</t>
  </si>
  <si>
    <t>周红领</t>
  </si>
  <si>
    <t>石河子职业技术学院</t>
  </si>
  <si>
    <t>大数据与会计</t>
  </si>
  <si>
    <t>马燕红</t>
  </si>
  <si>
    <t>退休返聘协议</t>
  </si>
  <si>
    <t>2024.11.18</t>
  </si>
  <si>
    <t>丧偶</t>
  </si>
  <si>
    <t>659001197002281924</t>
  </si>
  <si>
    <t>2007.07.02</t>
  </si>
  <si>
    <t>2027.07.02</t>
  </si>
  <si>
    <t>1970.02.28</t>
  </si>
  <si>
    <t>新疆石河子市25小区58栋152号</t>
  </si>
  <si>
    <t>6214851970001975</t>
  </si>
  <si>
    <t>丁宇航</t>
  </si>
  <si>
    <t>石河子商校</t>
  </si>
  <si>
    <t>赵云利</t>
  </si>
  <si>
    <t>白族</t>
  </si>
  <si>
    <t>532929200106200945</t>
  </si>
  <si>
    <t>2024.02.23</t>
  </si>
  <si>
    <t>2034.02.23</t>
  </si>
  <si>
    <t>2001.06.20</t>
  </si>
  <si>
    <t>云南省大理州云龙县长新乡豆寺村佛坡组31号</t>
  </si>
  <si>
    <t>新疆石河子市42小区18栋222</t>
  </si>
  <si>
    <t>6222620590020106922</t>
  </si>
  <si>
    <t>昆明世纪城支行</t>
  </si>
  <si>
    <t>赵佳丽</t>
  </si>
  <si>
    <t>全日制专升本</t>
  </si>
  <si>
    <t>云南民族大学</t>
  </si>
  <si>
    <t>编辑出版学</t>
  </si>
  <si>
    <t>2025.10.22</t>
  </si>
  <si>
    <t>物业项目经理证</t>
  </si>
  <si>
    <t>李彪</t>
  </si>
  <si>
    <t>彝族</t>
  </si>
  <si>
    <t>532501200303143611</t>
  </si>
  <si>
    <t>2023.05.05</t>
  </si>
  <si>
    <t>2033.05.05</t>
  </si>
  <si>
    <t>2003.03.14</t>
  </si>
  <si>
    <t>云南省红河哈尼族彝族自治州个旧市保和乡斐贾村</t>
  </si>
  <si>
    <t>6217852700033633338</t>
  </si>
  <si>
    <t>李彩</t>
  </si>
  <si>
    <t>115571202506003513</t>
  </si>
  <si>
    <t>2026.7.6</t>
  </si>
  <si>
    <t>高压电工操作证</t>
  </si>
  <si>
    <t>2031.07.22</t>
  </si>
  <si>
    <t>2030.10.29</t>
  </si>
  <si>
    <t>物业经理</t>
  </si>
  <si>
    <t>物业项目经理</t>
  </si>
  <si>
    <t>马靖宇</t>
  </si>
  <si>
    <t>659200119940623121X</t>
  </si>
  <si>
    <t>2022.3.1</t>
  </si>
  <si>
    <t>2042.3.1</t>
  </si>
  <si>
    <t>1994.6.23</t>
  </si>
  <si>
    <t>新疆石河子市二十六小区50栋楼房132号</t>
  </si>
  <si>
    <t>6214839931430672</t>
  </si>
  <si>
    <t>张宏莲</t>
  </si>
  <si>
    <t>自考本科</t>
  </si>
  <si>
    <t>西安建筑科技大学</t>
  </si>
  <si>
    <t>消防证</t>
  </si>
  <si>
    <t>达先平</t>
  </si>
  <si>
    <t>632126197812291844</t>
  </si>
  <si>
    <t>2017.05.25</t>
  </si>
  <si>
    <t>2037.05.25</t>
  </si>
  <si>
    <t>1978.12.29</t>
  </si>
  <si>
    <t>青海省湟中县多巴镇春景花园2号楼2单元221室</t>
  </si>
  <si>
    <t>新疆石河子市景景盛园小区32栋342</t>
  </si>
  <si>
    <t>6230523370020377471</t>
  </si>
  <si>
    <t>农行石河子东苑(兵团)支行</t>
  </si>
  <si>
    <t>魏建德</t>
  </si>
  <si>
    <t>哈尔滨金融专科高学院</t>
  </si>
  <si>
    <t>城市金融</t>
  </si>
  <si>
    <t>会计从业资格证书</t>
  </si>
  <si>
    <t>贾怀文</t>
  </si>
  <si>
    <t>659001198711221849</t>
  </si>
  <si>
    <t>2016.10.14</t>
  </si>
  <si>
    <t>2036.10.14</t>
  </si>
  <si>
    <t>1987.11.22</t>
  </si>
  <si>
    <t>石河子市北泉镇石总场泉水地泉水花园8栋341号</t>
  </si>
  <si>
    <t>36小区金色兰庭小区5栋242</t>
  </si>
  <si>
    <t>6214839918726399</t>
  </si>
  <si>
    <t>招商银行（乌鲁木齐百园路支行）</t>
  </si>
  <si>
    <t>苏万皎</t>
  </si>
  <si>
    <t>国家开放大学</t>
  </si>
  <si>
    <t>马维珍</t>
  </si>
  <si>
    <t>石河子大学南区</t>
  </si>
  <si>
    <t>2024.11.1</t>
  </si>
  <si>
    <t>2027.11.1</t>
  </si>
  <si>
    <t>65030019720406126X</t>
  </si>
  <si>
    <t>2006.10.25</t>
  </si>
  <si>
    <t>2026.10.25</t>
  </si>
  <si>
    <t>新疆石河子市二十五小区78栋楼412号</t>
  </si>
  <si>
    <t>25小区78栋412号</t>
  </si>
  <si>
    <t>6214831970089253</t>
  </si>
  <si>
    <t>余建国</t>
  </si>
  <si>
    <t>2024.04.18</t>
  </si>
  <si>
    <t>教育学院亚新校区保安人员信息教育学院亚新校区保安人员信息</t>
  </si>
  <si>
    <t>岗点</t>
  </si>
  <si>
    <t>亚新校区</t>
  </si>
  <si>
    <t>阿山别克·哈了太</t>
  </si>
  <si>
    <t>师范专科学院</t>
  </si>
  <si>
    <t>在职</t>
  </si>
  <si>
    <t>650121198405012419</t>
  </si>
  <si>
    <t>乌鲁木齐市经济开发区（头屯河区 ）东南沟村702号</t>
  </si>
  <si>
    <t>62152560 101113153</t>
  </si>
  <si>
    <t>乌鲁木齐市沙依巴克区西山农场</t>
  </si>
  <si>
    <t>托合塔尔别克·胡泉</t>
  </si>
  <si>
    <t>65012119730603241X</t>
  </si>
  <si>
    <t>新疆乌鲁木齐县萨尔达坂乡萨尔乔克村39号</t>
  </si>
  <si>
    <t>6214839915733901</t>
  </si>
  <si>
    <t>乌鲁木齐市黄河路招商银行</t>
  </si>
  <si>
    <t>胡小林</t>
  </si>
  <si>
    <t>620522197505041311</t>
  </si>
  <si>
    <t>甘肃省秦安县王尹乡尹川村川边里8号</t>
  </si>
  <si>
    <t>乌鲁木齐市沙依巴克区西山农场阳光佳苑二期4-4-302</t>
  </si>
  <si>
    <t>6214831950332467</t>
  </si>
  <si>
    <t>乌鲁木齐市招商银行黄河路支行</t>
  </si>
  <si>
    <t>胡斯曼·扎曼别克</t>
  </si>
  <si>
    <t>650121197404273217</t>
  </si>
  <si>
    <t>新疆乌鲁木齐县板房沟乡灯草沟村1--200号</t>
  </si>
  <si>
    <t>阳光佳苑一期2号楼一单元301</t>
  </si>
  <si>
    <t>6214831952151816</t>
  </si>
  <si>
    <t>古丽加汗·胡斯别克</t>
  </si>
  <si>
    <t>654223198008201226</t>
  </si>
  <si>
    <t>乌鲁木齐市沙依巴克区聚兴街269号A区13号楼4单元401室</t>
  </si>
  <si>
    <t>6222033007000465922</t>
  </si>
  <si>
    <t>塔城地区沙湾市教育路工商银行</t>
  </si>
  <si>
    <t>哈比·焦代</t>
  </si>
  <si>
    <t>650103197309114733</t>
  </si>
  <si>
    <t>乌鲁木齐市沙依巴克区西山西街南二巷900号附451</t>
  </si>
  <si>
    <t>6214839912111101</t>
  </si>
  <si>
    <t>乌鲁木齐市招商银行苏州路支行</t>
  </si>
  <si>
    <t>波拉提别克·卡克巴提</t>
  </si>
  <si>
    <t>65010219771103521X</t>
  </si>
  <si>
    <t>乌鲁木齐市天山区燕儿窝路100号平81栋131号</t>
  </si>
  <si>
    <t xml:space="preserve">6214836226023048
</t>
  </si>
  <si>
    <t>黄河路招商银行</t>
  </si>
  <si>
    <t>沙合都拉·克孜尔木拉</t>
  </si>
  <si>
    <t>650121197310234436</t>
  </si>
  <si>
    <t>新疆乌鲁木齐县甘沟乡菊花台社区900号附662号</t>
  </si>
  <si>
    <t>62170045 40005447425</t>
  </si>
  <si>
    <t>沙区仓房沟北路186号建设银行分行</t>
  </si>
  <si>
    <t>邹陆东</t>
  </si>
  <si>
    <t>65010319921104641X</t>
  </si>
  <si>
    <t>乌鲁木齐市沙依巴克区建安路120号14号楼1单元402室</t>
  </si>
  <si>
    <t>6222033002004993284</t>
  </si>
  <si>
    <t>工商银行乌鲁木齐蓝天支行</t>
  </si>
  <si>
    <t>马力亚·依米提</t>
  </si>
  <si>
    <t>652926198902102367</t>
  </si>
  <si>
    <t>乌鲁木齐市西山农场锦绣家园二期40-2-102室</t>
  </si>
  <si>
    <t>新疆拜城县克孜尔乡丘纳克买里村2组57号</t>
  </si>
  <si>
    <t>6214856220223949</t>
  </si>
  <si>
    <t>招商银行黄河路支行</t>
  </si>
  <si>
    <t>哈吉木拉提.努尔沙帕西</t>
  </si>
  <si>
    <t>650103198112056415</t>
  </si>
  <si>
    <t>乌鲁木齐沙依巴克绿盛街222号3号楼1单元302室</t>
  </si>
  <si>
    <t>6217004530009370749</t>
  </si>
  <si>
    <t>仓房沟路支行</t>
  </si>
  <si>
    <t>努尔沙黑拉.马合买提</t>
  </si>
  <si>
    <t>65012119890520322x</t>
  </si>
  <si>
    <t>新疆乌鲁木齐县板房沟镇白杨沟村4队5栋</t>
  </si>
  <si>
    <t>乌鲁木齐市乌鲁木齐县板房沟镇白杨沟二队</t>
  </si>
  <si>
    <t>6212872111542893</t>
  </si>
  <si>
    <t>新疆乌鲁木齐农村商业银行板房沟支行</t>
  </si>
  <si>
    <t>辛增锋</t>
  </si>
  <si>
    <t>620523197106270850</t>
  </si>
  <si>
    <t>乌鲁木齐市沙依巴克区绿丰路54号</t>
  </si>
  <si>
    <t>乌鲁木齐沙依巴克区锦绣家园一期36号楼2单元1102室</t>
  </si>
  <si>
    <t>6228230895310394966</t>
  </si>
  <si>
    <t>乌鲁木齐市西山路（兵团）支行</t>
  </si>
  <si>
    <t>努尔顿·玉森</t>
  </si>
  <si>
    <t>653125199502152416</t>
  </si>
  <si>
    <t>新疆莎车县塔尕尔其镇托万阿克塔村3组025号</t>
  </si>
  <si>
    <t>新疆师范大学</t>
  </si>
  <si>
    <t>6212872131178884</t>
  </si>
  <si>
    <t>喀什农村商业银行莎车塔尕尔其支行</t>
  </si>
  <si>
    <t>玉素甫江·托乎提</t>
  </si>
  <si>
    <t>离婚</t>
  </si>
  <si>
    <t>652926199109174116</t>
  </si>
  <si>
    <t>新疆阿克苏市红旗坡工程队440号</t>
  </si>
  <si>
    <t>6222033014001163944</t>
  </si>
  <si>
    <t>阿克苏解放南路支行</t>
  </si>
  <si>
    <t>克楼克·阿合买提</t>
  </si>
  <si>
    <t>650121198002210058</t>
  </si>
  <si>
    <t>乌鲁木齐市天山区燕儿窝路75号</t>
  </si>
  <si>
    <t>6228480898586946771</t>
  </si>
  <si>
    <t>中国农业银行乌鲁木齐常州路兵团支行</t>
  </si>
  <si>
    <t>沙吾来克汗·哈不开</t>
  </si>
  <si>
    <t>650121197904012419</t>
  </si>
  <si>
    <t>乌鲁木齐县萨尔达坂乡萨尔达坂村6-200号</t>
  </si>
  <si>
    <t>6228250898042206974</t>
  </si>
  <si>
    <t>中国农业银行乌鲁木齐和平桥支行</t>
  </si>
  <si>
    <t>巴合提亚·阿力阿克拜</t>
  </si>
  <si>
    <t>650121197801224419</t>
  </si>
  <si>
    <t>乌鲁木齐县甘沟乡谢家沟社区900号附304号</t>
  </si>
  <si>
    <t>621660830000442954</t>
  </si>
  <si>
    <t>中国银行乌市南湖路支行</t>
  </si>
  <si>
    <t>热依扎别克·斯列门</t>
  </si>
  <si>
    <t>654226197108051215</t>
  </si>
  <si>
    <t>新疆和布克赛尔蒙古自治县和布克牧场伊克托里村55号</t>
  </si>
  <si>
    <t>新疆乌鲁木齐市沙依巴克区西山农场聚兴街阳光佳苑一期</t>
  </si>
  <si>
    <t>东校区</t>
  </si>
  <si>
    <t>王凡凡</t>
  </si>
  <si>
    <t>2025.4.1</t>
  </si>
  <si>
    <t>2025.08.01</t>
  </si>
  <si>
    <t>65010519691129072X</t>
  </si>
  <si>
    <t>乌鲁木齐水磨沟区长青四队南湖俪苑小区</t>
  </si>
  <si>
    <t>6228480898815737678</t>
  </si>
  <si>
    <t>中国农业银行乌鲁木齐市五星路89号</t>
  </si>
  <si>
    <t>周明军</t>
  </si>
  <si>
    <t>62052119730707487X</t>
  </si>
  <si>
    <t xml:space="preserve">乌鲁木齐市水磨沟区六道湾街道西虹东路1088号1单元501室
</t>
  </si>
  <si>
    <t>6228482118429664178</t>
  </si>
  <si>
    <t>中国农业银行清水西华路支行</t>
  </si>
  <si>
    <t>马文义</t>
  </si>
  <si>
    <t>650102197309113013</t>
  </si>
  <si>
    <t>乌鲁木齐市水磨沟区西虹东路南十巷16号</t>
  </si>
  <si>
    <t>6214839913287652</t>
  </si>
  <si>
    <t>招商银行乌鲁木齐
西虹东路支行387号</t>
  </si>
  <si>
    <t>布阿依夏木·买买提</t>
  </si>
  <si>
    <t>650107198805101026</t>
  </si>
  <si>
    <t>乌鲁木齐市水磨区昆仑东街759号12号楼5单元601号</t>
  </si>
  <si>
    <t>乌鲁木齐市水磨区华光街</t>
  </si>
  <si>
    <t>6217858300047601191</t>
  </si>
  <si>
    <t>中国银行乌鲁木齐市南湖东路支行</t>
  </si>
  <si>
    <t>幼儿家属院</t>
  </si>
  <si>
    <t>热扎依丁·吐逊</t>
  </si>
  <si>
    <t>650102200609243017</t>
  </si>
  <si>
    <t>乌鲁木齐市天山区跃进街585号</t>
  </si>
  <si>
    <t>621280892511296975</t>
  </si>
  <si>
    <t>农业乌鲁木齐迎宾路支行</t>
  </si>
  <si>
    <t>艾合买提江·达吾提</t>
  </si>
  <si>
    <t>650103197311161811</t>
  </si>
  <si>
    <t>乌鲁木齐市沙依巴克区公园北街19号</t>
  </si>
  <si>
    <t>6214831950093333</t>
  </si>
  <si>
    <t>招商银行乌鲁木齐市光明路支行</t>
  </si>
  <si>
    <t>不阿依夏木·艾买提</t>
  </si>
  <si>
    <t>65010219705123520</t>
  </si>
  <si>
    <t>乌鲁木齐市天山区河滩南路4号4号楼2单元202号</t>
  </si>
  <si>
    <t>6217004530009926854</t>
  </si>
  <si>
    <t>中国建设银行乌鲁木齐南公园支行</t>
  </si>
  <si>
    <t>光明校区</t>
  </si>
  <si>
    <t>阿衣夏木·卡哈尔</t>
  </si>
  <si>
    <t>650102197510044048</t>
  </si>
  <si>
    <t>乌市水区红山路北六巷5号7号楼4单元501室</t>
  </si>
  <si>
    <t>6214839925050155</t>
  </si>
  <si>
    <t>玉素甫·阿不都热依木</t>
  </si>
  <si>
    <t>652927198209201611</t>
  </si>
  <si>
    <t>新疆阿克苏市</t>
  </si>
  <si>
    <t>乌鲁木齐市 沙依巴克区 长方沟东路 春和雅苑2期 15号楼2单元802</t>
  </si>
  <si>
    <t>6214839924876865</t>
  </si>
  <si>
    <t>艾尼娃·阿不都热西提</t>
  </si>
  <si>
    <t>650103197407011332</t>
  </si>
  <si>
    <t>乌鲁木齐市新市区河北东路北九巷173号</t>
  </si>
  <si>
    <t>6214836225900857</t>
  </si>
  <si>
    <t>招商银行友好支行</t>
  </si>
  <si>
    <t>张云</t>
  </si>
  <si>
    <t>622225197301150633</t>
  </si>
  <si>
    <t xml:space="preserve"> 甘肃省张掖市</t>
  </si>
  <si>
    <t>乌市水区华兴四巷九号楼312室</t>
  </si>
  <si>
    <t>6214831950163359</t>
  </si>
  <si>
    <t>招商银行乌鲁木齐光明路支行</t>
  </si>
  <si>
    <t>凯迪尔耶·吾布力喀斯麦</t>
  </si>
  <si>
    <t>653128200309121268</t>
  </si>
  <si>
    <t>乌鲁木齐市天山区中湾街南一巷</t>
  </si>
  <si>
    <t>6214 8319 5079 7925</t>
  </si>
  <si>
    <t>乌鲁木齐北京路支行</t>
  </si>
  <si>
    <t>卢云侠</t>
  </si>
  <si>
    <t>620503198104235364</t>
  </si>
  <si>
    <t>甘肃省天水市麦积区渭南
镇霍卢村290号</t>
  </si>
  <si>
    <t>乌鲁木齐市水磨沟区星兴街建设大厦1单元203室</t>
  </si>
  <si>
    <t>6214839317641397</t>
  </si>
  <si>
    <t>招商银行兰州东港支行</t>
  </si>
  <si>
    <t>穆沙江·麦麦提明</t>
  </si>
  <si>
    <t>653121197403073216</t>
  </si>
  <si>
    <t>乌鲁木齐</t>
  </si>
  <si>
    <t>新疆喀什市阿瓦提乡吾鲁格尤力村3组20号</t>
  </si>
  <si>
    <t>6228450898052907774</t>
  </si>
  <si>
    <t>中国农业银行新疆民街山西巷分行</t>
  </si>
  <si>
    <t>阿合提·胡三音</t>
  </si>
  <si>
    <t>65010219851207523X</t>
  </si>
  <si>
    <t>乌鲁木齐市水磨沟区</t>
  </si>
  <si>
    <t>乌鲁木齐市天山区燕儿窝路100号平44栋64号</t>
  </si>
  <si>
    <t>6217004530016882702</t>
  </si>
  <si>
    <t>黄河路支行</t>
  </si>
  <si>
    <t>孙佳惠</t>
  </si>
  <si>
    <t>622726200101042484</t>
  </si>
  <si>
    <t>甘肃省平凉市水洛镇</t>
  </si>
  <si>
    <t>红十月街43号楼二单元602</t>
  </si>
  <si>
    <t>6231820126000468476</t>
  </si>
  <si>
    <t>甘肃支行</t>
  </si>
  <si>
    <t>魏雅婷</t>
  </si>
  <si>
    <t>620825200002280820</t>
  </si>
  <si>
    <t>甘肃省平凉市卧龙镇</t>
  </si>
  <si>
    <t>6217004280015163007</t>
  </si>
  <si>
    <t>唐悦</t>
  </si>
  <si>
    <t>652101199208140412</t>
  </si>
  <si>
    <t>乌鲁木齐市水磨沟区西虹东路北七巷93号</t>
  </si>
  <si>
    <t>6217003800034689004</t>
  </si>
  <si>
    <t>中国建设银行股份有限公司双流分行</t>
  </si>
  <si>
    <t>帕尔哈提·玉素甫</t>
  </si>
  <si>
    <t>650103198201081815</t>
  </si>
  <si>
    <t>乌鲁木齐市天山区富康街859号B区8号楼4单元204号</t>
  </si>
  <si>
    <t>6210814540002771053</t>
  </si>
  <si>
    <t>中国建设银行股份有限公司乌鲁木齐大湾路支行</t>
  </si>
  <si>
    <t>阿布力海提·色买提</t>
  </si>
  <si>
    <t>653127197212300154</t>
  </si>
  <si>
    <t>新疆麦盖提县文化路33号</t>
  </si>
  <si>
    <t>乌鲁木齐是天山区</t>
  </si>
  <si>
    <t>6222033012003659984</t>
  </si>
  <si>
    <t>中国工商银行喀什地区麦盖提县支行</t>
  </si>
  <si>
    <t>严涛</t>
  </si>
  <si>
    <t>保洁</t>
  </si>
  <si>
    <t>654223197411201846</t>
  </si>
  <si>
    <t>2023.8.28</t>
  </si>
  <si>
    <t>2023.08.28</t>
  </si>
  <si>
    <t>新疆石河子市二十二小区78栋楼751号</t>
  </si>
  <si>
    <t>石河子市22小区78栋751号</t>
  </si>
  <si>
    <t>6217998800023258701</t>
  </si>
  <si>
    <t>中国邮政储蓄银行石河子子午路支行</t>
  </si>
  <si>
    <t>窦仲奇</t>
  </si>
  <si>
    <t>2026.04.26</t>
  </si>
  <si>
    <t>陈洁</t>
  </si>
  <si>
    <t>650300196407051227</t>
  </si>
  <si>
    <t>2018.06.11</t>
  </si>
  <si>
    <t>新疆石河子市五小区49栋楼房311号</t>
  </si>
  <si>
    <t>石河子市5小区49栋</t>
  </si>
  <si>
    <t>6214831970082266</t>
  </si>
  <si>
    <t>韩睿</t>
  </si>
  <si>
    <t>司红梅</t>
  </si>
  <si>
    <t>659001196805240929</t>
  </si>
  <si>
    <t>2007.08.14</t>
  </si>
  <si>
    <t>2027.08.14</t>
  </si>
  <si>
    <t>新疆石河子市二十五小区60栋楼351号</t>
  </si>
  <si>
    <t>25小区60栋351</t>
  </si>
  <si>
    <t>6214831970081748</t>
  </si>
  <si>
    <t>吴新民</t>
  </si>
  <si>
    <t>图尔荪古丽·塞麦提</t>
  </si>
  <si>
    <t>652927197609295042</t>
  </si>
  <si>
    <t>2013.06.07</t>
  </si>
  <si>
    <t>2033.06.07</t>
  </si>
  <si>
    <t>新疆石河子市三十二小区3幢楼房111号</t>
  </si>
  <si>
    <t>32小区3栋111号</t>
  </si>
  <si>
    <t>6214831970081755</t>
  </si>
  <si>
    <t>奥斯曼</t>
  </si>
  <si>
    <t>张爱江</t>
  </si>
  <si>
    <t>门岗</t>
  </si>
  <si>
    <t>650300196509011816</t>
  </si>
  <si>
    <t>2006.09.14</t>
  </si>
  <si>
    <t>2026.09.14</t>
  </si>
  <si>
    <t>新疆石河子市北泉镇石总场北泉花园66栋平房3号</t>
  </si>
  <si>
    <t>4小区106栋352</t>
  </si>
  <si>
    <t>6214831970083132</t>
  </si>
  <si>
    <t>2026.04.25</t>
  </si>
  <si>
    <t>熊杨军</t>
  </si>
  <si>
    <t>650300196308160612</t>
  </si>
  <si>
    <t>2006.08.29</t>
  </si>
  <si>
    <t>2026.08.29</t>
  </si>
  <si>
    <t>新疆石河子市二十小区76栋楼141号</t>
  </si>
  <si>
    <t>石河子市20小区76栋114号</t>
  </si>
  <si>
    <t>6214831970081763</t>
  </si>
  <si>
    <t>张玲</t>
  </si>
  <si>
    <t>吕晓明</t>
  </si>
  <si>
    <t>650300196404120012</t>
  </si>
  <si>
    <t>2007.04.09</t>
  </si>
  <si>
    <t>2027.04.09</t>
  </si>
  <si>
    <t>新疆石河子市六小区11栋楼房331号</t>
  </si>
  <si>
    <t>6小区11栋331</t>
  </si>
  <si>
    <t>6214839930833942</t>
  </si>
  <si>
    <t>王永君</t>
  </si>
  <si>
    <t>马彩红</t>
  </si>
  <si>
    <t>宿管</t>
  </si>
  <si>
    <t>650300196606270043</t>
  </si>
  <si>
    <t>2016.10.13</t>
  </si>
  <si>
    <t>新疆石河子市七小区3栋
楼房342号</t>
  </si>
  <si>
    <t>七小区3栋342</t>
  </si>
  <si>
    <t>6214831970081706</t>
  </si>
  <si>
    <t>汪建民</t>
  </si>
  <si>
    <t>2026.4.25</t>
  </si>
  <si>
    <t>蔡凤</t>
  </si>
  <si>
    <t>650300196512280021</t>
  </si>
  <si>
    <t>2007.03.09</t>
  </si>
  <si>
    <t>2027.03.09</t>
  </si>
  <si>
    <t>新疆石河子市十六小区32栋楼房251号</t>
  </si>
  <si>
    <t>石河子市16小区32栋楼房251号</t>
  </si>
  <si>
    <t>6214831970082043</t>
  </si>
  <si>
    <t>卫杰</t>
  </si>
  <si>
    <t>2026.04.27</t>
  </si>
  <si>
    <t>闫爱军</t>
  </si>
  <si>
    <t>650300197205040321</t>
  </si>
  <si>
    <t>2007.09.06</t>
  </si>
  <si>
    <t>2027.09.06</t>
  </si>
  <si>
    <t>新疆石河子市十六小区19栋楼房452号</t>
  </si>
  <si>
    <t>石河子市16小区19栋</t>
  </si>
  <si>
    <t>6214831970082035</t>
  </si>
  <si>
    <t>赵建平</t>
  </si>
  <si>
    <t>杜建峰</t>
  </si>
  <si>
    <t>650300196709091849</t>
  </si>
  <si>
    <t>2006.09.21</t>
  </si>
  <si>
    <t>2026.09.21</t>
  </si>
  <si>
    <t>新疆石河子市六十三小区30栋楼房113号</t>
  </si>
  <si>
    <t>63小区30栋113</t>
  </si>
  <si>
    <t>6214831970098775</t>
  </si>
  <si>
    <t>吕海龙</t>
  </si>
  <si>
    <t>2026.4.26</t>
  </si>
  <si>
    <t>何梅</t>
  </si>
  <si>
    <t>2024.11.4</t>
  </si>
  <si>
    <t>650300197309301223</t>
  </si>
  <si>
    <t>2006.08.15</t>
  </si>
  <si>
    <t>2026.08.15</t>
  </si>
  <si>
    <t>新疆石河子市一五二团三连80栋平房2号</t>
  </si>
  <si>
    <t>新疆石河子市16小区9栋331</t>
  </si>
  <si>
    <t>6214839931423933</t>
  </si>
  <si>
    <t>黄建光</t>
  </si>
  <si>
    <t>侯珍</t>
  </si>
  <si>
    <t>65030019681120036X</t>
  </si>
  <si>
    <t>2006.11.24</t>
  </si>
  <si>
    <t>2026.11.24</t>
  </si>
  <si>
    <t>新疆石河子市二十五小区11栋楼231号</t>
  </si>
  <si>
    <t>五小区40栋441号</t>
  </si>
  <si>
    <t>6214859930281835</t>
  </si>
  <si>
    <t>靳永利</t>
  </si>
  <si>
    <t>刘玉兰</t>
  </si>
  <si>
    <t>2024.11.25</t>
  </si>
  <si>
    <t>2024.12.25</t>
  </si>
  <si>
    <t>650300196905290343</t>
  </si>
  <si>
    <t>2007.08.27</t>
  </si>
  <si>
    <t>2027.08.27</t>
  </si>
  <si>
    <t>新疆石河子市十六小区5栋楼房261号</t>
  </si>
  <si>
    <t>石河子市25小区42-5-512</t>
  </si>
  <si>
    <t>6214831970082092</t>
  </si>
  <si>
    <t>张泽文</t>
  </si>
  <si>
    <t>张明明</t>
  </si>
  <si>
    <t>2024.11.22</t>
  </si>
  <si>
    <t>2024.12.22</t>
  </si>
  <si>
    <t>659001197610130046</t>
  </si>
  <si>
    <t>2024.05.30</t>
  </si>
  <si>
    <t>新疆石河子市四小区85栋楼房261号</t>
  </si>
  <si>
    <t>6214831970089287</t>
  </si>
  <si>
    <t>陈继恒</t>
  </si>
  <si>
    <t>沈淑华</t>
  </si>
  <si>
    <t>650300196805010340</t>
  </si>
  <si>
    <t>2016.12.27</t>
  </si>
  <si>
    <t>新疆石河子市六小区10栋楼房234号</t>
  </si>
  <si>
    <t>6小区90栋532号</t>
  </si>
  <si>
    <t>6214831970082068</t>
  </si>
  <si>
    <t>宋建军</t>
  </si>
  <si>
    <t>宗利萍</t>
  </si>
  <si>
    <t>650300196906240065</t>
  </si>
  <si>
    <t>2006.08.28</t>
  </si>
  <si>
    <t>2026.08.28</t>
  </si>
  <si>
    <t>新疆石河子市二十一小区13栋楼322号</t>
  </si>
  <si>
    <t xml:space="preserve">21小区68栋532 </t>
  </si>
  <si>
    <t>6214831970081995</t>
  </si>
  <si>
    <t>张谦虚</t>
  </si>
  <si>
    <t>岑爱华</t>
  </si>
  <si>
    <t>650300196911160342</t>
  </si>
  <si>
    <t>2008.08.04</t>
  </si>
  <si>
    <t>2028.08.04</t>
  </si>
  <si>
    <t>新疆石河子市五小区108栋平房1号</t>
  </si>
  <si>
    <t>11小区32栋722号</t>
  </si>
  <si>
    <t>6214831970083355</t>
  </si>
  <si>
    <t>贾鹏军</t>
  </si>
  <si>
    <t>李守群</t>
  </si>
  <si>
    <t>412829198012068426</t>
  </si>
  <si>
    <t>2017.02.06</t>
  </si>
  <si>
    <t>2037.02.06</t>
  </si>
  <si>
    <t>河南省息县白土店乡王大围孜村大围孜队</t>
  </si>
  <si>
    <t>21小区82栋332号</t>
  </si>
  <si>
    <t>6214831970082241</t>
  </si>
  <si>
    <t>王孟发</t>
  </si>
  <si>
    <t>范金卯</t>
  </si>
  <si>
    <t>2024.11.9</t>
  </si>
  <si>
    <t>2024.12.9</t>
  </si>
  <si>
    <t>622424196608123728</t>
  </si>
  <si>
    <t>2017.10.18</t>
  </si>
  <si>
    <t>新疆石河子市向阳街道二十一小区99栋212号</t>
  </si>
  <si>
    <t>6214831970081698</t>
  </si>
  <si>
    <t>焦国强</t>
  </si>
  <si>
    <t>王玲</t>
  </si>
  <si>
    <t>650300196902100620</t>
  </si>
  <si>
    <t>2007.07.09</t>
  </si>
  <si>
    <t>2027.07.09</t>
  </si>
  <si>
    <t>新疆石河子市八小区17栋楼房152号</t>
  </si>
  <si>
    <t>5小区44栋</t>
  </si>
  <si>
    <t>6214831970082019</t>
  </si>
  <si>
    <t>向伟峰</t>
  </si>
  <si>
    <t>庞娣玲</t>
  </si>
  <si>
    <t>650300197201235949</t>
  </si>
  <si>
    <t>2006.09.12</t>
  </si>
  <si>
    <t>2026.09.12</t>
  </si>
  <si>
    <t>新疆石河子市西古城镇150团七小区15幢平房4号</t>
  </si>
  <si>
    <t>石河子市白杨小区诗惠苑1-1172</t>
  </si>
  <si>
    <t>6214859930165855</t>
  </si>
  <si>
    <t>程军</t>
  </si>
  <si>
    <t>王惠</t>
  </si>
  <si>
    <t>650300196912110929</t>
  </si>
  <si>
    <t>2006.08.30</t>
  </si>
  <si>
    <t>2026.08.30</t>
  </si>
  <si>
    <t>新疆石河子市酒厂小区70栋楼房311号</t>
  </si>
  <si>
    <t>白杨小区72栋</t>
  </si>
  <si>
    <t>6214831970081649</t>
  </si>
  <si>
    <t>黎兵</t>
  </si>
  <si>
    <t>张秀玲</t>
  </si>
  <si>
    <t>650300197407114026</t>
  </si>
  <si>
    <t>2018.02.02</t>
  </si>
  <si>
    <t>2038.02.02</t>
  </si>
  <si>
    <t>新疆石河子市六小区35栋楼房412小区</t>
  </si>
  <si>
    <t>6小区23栋141</t>
  </si>
  <si>
    <t>6214831970081987</t>
  </si>
  <si>
    <t>杨军</t>
  </si>
  <si>
    <t>王玉萍</t>
  </si>
  <si>
    <t>652402197110192525</t>
  </si>
  <si>
    <t>2006.09.27</t>
  </si>
  <si>
    <t>2026.09.27</t>
  </si>
  <si>
    <t>新疆石河子市农科院小区43栋楼房612号</t>
  </si>
  <si>
    <t>石河子开发区57小区3栋311</t>
  </si>
  <si>
    <t>6214839931332159</t>
  </si>
  <si>
    <t>魏晨辉</t>
  </si>
  <si>
    <t>王洁</t>
  </si>
  <si>
    <t>650300196608190960</t>
  </si>
  <si>
    <t>2006.10.12</t>
  </si>
  <si>
    <t>2026.10.12</t>
  </si>
  <si>
    <t>新疆石河子市四小区75幢楼房232号</t>
  </si>
  <si>
    <t>7小区169栋1041号</t>
  </si>
  <si>
    <t>6214859930196561</t>
  </si>
  <si>
    <t>王世恒</t>
  </si>
  <si>
    <t>刘海英</t>
  </si>
  <si>
    <t>650300196810211227</t>
  </si>
  <si>
    <t>2024.07.05</t>
  </si>
  <si>
    <t>新疆石河子市二十一小区109栋楼房441号</t>
  </si>
  <si>
    <t>21小区109栋441号</t>
  </si>
  <si>
    <t>6214859930307739</t>
  </si>
  <si>
    <t>杨建萍</t>
  </si>
  <si>
    <t>652524197210281828</t>
  </si>
  <si>
    <t>2007.08.23</t>
  </si>
  <si>
    <t>2027.08.23</t>
  </si>
  <si>
    <t>新疆石河子市三十小区3栋楼211号</t>
  </si>
  <si>
    <t>石河子30小区3栋211</t>
  </si>
  <si>
    <t>6214831970081672</t>
  </si>
  <si>
    <t>李纪杰</t>
  </si>
  <si>
    <t>沈海燕</t>
  </si>
  <si>
    <t>659001197503010620</t>
  </si>
  <si>
    <t>2006.08.25</t>
  </si>
  <si>
    <t>2026.08.25</t>
  </si>
  <si>
    <t>新疆石河子市十三小区37栋楼312号</t>
  </si>
  <si>
    <t>13小区37栋312</t>
  </si>
  <si>
    <t>6214831970082027</t>
  </si>
  <si>
    <t>解军</t>
  </si>
  <si>
    <t>本科</t>
  </si>
  <si>
    <t>朱红艳</t>
  </si>
  <si>
    <t>659001197209080361</t>
  </si>
  <si>
    <t>2014.03.12</t>
  </si>
  <si>
    <t>2034.03.12</t>
  </si>
  <si>
    <t>新疆石河子市七小区50栋楼房122号</t>
  </si>
  <si>
    <t>七小区50栋122号</t>
  </si>
  <si>
    <t>6214831970081722</t>
  </si>
  <si>
    <t>朱金明</t>
  </si>
  <si>
    <t>龙黎辉</t>
  </si>
  <si>
    <t>659001196408070081</t>
  </si>
  <si>
    <t>2006.11.15</t>
  </si>
  <si>
    <t>2026.11.15</t>
  </si>
  <si>
    <t xml:space="preserve">新疆石河子市4小区104栋121号 </t>
  </si>
  <si>
    <t xml:space="preserve">石河子市4小区104栋121号 </t>
  </si>
  <si>
    <t>6214831970082076</t>
  </si>
  <si>
    <t>陈备战</t>
  </si>
  <si>
    <t>朱金英</t>
  </si>
  <si>
    <t>650300196406071269</t>
  </si>
  <si>
    <t>2006.07.23</t>
  </si>
  <si>
    <t>2026.07.23</t>
  </si>
  <si>
    <t>新疆石河子市二十六小区29幢楼房262号</t>
  </si>
  <si>
    <t>26小区玛河大厦2162</t>
  </si>
  <si>
    <t>6214831970099963</t>
  </si>
  <si>
    <t>季帮新</t>
  </si>
  <si>
    <t>孙玉梅</t>
  </si>
  <si>
    <t>659001197307180067</t>
  </si>
  <si>
    <t>2006.09.15</t>
  </si>
  <si>
    <t>2026.09.15</t>
  </si>
  <si>
    <t>新疆石河子市六小区65栋楼房441号</t>
  </si>
  <si>
    <t>6小区65栋441</t>
  </si>
  <si>
    <t>6214839931337869</t>
  </si>
  <si>
    <t>朱保江</t>
  </si>
  <si>
    <t>刘旭华</t>
  </si>
  <si>
    <t>650300196906010921</t>
  </si>
  <si>
    <t>2006.10.21</t>
  </si>
  <si>
    <t>2026.10.21</t>
  </si>
  <si>
    <t>新疆石河子市二十二小区24栋楼132号</t>
  </si>
  <si>
    <t>42小区69栋241</t>
  </si>
  <si>
    <t>6214831970098742</t>
  </si>
  <si>
    <t>邓爱荣</t>
  </si>
  <si>
    <t>412728198012184222</t>
  </si>
  <si>
    <t>2018.09.10</t>
  </si>
  <si>
    <t>2038.09.10</t>
  </si>
  <si>
    <t>新疆石河子市炮台镇一二一团十一小区8栋222号</t>
  </si>
  <si>
    <t>石河子市22小区72栋251号</t>
  </si>
  <si>
    <t>6214831970082258</t>
  </si>
  <si>
    <t>陈党辉</t>
  </si>
  <si>
    <t>陈建丽</t>
  </si>
  <si>
    <t>622427199005020925</t>
  </si>
  <si>
    <t>2021.03.04</t>
  </si>
  <si>
    <t>2041.03.04</t>
  </si>
  <si>
    <t>甘肃省临洮县玉井镇杨家台村十下社109号</t>
  </si>
  <si>
    <t>21小区98栋661号</t>
  </si>
  <si>
    <t>6214831970088362</t>
  </si>
  <si>
    <t>王文斌</t>
  </si>
  <si>
    <t>段友英</t>
  </si>
  <si>
    <t>650300197704012448</t>
  </si>
  <si>
    <t>2008.05.13</t>
  </si>
  <si>
    <t>2028.05.13</t>
  </si>
  <si>
    <t>新疆石河子市十六小区13栋楼房351号</t>
  </si>
  <si>
    <t>石河子市52小区14栋205号</t>
  </si>
  <si>
    <t>6214859930158926</t>
  </si>
  <si>
    <t>严伟基</t>
  </si>
  <si>
    <t>吕翠平</t>
  </si>
  <si>
    <t>2025.2.27</t>
  </si>
  <si>
    <t>2025.3.27</t>
  </si>
  <si>
    <t>620502198505156863</t>
  </si>
  <si>
    <t>2012.12.10</t>
  </si>
  <si>
    <t>2032.12.10</t>
  </si>
  <si>
    <t>新疆石河子市十六小区70栋楼房442号</t>
  </si>
  <si>
    <t>石河子市16小区70栋442号</t>
  </si>
  <si>
    <t>6214839931205157</t>
  </si>
  <si>
    <t>柏爱平</t>
  </si>
  <si>
    <t>赵春燕</t>
  </si>
  <si>
    <t>2025.2.20</t>
  </si>
  <si>
    <t>2025.3.20</t>
  </si>
  <si>
    <t>659001197304140027</t>
  </si>
  <si>
    <t>2009.02.16</t>
  </si>
  <si>
    <t>2029.02.16</t>
  </si>
  <si>
    <t>新疆石河子市五小区80栋楼房122号</t>
  </si>
  <si>
    <t>石河子145建工小区11栋1021号</t>
  </si>
  <si>
    <t>6214831970118797</t>
  </si>
  <si>
    <t>李传林</t>
  </si>
  <si>
    <t>李红</t>
  </si>
  <si>
    <t>2025.2.9</t>
  </si>
  <si>
    <t>2025.3.9</t>
  </si>
  <si>
    <t>650300196912144221</t>
  </si>
  <si>
    <t>2025.03.17</t>
  </si>
  <si>
    <t>新疆石河子市沙门子镇一三五团团部7区4栋999号</t>
  </si>
  <si>
    <t>石河子25小区5栋661室</t>
  </si>
  <si>
    <t>6214831970117278</t>
  </si>
  <si>
    <t>陈志忠</t>
  </si>
  <si>
    <t>叶青</t>
  </si>
  <si>
    <t>2025.3.22</t>
  </si>
  <si>
    <t>2025.4.17</t>
  </si>
  <si>
    <t>650300197203295961</t>
  </si>
  <si>
    <t>2007.05.31</t>
  </si>
  <si>
    <t>2027.05.31</t>
  </si>
  <si>
    <t>新疆石河子市二十五小区51栋楼房723号</t>
  </si>
  <si>
    <t>石河子六小区108栋241号</t>
  </si>
  <si>
    <t>6214831970133127</t>
  </si>
  <si>
    <t>叶梓轩</t>
  </si>
  <si>
    <t>郭江华</t>
  </si>
  <si>
    <t>2025.3.24</t>
  </si>
  <si>
    <t>2025.4.24</t>
  </si>
  <si>
    <t>650300196903151243</t>
  </si>
  <si>
    <t>2006.09.25</t>
  </si>
  <si>
    <t>2026.09.25</t>
  </si>
  <si>
    <t>新疆石河子市二十五小区51栋141号</t>
  </si>
  <si>
    <t>25小区51栋141号</t>
  </si>
  <si>
    <t>6214831970121809</t>
  </si>
  <si>
    <t>胡雪蕾</t>
  </si>
  <si>
    <t>陶桂兰</t>
  </si>
  <si>
    <t>2025.3.1</t>
  </si>
  <si>
    <t>510228197308014062</t>
  </si>
  <si>
    <t>2003.09.18</t>
  </si>
  <si>
    <t>2026.09.18</t>
  </si>
  <si>
    <t>新疆石河子市二十三小区50栋461号</t>
  </si>
  <si>
    <t>石河子26小区2栋431号</t>
  </si>
  <si>
    <t>6214839931621403</t>
  </si>
  <si>
    <t>李林</t>
  </si>
  <si>
    <t>郑列侠</t>
  </si>
  <si>
    <t>612133196504128928</t>
  </si>
  <si>
    <t>2009.10.26</t>
  </si>
  <si>
    <t>2029.10.26</t>
  </si>
  <si>
    <t>陕西省富平县底店乡达坡村三组</t>
  </si>
  <si>
    <t>凤凰家苑34号</t>
  </si>
  <si>
    <t>6214831970088883</t>
  </si>
  <si>
    <t>达景涛</t>
  </si>
  <si>
    <t>2025.5.1</t>
  </si>
  <si>
    <t>620422199208234823</t>
  </si>
  <si>
    <t>2021.06.25</t>
  </si>
  <si>
    <t>2041.06.25</t>
  </si>
  <si>
    <t>新疆石河子市东古城镇一四九团六小区1栋3单元202</t>
  </si>
  <si>
    <t>34小区37栋152</t>
  </si>
  <si>
    <t>6214831970107766</t>
  </si>
  <si>
    <t>王鹏飞</t>
  </si>
  <si>
    <t>李国胜</t>
  </si>
  <si>
    <t>2025.4.12</t>
  </si>
  <si>
    <t>2025.5.12</t>
  </si>
  <si>
    <t>659001195910092433</t>
  </si>
  <si>
    <t>2023.01.30</t>
  </si>
  <si>
    <t>新疆石河子十二小区35栋531</t>
  </si>
  <si>
    <t>12小区35栋531</t>
  </si>
  <si>
    <t>6214831970122005</t>
  </si>
  <si>
    <t>马玉珍</t>
  </si>
  <si>
    <t>王红梅</t>
  </si>
  <si>
    <t>2025.4.18</t>
  </si>
  <si>
    <t>2025.5.18</t>
  </si>
  <si>
    <t>650300196906230641</t>
  </si>
  <si>
    <t>新疆石河子市22小区68栋331号</t>
  </si>
  <si>
    <t>6214831970145089</t>
  </si>
  <si>
    <t>岑学祥</t>
  </si>
  <si>
    <t>罗华</t>
  </si>
  <si>
    <t>2025.4.2</t>
  </si>
  <si>
    <t>2025.5.2</t>
  </si>
  <si>
    <t>650300196506120929</t>
  </si>
  <si>
    <t>2006.09.04</t>
  </si>
  <si>
    <t>2026.09.04</t>
  </si>
  <si>
    <t>新疆石河子市三十三小区55栋451</t>
  </si>
  <si>
    <t>6214831970083389</t>
  </si>
  <si>
    <t>韩皓</t>
  </si>
  <si>
    <t>朱爱霞</t>
  </si>
  <si>
    <t>2025.4.16</t>
  </si>
  <si>
    <t>2025.5.16</t>
  </si>
  <si>
    <t>620521197208056027</t>
  </si>
  <si>
    <t>2013.10.28</t>
  </si>
  <si>
    <t>2033.10.28</t>
  </si>
  <si>
    <t>新疆石河子市十六小区103栋553</t>
  </si>
  <si>
    <t>6214831970133093</t>
  </si>
  <si>
    <t>陈鹏祥</t>
  </si>
  <si>
    <t>刘新东</t>
  </si>
  <si>
    <t>2025.5.8</t>
  </si>
  <si>
    <t>2026.5.1</t>
  </si>
  <si>
    <t>2025.6.8</t>
  </si>
  <si>
    <t>已</t>
  </si>
  <si>
    <t>汉</t>
  </si>
  <si>
    <t>650300196702250325</t>
  </si>
  <si>
    <t>2006.9.18</t>
  </si>
  <si>
    <t>2026.9.18</t>
  </si>
  <si>
    <t>1967.2.25</t>
  </si>
  <si>
    <t>石河子三十六小区二栋平房7号</t>
  </si>
  <si>
    <t>18290732125</t>
  </si>
  <si>
    <t>6214831970142326</t>
  </si>
  <si>
    <t>王振军</t>
  </si>
  <si>
    <t>15886939770</t>
  </si>
  <si>
    <t>张风香</t>
  </si>
  <si>
    <t>2025.6.1</t>
  </si>
  <si>
    <t>650300196406270321</t>
  </si>
  <si>
    <t>2016.4.13</t>
  </si>
  <si>
    <t>1964.6.27</t>
  </si>
  <si>
    <t>石河子12小区9栋631</t>
  </si>
  <si>
    <t>13119932008</t>
  </si>
  <si>
    <t>6214831970144157</t>
  </si>
  <si>
    <t>杨兼睿</t>
  </si>
  <si>
    <t>13139935585</t>
  </si>
  <si>
    <t>赵金才</t>
  </si>
  <si>
    <t>2026.6.1</t>
  </si>
  <si>
    <t>2025.7.1</t>
  </si>
  <si>
    <t>离异</t>
  </si>
  <si>
    <t>23023019671208111X</t>
  </si>
  <si>
    <t>2019.04.22</t>
  </si>
  <si>
    <t>黑龙江省克东县乾丰镇日新村6组14号</t>
  </si>
  <si>
    <t>石河子市30小区11栋221号</t>
  </si>
  <si>
    <t>6214831970110943</t>
  </si>
  <si>
    <t>赵海生</t>
  </si>
  <si>
    <t>巴瑞香</t>
  </si>
  <si>
    <t>2025.6.11</t>
  </si>
  <si>
    <t>2026.6.11</t>
  </si>
  <si>
    <t>2025.7.11</t>
  </si>
  <si>
    <t>蒙古族</t>
  </si>
  <si>
    <t>654223196806025221</t>
  </si>
  <si>
    <t>新疆沙湾县老沙湾路39号</t>
  </si>
  <si>
    <t>石河子市东明新村21栋221号</t>
  </si>
  <si>
    <t>6214831970110075</t>
  </si>
  <si>
    <t>吴军</t>
  </si>
  <si>
    <t>孟新彩</t>
  </si>
  <si>
    <t>650300196604180327</t>
  </si>
  <si>
    <t>2021.08.24</t>
  </si>
  <si>
    <t>新疆石河子市事务小区35栋楼房261号</t>
  </si>
  <si>
    <t>石河子15小区35栋261号</t>
  </si>
  <si>
    <t>6214831970144272</t>
  </si>
  <si>
    <t>孟娟</t>
  </si>
  <si>
    <t>李静</t>
  </si>
  <si>
    <t>2025.6.21</t>
  </si>
  <si>
    <t>2026.6.21</t>
  </si>
  <si>
    <t>2025.7.21</t>
  </si>
  <si>
    <t>650300197011200649</t>
  </si>
  <si>
    <t>2006.12.14</t>
  </si>
  <si>
    <t>2026.12.14</t>
  </si>
  <si>
    <t>新疆石河子市十二小区35栋楼111号</t>
  </si>
  <si>
    <t>石河子市西公园小区翠苑新村12栋212号</t>
  </si>
  <si>
    <t>6214831970170947</t>
  </si>
  <si>
    <t>杜珊珊</t>
  </si>
  <si>
    <t>周继红</t>
  </si>
  <si>
    <t>2025.6.15</t>
  </si>
  <si>
    <t>2026.6.15</t>
  </si>
  <si>
    <t>2025.7.15</t>
  </si>
  <si>
    <t>650300197107170069</t>
  </si>
  <si>
    <t>2010.09.20</t>
  </si>
  <si>
    <t>2030.09.20</t>
  </si>
  <si>
    <t>新疆石河子市六小区83栋楼房451号</t>
  </si>
  <si>
    <t>石河子市白杨小区和惠苑九栋1152</t>
  </si>
  <si>
    <t>6214831970160658</t>
  </si>
  <si>
    <t>丛军民</t>
  </si>
  <si>
    <t>刘朝林</t>
  </si>
  <si>
    <t>510522196812115464</t>
  </si>
  <si>
    <t>2018.02.12</t>
  </si>
  <si>
    <t>新疆石河子市红光集镇一三三中心团五小区14栋平房15号</t>
  </si>
  <si>
    <t>石河子市31小区31栋315</t>
  </si>
  <si>
    <t>6214831970160591</t>
  </si>
  <si>
    <t>康宁</t>
  </si>
  <si>
    <t>蒲丽</t>
  </si>
  <si>
    <t>2025.7.19</t>
  </si>
  <si>
    <t>2026.7.19</t>
  </si>
  <si>
    <t>2025.8.19</t>
  </si>
  <si>
    <t>650300196506012442</t>
  </si>
  <si>
    <t>2007.05.11</t>
  </si>
  <si>
    <t>2027.05.11</t>
  </si>
  <si>
    <t>新疆石河子市花园镇143团六小区16栋平房1号</t>
  </si>
  <si>
    <t>石河子市四小区110栋112号</t>
  </si>
  <si>
    <t>6214831970176951</t>
  </si>
  <si>
    <t>张志全</t>
  </si>
  <si>
    <t>徐芳</t>
  </si>
  <si>
    <t>650300196901151266</t>
  </si>
  <si>
    <t>2006.09.08</t>
  </si>
  <si>
    <t>2026.09.08</t>
  </si>
  <si>
    <t>石河子市十四小区105栋楼房431</t>
  </si>
  <si>
    <t>6214831970174113</t>
  </si>
  <si>
    <t>李全强</t>
  </si>
  <si>
    <t>冯保红</t>
  </si>
  <si>
    <t>2025.7.10</t>
  </si>
  <si>
    <t>2026.7.10</t>
  </si>
  <si>
    <t>2025.8.10</t>
  </si>
  <si>
    <t>659001197207231242</t>
  </si>
  <si>
    <t>2016.09.27</t>
  </si>
  <si>
    <t>2036.09.27</t>
  </si>
  <si>
    <t>新疆石河子市二十一小区1栋平房1号</t>
  </si>
  <si>
    <t>石河子市34小区</t>
  </si>
  <si>
    <t>6214831970145105</t>
  </si>
  <si>
    <t>刘玉柱</t>
  </si>
  <si>
    <t>2026.7.1</t>
  </si>
  <si>
    <t>650300196804150667</t>
  </si>
  <si>
    <t>2016.01.04</t>
  </si>
  <si>
    <t>新疆石河子市工一小区41栋178号</t>
  </si>
  <si>
    <t>石河子市22小区153栋262号</t>
  </si>
  <si>
    <t>6214839930682802</t>
  </si>
  <si>
    <t>王敏</t>
  </si>
  <si>
    <t>陈淑珍</t>
  </si>
  <si>
    <t>650300196906301227</t>
  </si>
  <si>
    <t>2020.07.07</t>
  </si>
  <si>
    <t>新疆石河子市二十五小区4栋251号</t>
  </si>
  <si>
    <t>6214831970032089</t>
  </si>
  <si>
    <t>赵军</t>
  </si>
  <si>
    <t>秦秀娟</t>
  </si>
  <si>
    <t>2025.7.3</t>
  </si>
  <si>
    <t>2026.7.3</t>
  </si>
  <si>
    <t>2025.8.3</t>
  </si>
  <si>
    <t>650300197109060621</t>
  </si>
  <si>
    <t>20026.08.28</t>
  </si>
  <si>
    <t>新疆石河子十三小区58栋411号</t>
  </si>
  <si>
    <t>6214839931098818</t>
  </si>
  <si>
    <t>金海</t>
  </si>
  <si>
    <t>曾静</t>
  </si>
  <si>
    <t>2025.8.15</t>
  </si>
  <si>
    <t>2026.8.15</t>
  </si>
  <si>
    <t>2025.9.15</t>
  </si>
  <si>
    <t>65030019660101362X</t>
  </si>
  <si>
    <t>2007.07.04</t>
  </si>
  <si>
    <t>2027.07.04</t>
  </si>
  <si>
    <t>新疆石河子市三十三小区36栋232号</t>
  </si>
  <si>
    <t>石河子市35小区18栋1102号</t>
  </si>
  <si>
    <t>6214831970082001</t>
  </si>
  <si>
    <t>陆刚</t>
  </si>
  <si>
    <t>刘巧荣</t>
  </si>
  <si>
    <t>2025.8.23</t>
  </si>
  <si>
    <t>2026.8.23</t>
  </si>
  <si>
    <t>2025.9.23</t>
  </si>
  <si>
    <t>654001196404021827</t>
  </si>
  <si>
    <t>2007.09.04</t>
  </si>
  <si>
    <t>2027.09.04</t>
  </si>
  <si>
    <t>新疆石河子市15小区28栋212号</t>
  </si>
  <si>
    <t>石河子市61小区23栋2142</t>
  </si>
  <si>
    <t>6214831970204555</t>
  </si>
  <si>
    <t>贾钱子</t>
  </si>
  <si>
    <t>李春霞</t>
  </si>
  <si>
    <t>2025.8.25</t>
  </si>
  <si>
    <t>2026.8.25</t>
  </si>
  <si>
    <t>2025.9.25</t>
  </si>
  <si>
    <t>654223197409180329</t>
  </si>
  <si>
    <t>2006.08.24</t>
  </si>
  <si>
    <t>2026.08.24</t>
  </si>
  <si>
    <t>新疆石河子市5小区43栋151号</t>
  </si>
  <si>
    <t>6214831970204563</t>
  </si>
  <si>
    <t>刘红修</t>
  </si>
  <si>
    <t>王志</t>
  </si>
  <si>
    <t>2025.8.8</t>
  </si>
  <si>
    <t>2026.8.8</t>
  </si>
  <si>
    <t>2025.9.8</t>
  </si>
  <si>
    <t>650300197108050341</t>
  </si>
  <si>
    <t>2006.9.7</t>
  </si>
  <si>
    <t>2026.09.7</t>
  </si>
  <si>
    <t>新疆石河子市七小区123栋111号</t>
  </si>
  <si>
    <t>6214831970179252</t>
  </si>
  <si>
    <t>陈忠于</t>
  </si>
  <si>
    <t>2025.8.5</t>
  </si>
  <si>
    <t>2026.8.5</t>
  </si>
  <si>
    <t>2025.9.5</t>
  </si>
  <si>
    <t>513030197401063022</t>
  </si>
  <si>
    <t>2006.9.4</t>
  </si>
  <si>
    <t>2026.09.4</t>
  </si>
  <si>
    <t>四川省渠县涌兴镇兴武村1组48号</t>
  </si>
  <si>
    <t>新疆石河子石河子乡17小区85栋262</t>
  </si>
  <si>
    <t>6214831970111461</t>
  </si>
  <si>
    <t>任秋莲</t>
  </si>
  <si>
    <t>邹新莲</t>
  </si>
  <si>
    <t>2025.10.9</t>
  </si>
  <si>
    <t>510322196501133824</t>
  </si>
  <si>
    <t>2007.06.29</t>
  </si>
  <si>
    <t>2027.06.29</t>
  </si>
  <si>
    <t>四川省富顺县永年镇巨元村十二组15号</t>
  </si>
  <si>
    <t>石河子市31小区123栋241</t>
  </si>
  <si>
    <t>6214832835837928</t>
  </si>
  <si>
    <t>招商银行（成都分行营业部）</t>
  </si>
  <si>
    <t>陈山</t>
  </si>
  <si>
    <t>杨小芳</t>
  </si>
  <si>
    <t>2026.9.1</t>
  </si>
  <si>
    <t>2025.10.1</t>
  </si>
  <si>
    <t>142623196807141320</t>
  </si>
  <si>
    <t>2019.02.11</t>
  </si>
  <si>
    <t>山西省襄汾县汾县城镇北贾岗村西一区2号</t>
  </si>
  <si>
    <t>石河子市42小区96栋252号</t>
  </si>
  <si>
    <t>6214831970173768</t>
  </si>
  <si>
    <t>荆建城</t>
  </si>
  <si>
    <t>林亚青</t>
  </si>
  <si>
    <t>6125011972114732x</t>
  </si>
  <si>
    <t>2006.8.10</t>
  </si>
  <si>
    <t>2026.08.10</t>
  </si>
  <si>
    <t>新疆石河子三十小区13幢楼361号</t>
  </si>
  <si>
    <t>新疆石河子43小区北新佳苑</t>
  </si>
  <si>
    <t>61250119721114732X</t>
  </si>
  <si>
    <t>招商银行（石河子子午路分行）</t>
  </si>
  <si>
    <t>寇根兵</t>
  </si>
  <si>
    <t>巴桂花</t>
  </si>
  <si>
    <t>2025.6.10</t>
  </si>
  <si>
    <t>2026.6.10</t>
  </si>
  <si>
    <t>65030019660123422X</t>
  </si>
  <si>
    <t>2006.07.04</t>
  </si>
  <si>
    <t>2026.07.04</t>
  </si>
  <si>
    <t>新疆石河子市沙门子镇135团团部东一区3号楼1单元401室</t>
  </si>
  <si>
    <t>石河子市春城27栋123室</t>
  </si>
  <si>
    <t>6214831970109556</t>
  </si>
  <si>
    <t>许仙社</t>
  </si>
  <si>
    <t>2025.11.25</t>
  </si>
  <si>
    <t>42062019580107355X</t>
  </si>
  <si>
    <t>2007.3.1</t>
  </si>
  <si>
    <t>1958.5.11</t>
  </si>
  <si>
    <t>湖北省老河口市竹林桥镇竹林桥村三组22号</t>
  </si>
  <si>
    <t>6214831970083868</t>
  </si>
  <si>
    <t>许庆友</t>
  </si>
  <si>
    <t>郑书英</t>
  </si>
  <si>
    <t>652701195812032922</t>
  </si>
  <si>
    <t>2008.07.15</t>
  </si>
  <si>
    <t>新疆博乐市达勒特镇哈日莫墩后村23号</t>
  </si>
  <si>
    <t>石河子22小区214栋321号</t>
  </si>
  <si>
    <t>6214831970134737</t>
  </si>
  <si>
    <t>王明珠</t>
  </si>
  <si>
    <t>王友福</t>
  </si>
  <si>
    <t>2025.09.07</t>
  </si>
  <si>
    <t>2026.09.07</t>
  </si>
  <si>
    <t>2025.10.07</t>
  </si>
  <si>
    <t>62220119641214541X</t>
  </si>
  <si>
    <t>2013.08.06</t>
  </si>
  <si>
    <t>甘肃省张掖市甘州区秦镇东王堡一社26号</t>
  </si>
  <si>
    <t>石河子12小区18栋531号</t>
  </si>
  <si>
    <t>6214834930254189</t>
  </si>
  <si>
    <t>谢会兰</t>
  </si>
  <si>
    <t>阿依仙木.卡地尔</t>
  </si>
  <si>
    <t>2025.10.08</t>
  </si>
  <si>
    <t>维吾尔</t>
  </si>
  <si>
    <t>652923198504032229</t>
  </si>
  <si>
    <t>2017.01.09</t>
  </si>
  <si>
    <t>2037.01.09</t>
  </si>
  <si>
    <t>新疆库车县玉奇吾斯塘乡兰干村二组74号</t>
  </si>
  <si>
    <t>新疆石河子市5小区66栋461号</t>
  </si>
  <si>
    <t>6214831970209646</t>
  </si>
  <si>
    <t>库尔班</t>
  </si>
  <si>
    <t>王莲梅</t>
  </si>
  <si>
    <t>2026.10.1</t>
  </si>
  <si>
    <t>65030019680307122x</t>
  </si>
  <si>
    <t>2007.4.27</t>
  </si>
  <si>
    <t>2027.04.27</t>
  </si>
  <si>
    <t>新疆石河子市十四小区83栋楼房</t>
  </si>
  <si>
    <t>新疆白杨小区和穗苑6-1-1111</t>
  </si>
  <si>
    <t>6214831970205636</t>
  </si>
  <si>
    <t>王建新</t>
  </si>
  <si>
    <t>2025.10.14</t>
  </si>
  <si>
    <t>650300196103312213</t>
  </si>
  <si>
    <t>2015.11.03</t>
  </si>
  <si>
    <t>新疆石河子市大全沟镇三小区6栋平房4号</t>
  </si>
  <si>
    <t>石河子市16小区12栋422</t>
  </si>
  <si>
    <t>6214831970210693</t>
  </si>
  <si>
    <t>王春玲</t>
  </si>
  <si>
    <t>王英莲</t>
  </si>
  <si>
    <t>2026.9.23</t>
  </si>
  <si>
    <t>2025.10.23</t>
  </si>
  <si>
    <t>630121196901303626</t>
  </si>
  <si>
    <t>2007.08.15</t>
  </si>
  <si>
    <t>2027.08.15</t>
  </si>
  <si>
    <t>青海省大通回族土族自治县桥头镇园林北路5号附16号</t>
  </si>
  <si>
    <t>石河子市25小区</t>
  </si>
  <si>
    <t>6214831970211808</t>
  </si>
  <si>
    <t>马婷</t>
  </si>
  <si>
    <t>刘艾虹</t>
  </si>
  <si>
    <t>2025.9.27</t>
  </si>
  <si>
    <t>2026.9.27</t>
  </si>
  <si>
    <t>2025.10.27</t>
  </si>
  <si>
    <t>65030019730510066x</t>
  </si>
  <si>
    <t>2017.05.02</t>
  </si>
  <si>
    <t>2037.05.02</t>
  </si>
  <si>
    <t>石河子市北泉镇石总场兴盛小区11栋1013号</t>
  </si>
  <si>
    <t>石河子市北泉镇建工小区11栋1013</t>
  </si>
  <si>
    <t>6214831970211725</t>
  </si>
  <si>
    <t>王愉</t>
  </si>
  <si>
    <t>付能英</t>
  </si>
  <si>
    <t>石河子大学新北区</t>
  </si>
  <si>
    <t>513432197507120026</t>
  </si>
  <si>
    <t>2007.03.06</t>
  </si>
  <si>
    <t>2027.03.06</t>
  </si>
  <si>
    <t>新疆石河子市三十九小区50栋楼121号</t>
  </si>
  <si>
    <t>6214839931563356</t>
  </si>
  <si>
    <t>张勇</t>
  </si>
  <si>
    <t>李惠玲</t>
  </si>
  <si>
    <t>2024.10.31</t>
  </si>
  <si>
    <t>2025.10.31</t>
  </si>
  <si>
    <t>620402197204290049</t>
  </si>
  <si>
    <t>2007.10.16</t>
  </si>
  <si>
    <t>2027.10.16</t>
  </si>
  <si>
    <t>甘肃省白银市白银区中心街3号1单元5室</t>
  </si>
  <si>
    <t>石河子42小区90栋233室</t>
  </si>
  <si>
    <t>6214831970087356</t>
  </si>
  <si>
    <t>黄国栓</t>
  </si>
  <si>
    <t>龙霖</t>
  </si>
  <si>
    <t>2024.10.30</t>
  </si>
  <si>
    <t>2025.10.30</t>
  </si>
  <si>
    <t>650300197306114828</t>
  </si>
  <si>
    <t>2015.02.10</t>
  </si>
  <si>
    <t>2035.02.10</t>
  </si>
  <si>
    <t>新疆石河子市老街6小区17栋562号</t>
  </si>
  <si>
    <t>6214831970088982</t>
  </si>
  <si>
    <t>张卫兵</t>
  </si>
  <si>
    <t>陈玲玲</t>
  </si>
  <si>
    <t>650300197305305964</t>
  </si>
  <si>
    <t>2007.05.21</t>
  </si>
  <si>
    <t>2027.05.21</t>
  </si>
  <si>
    <t>新疆石河子市龙泉小区北32栋平房2号</t>
  </si>
  <si>
    <t>新疆石河子市6小区96栋241号</t>
  </si>
  <si>
    <t>6214831970089055</t>
  </si>
  <si>
    <t>文全福</t>
  </si>
  <si>
    <t>米美沙</t>
  </si>
  <si>
    <t>2024.10.29</t>
  </si>
  <si>
    <t>2025.10.29</t>
  </si>
  <si>
    <t>659001197310080040</t>
  </si>
  <si>
    <t>2007.09.27</t>
  </si>
  <si>
    <t>2027.09.27</t>
  </si>
  <si>
    <t>新疆石河子市11小区96栋211号</t>
  </si>
  <si>
    <t>6214831970088925</t>
  </si>
  <si>
    <t>阿扎提江</t>
  </si>
  <si>
    <t>技校</t>
  </si>
  <si>
    <t>杨俊霞</t>
  </si>
  <si>
    <t>保洁领班</t>
  </si>
  <si>
    <t>65030019700602592X</t>
  </si>
  <si>
    <t>2007.02.09</t>
  </si>
  <si>
    <t>2027.02.09</t>
  </si>
  <si>
    <t>新疆石河子市西古城镇150团八小区7幢楼房632号</t>
  </si>
  <si>
    <t>北泉镇清泉新村84栋141号</t>
  </si>
  <si>
    <t>6214831970083009</t>
  </si>
  <si>
    <t>刘超杰</t>
  </si>
  <si>
    <t>章四华</t>
  </si>
  <si>
    <t>650300197006015924</t>
  </si>
  <si>
    <t>2016.04.15</t>
  </si>
  <si>
    <t>2036.04.15</t>
  </si>
  <si>
    <t>新疆石河子市龙泉小区北120栋平房1号</t>
  </si>
  <si>
    <t>清泉新村105栋341号</t>
  </si>
  <si>
    <t>6214831970084007</t>
  </si>
  <si>
    <t>张文</t>
  </si>
  <si>
    <t>盖青爱</t>
  </si>
  <si>
    <t>65030019591112091X</t>
  </si>
  <si>
    <t>2007.08.24</t>
  </si>
  <si>
    <t>新疆石河子市二十二小区180栋楼541号</t>
  </si>
  <si>
    <t>石河子市22小区180栋541号</t>
  </si>
  <si>
    <t>6214831970099732</t>
  </si>
  <si>
    <t>张建英</t>
  </si>
  <si>
    <t>康海元</t>
  </si>
  <si>
    <t>650300195409080916</t>
  </si>
  <si>
    <t>2007.11.29</t>
  </si>
  <si>
    <t>新疆石河子市二十一小区112栋楼房361号</t>
  </si>
  <si>
    <t>石河子市21小区112栋楼房361号</t>
  </si>
  <si>
    <t>6214831970083025</t>
  </si>
  <si>
    <t>何菊儒</t>
  </si>
  <si>
    <t>650300196709044823</t>
  </si>
  <si>
    <t>2006.10.17</t>
  </si>
  <si>
    <t>2026.10.17</t>
  </si>
  <si>
    <t>新疆石河子市十六小区29栋楼房212号</t>
  </si>
  <si>
    <t>石河子市16小区29栋楼房212号</t>
  </si>
  <si>
    <t>6214831970099542</t>
  </si>
  <si>
    <t>景寒松</t>
  </si>
  <si>
    <t>郑玉香</t>
  </si>
  <si>
    <t>650300196408161882</t>
  </si>
  <si>
    <t>2007.05.10</t>
  </si>
  <si>
    <t>2027.05.10</t>
  </si>
  <si>
    <t>新疆石河子市五小区金城花园14栋楼房151号</t>
  </si>
  <si>
    <t>6214831970083991</t>
  </si>
  <si>
    <t>孟婷婷</t>
  </si>
  <si>
    <t>吴惠芳</t>
  </si>
  <si>
    <t>650300196605220028</t>
  </si>
  <si>
    <t>2007.03.19</t>
  </si>
  <si>
    <t>2027.03.19</t>
  </si>
  <si>
    <t>新疆石河子市六小区168栋楼房222号</t>
  </si>
  <si>
    <t>石河子市六小区168栋222号</t>
  </si>
  <si>
    <t>6214831970083959</t>
  </si>
  <si>
    <t>程群</t>
  </si>
  <si>
    <t>张艳梅</t>
  </si>
  <si>
    <t>65030019730831572X</t>
  </si>
  <si>
    <t>2015.09.23</t>
  </si>
  <si>
    <t>2035.09.23</t>
  </si>
  <si>
    <t>新疆石河子市东古城镇一四九团五小区5幢1单元201室</t>
  </si>
  <si>
    <t>石河子大学实验场绿景佳苑29栋251号</t>
  </si>
  <si>
    <t>6214831970083017</t>
  </si>
  <si>
    <t>杜万清</t>
  </si>
  <si>
    <t>职高</t>
  </si>
  <si>
    <t>阿依古力</t>
  </si>
  <si>
    <t>650300196806190929</t>
  </si>
  <si>
    <t>2021.07.26</t>
  </si>
  <si>
    <t>新疆石河子市二十一小区113栋552号</t>
  </si>
  <si>
    <t>石河子市21小区113栋552号</t>
  </si>
  <si>
    <t>6214831970083041</t>
  </si>
  <si>
    <t>阿不都伟力</t>
  </si>
  <si>
    <t>程玉梅</t>
  </si>
  <si>
    <t>2024.10.28</t>
  </si>
  <si>
    <t>2025.10.28</t>
  </si>
  <si>
    <t>650300196910205422</t>
  </si>
  <si>
    <t>2014.01.20</t>
  </si>
  <si>
    <t>2034.01.20</t>
  </si>
  <si>
    <t>新疆石河子市五十一小区天富康城雅园6栋441号</t>
  </si>
  <si>
    <t>石河子市71号小区禾瑞一号院</t>
  </si>
  <si>
    <t>6214839931080873</t>
  </si>
  <si>
    <t>高伟</t>
  </si>
  <si>
    <t>王永梅</t>
  </si>
  <si>
    <t>650300196604142224</t>
  </si>
  <si>
    <t>2020.05.27</t>
  </si>
  <si>
    <t>新疆石河子市五小区27栋楼房131号</t>
  </si>
  <si>
    <t>石河子市白杨小区18栋1153号</t>
  </si>
  <si>
    <t>6214831970089063</t>
  </si>
  <si>
    <t>杨万胜</t>
  </si>
  <si>
    <t>吴子英</t>
  </si>
  <si>
    <t>650300196902190347</t>
  </si>
  <si>
    <t>新疆石河子市十一小区94栋楼422号</t>
  </si>
  <si>
    <t>石河子市4小区幸福院5栋421号</t>
  </si>
  <si>
    <t>6214831970089071</t>
  </si>
  <si>
    <t>肖冬梅</t>
  </si>
  <si>
    <t>650300197511155725</t>
  </si>
  <si>
    <t>新疆石河子市红山街道26小区9栋121号</t>
  </si>
  <si>
    <t>4小区102栋462号</t>
  </si>
  <si>
    <t>6214831970083199</t>
  </si>
  <si>
    <t>寇华忠</t>
  </si>
  <si>
    <t>蔡春涛</t>
  </si>
  <si>
    <t>650300196609280327</t>
  </si>
  <si>
    <t>2009.04.30</t>
  </si>
  <si>
    <t>2029.04.30</t>
  </si>
  <si>
    <t>新疆石河子市八小区57栋楼房311号</t>
  </si>
  <si>
    <t>石河子市八小区111栋1176号</t>
  </si>
  <si>
    <t>6214839930886569</t>
  </si>
  <si>
    <t>徐飞</t>
  </si>
  <si>
    <t>张艳玲</t>
  </si>
  <si>
    <t>650300197012130320</t>
  </si>
  <si>
    <t>2006.10.20</t>
  </si>
  <si>
    <t>2026.10.20</t>
  </si>
  <si>
    <t>新疆石河子市十一小区100栋楼房451号</t>
  </si>
  <si>
    <t>石河子市4小区</t>
  </si>
  <si>
    <t>6214839930048053</t>
  </si>
  <si>
    <t>周新怡</t>
  </si>
  <si>
    <t>张汝珍</t>
  </si>
  <si>
    <t>650300197208071246</t>
  </si>
  <si>
    <t>2015.02.27</t>
  </si>
  <si>
    <t>2035.02.27</t>
  </si>
  <si>
    <t>新疆石河子市4小区95栋楼房231号</t>
  </si>
  <si>
    <t>6214859930347578</t>
  </si>
  <si>
    <t>梁旭</t>
  </si>
  <si>
    <t>朱平</t>
  </si>
  <si>
    <t>650300197003070346</t>
  </si>
  <si>
    <t>2006.09.10</t>
  </si>
  <si>
    <t>2026.09.10</t>
  </si>
  <si>
    <t>新疆石河子市7小区4栋楼房121号</t>
  </si>
  <si>
    <t>石河子市22小区142栋</t>
  </si>
  <si>
    <t>6214851970018417</t>
  </si>
  <si>
    <t>徐进忠</t>
  </si>
  <si>
    <t>朱慧丽</t>
  </si>
  <si>
    <t>650300197011085943</t>
  </si>
  <si>
    <t>2006.09.03</t>
  </si>
  <si>
    <t>2026.09.03</t>
  </si>
  <si>
    <t>新疆石河子市西古城镇150团三小区10幢平房4号</t>
  </si>
  <si>
    <t>新疆石河子145团文化宫小区27栋151号</t>
  </si>
  <si>
    <t>6214831970083967</t>
  </si>
  <si>
    <t>张黎明</t>
  </si>
  <si>
    <t>熊永勤</t>
  </si>
  <si>
    <t>2024.11.5</t>
  </si>
  <si>
    <t>2025.11.5</t>
  </si>
  <si>
    <t>2024.12.5</t>
  </si>
  <si>
    <t>650300196901060946</t>
  </si>
  <si>
    <t>2006.09.07</t>
  </si>
  <si>
    <t>新疆石河子市石河子乡袁家沟村168栋平房1号</t>
  </si>
  <si>
    <t>时代花园15栋361</t>
  </si>
  <si>
    <t>6214831970083181</t>
  </si>
  <si>
    <t>王义军</t>
  </si>
  <si>
    <t>吴文娟</t>
  </si>
  <si>
    <t>2024.11.17</t>
  </si>
  <si>
    <t>2025.11.17</t>
  </si>
  <si>
    <t>2024.12.17</t>
  </si>
  <si>
    <t>650300197001303046</t>
  </si>
  <si>
    <t>2006.07.26</t>
  </si>
  <si>
    <t>2026.07.26</t>
  </si>
  <si>
    <t>6小区36栋162号</t>
  </si>
  <si>
    <t>6214831970089105</t>
  </si>
  <si>
    <t>万继仁</t>
  </si>
  <si>
    <t>张丽丽</t>
  </si>
  <si>
    <t>2024.11.23</t>
  </si>
  <si>
    <t>2025.11.23</t>
  </si>
  <si>
    <t>2024.12.23</t>
  </si>
  <si>
    <t>65030019651020034x</t>
  </si>
  <si>
    <t>2007.05.28</t>
  </si>
  <si>
    <t>2027.01.12</t>
  </si>
  <si>
    <t>新疆石河子市22小区74栋151号</t>
  </si>
  <si>
    <t>6214831970089097</t>
  </si>
  <si>
    <t>曹研飞</t>
  </si>
  <si>
    <t>何丽辉</t>
  </si>
  <si>
    <t>2024.11.15</t>
  </si>
  <si>
    <t>2025.11.15</t>
  </si>
  <si>
    <t>2024.12.16</t>
  </si>
  <si>
    <t>650300196809075424</t>
  </si>
  <si>
    <t>2006.12.08</t>
  </si>
  <si>
    <t>2026.12.08</t>
  </si>
  <si>
    <t>新疆石河子市西营镇148团田园居9栋平房1号</t>
  </si>
  <si>
    <t>新疆工一小区8栋122室</t>
  </si>
  <si>
    <t>6214839931184576</t>
  </si>
  <si>
    <t>任莉</t>
  </si>
  <si>
    <t>2025.12.1</t>
  </si>
  <si>
    <t>2025.1.1</t>
  </si>
  <si>
    <t xml:space="preserve">650300196710231220
</t>
  </si>
  <si>
    <t>2020.09.02</t>
  </si>
  <si>
    <t>新疆石河子市六小区94栋151号</t>
  </si>
  <si>
    <t>6214831970088917</t>
  </si>
  <si>
    <t>陈德明</t>
  </si>
  <si>
    <t>海尼古丽</t>
  </si>
  <si>
    <t>2024.12.10</t>
  </si>
  <si>
    <t>2025.12.10</t>
  </si>
  <si>
    <t>2025.1.10</t>
  </si>
  <si>
    <t>659001197401010929</t>
  </si>
  <si>
    <t>2008.05.07</t>
  </si>
  <si>
    <t>2028.05.07</t>
  </si>
  <si>
    <t>新疆石河子市22小区67栋261室</t>
  </si>
  <si>
    <t>6214831970088909</t>
  </si>
  <si>
    <t>艾力江</t>
  </si>
  <si>
    <t>胡江华</t>
  </si>
  <si>
    <t>659001197201120920</t>
  </si>
  <si>
    <t>2007.01.12</t>
  </si>
  <si>
    <t>新疆石河子市三十四小区
44栋楼房362号</t>
  </si>
  <si>
    <t>石河子林溪郡9号13栋2033号</t>
  </si>
  <si>
    <t>6214839931334247</t>
  </si>
  <si>
    <t>秦军</t>
  </si>
  <si>
    <t>张新燕</t>
  </si>
  <si>
    <t>2025.2.10</t>
  </si>
  <si>
    <t>2026.2.10</t>
  </si>
  <si>
    <t>2025.3.10</t>
  </si>
  <si>
    <t>650300197208114824</t>
  </si>
  <si>
    <t>2006.09.22</t>
  </si>
  <si>
    <t>2026.09.22</t>
  </si>
  <si>
    <t>新疆石河子市二十一小区美居苑74栋楼122号</t>
  </si>
  <si>
    <t>6214839931199665</t>
  </si>
  <si>
    <t>杨国庆</t>
  </si>
  <si>
    <t>153527311997</t>
  </si>
  <si>
    <t>夏桂荣</t>
  </si>
  <si>
    <t>2025.3.5</t>
  </si>
  <si>
    <t>2026.3.5</t>
  </si>
  <si>
    <t>2025.4.5</t>
  </si>
  <si>
    <t>650300196412240620</t>
  </si>
  <si>
    <t>2023.07.06</t>
  </si>
  <si>
    <t>新疆石河子市向阳街道一小区21栋122号</t>
  </si>
  <si>
    <t>6214831970081383</t>
  </si>
  <si>
    <t>曹霞</t>
  </si>
  <si>
    <t>2025.3.18</t>
  </si>
  <si>
    <t>2026.3.18</t>
  </si>
  <si>
    <t>652324197403040923</t>
  </si>
  <si>
    <t>2006.08.31</t>
  </si>
  <si>
    <t>2026.08.31</t>
  </si>
  <si>
    <t>新疆石河子市酒厂小区40栋平房4号</t>
  </si>
  <si>
    <t>石河子市145总场绿珠花园33栋142号</t>
  </si>
  <si>
    <t>6214831970140049</t>
  </si>
  <si>
    <t>邱文兵</t>
  </si>
  <si>
    <t>闫芳</t>
  </si>
  <si>
    <t>2025.3.7</t>
  </si>
  <si>
    <t>2026.3.7</t>
  </si>
  <si>
    <t>2025.4.7</t>
  </si>
  <si>
    <t>659001197105025421</t>
  </si>
  <si>
    <t>2010.03.29</t>
  </si>
  <si>
    <t>2030.03.29</t>
  </si>
  <si>
    <t>新疆石河子市二十五小区54栋楼632号</t>
  </si>
  <si>
    <t>6214839931404966</t>
  </si>
  <si>
    <t>郑华</t>
  </si>
  <si>
    <t>刘东红</t>
  </si>
  <si>
    <t>2025.3.4</t>
  </si>
  <si>
    <t>2026.3.4</t>
  </si>
  <si>
    <t>2025.4.4</t>
  </si>
  <si>
    <t>650300197009250946</t>
  </si>
  <si>
    <t>新疆石河子市六小区208栋楼房161号</t>
  </si>
  <si>
    <t>6214859930167943</t>
  </si>
  <si>
    <t>卢雪峰</t>
  </si>
  <si>
    <t>桂长玉</t>
  </si>
  <si>
    <t>411325196203228629</t>
  </si>
  <si>
    <t>2009.06.14</t>
  </si>
  <si>
    <t>河南省唐河县王集乡黄棚村王大堰151号</t>
  </si>
  <si>
    <t>21小区3单元341号</t>
  </si>
  <si>
    <t>6214831970081656</t>
  </si>
  <si>
    <t>付明芹</t>
  </si>
  <si>
    <t>13565541229‘</t>
  </si>
  <si>
    <t>李美芝</t>
  </si>
  <si>
    <t>2025.4.9</t>
  </si>
  <si>
    <t>2026.4.9</t>
  </si>
  <si>
    <t>2025.5.9</t>
  </si>
  <si>
    <t>412326197308172424</t>
  </si>
  <si>
    <t>2015.11.19</t>
  </si>
  <si>
    <t>2035.11.19</t>
  </si>
  <si>
    <t>新疆石河子市老街小区团结路三区49栋平房2号</t>
  </si>
  <si>
    <t>6214831970122187</t>
  </si>
  <si>
    <t>祝刚举</t>
  </si>
  <si>
    <t>刘淑萍</t>
  </si>
  <si>
    <t>2026.4.1</t>
  </si>
  <si>
    <t>650300197005310323</t>
  </si>
  <si>
    <t>2006.09.28</t>
  </si>
  <si>
    <t>2026.09.28</t>
  </si>
  <si>
    <t>新疆石河子市六小区208栋112号</t>
  </si>
  <si>
    <t>6214831970143001</t>
  </si>
  <si>
    <t>陈新刚</t>
  </si>
  <si>
    <t>冉伟萍</t>
  </si>
  <si>
    <t>2025.5.20</t>
  </si>
  <si>
    <t>2026.5.20</t>
  </si>
  <si>
    <t>2025.6.20</t>
  </si>
  <si>
    <t>650300197010073043</t>
  </si>
  <si>
    <t>2006.8.14</t>
  </si>
  <si>
    <t>2026.8.14</t>
  </si>
  <si>
    <t>1970.10.7</t>
  </si>
  <si>
    <t>新疆石河子市十三小区25栋楼242号</t>
  </si>
  <si>
    <t>6214831970149461</t>
  </si>
  <si>
    <t>刘宏亮</t>
  </si>
  <si>
    <t>韩荃</t>
  </si>
  <si>
    <t>2025.5.6</t>
  </si>
  <si>
    <t>2026.5.6</t>
  </si>
  <si>
    <t>2025.6.6</t>
  </si>
  <si>
    <t>650300197105152844</t>
  </si>
  <si>
    <t>2009.3.20</t>
  </si>
  <si>
    <t>2029.3.20</t>
  </si>
  <si>
    <t>1971.5.15</t>
  </si>
  <si>
    <t>新疆石河子市钟家庄镇144团三小区51栋平房1号</t>
  </si>
  <si>
    <t>34小区96栋331号</t>
  </si>
  <si>
    <t>6214859930287642</t>
  </si>
  <si>
    <t>段新</t>
  </si>
  <si>
    <t>樊新凤</t>
  </si>
  <si>
    <t>2025.5.7</t>
  </si>
  <si>
    <t>2026.5.7</t>
  </si>
  <si>
    <t>2025.6.7</t>
  </si>
  <si>
    <t>650300196612220341</t>
  </si>
  <si>
    <t>2015.11.16</t>
  </si>
  <si>
    <t>1966.12.22</t>
  </si>
  <si>
    <t>新疆石河子市十五小区38栋楼房432号</t>
  </si>
  <si>
    <t>6214839930630033</t>
  </si>
  <si>
    <t>樊钰</t>
  </si>
  <si>
    <t>林素侠</t>
  </si>
  <si>
    <t>342122197001024422</t>
  </si>
  <si>
    <t>2024.11.28</t>
  </si>
  <si>
    <t>1970.1.2</t>
  </si>
  <si>
    <t>安徽省临泉县邢塘街道西园社区西常湾11号</t>
  </si>
  <si>
    <t>北泉镇世纪华庭201-3032号</t>
  </si>
  <si>
    <t>6214831970124795</t>
  </si>
  <si>
    <t>刘宏昌</t>
  </si>
  <si>
    <t>康新安</t>
  </si>
  <si>
    <t>650300196206101873</t>
  </si>
  <si>
    <t>2024.10.24</t>
  </si>
  <si>
    <t>1962.6.10</t>
  </si>
  <si>
    <t>新疆石河子市北泉镇石总场绿珠花园6栋362号</t>
  </si>
  <si>
    <t>6214831970108517</t>
  </si>
  <si>
    <t>杨永勤</t>
  </si>
  <si>
    <t>韩红梅</t>
  </si>
  <si>
    <t>2025.5.27</t>
  </si>
  <si>
    <t>2026.5.27</t>
  </si>
  <si>
    <t>2025.6.27</t>
  </si>
  <si>
    <t>650300196911122821</t>
  </si>
  <si>
    <t>2006.11.17</t>
  </si>
  <si>
    <t>2026.11.17</t>
  </si>
  <si>
    <t>新疆石河子市北泉镇石总场食品厂49栋平房1号</t>
  </si>
  <si>
    <t>18399827270</t>
  </si>
  <si>
    <t>6214831970107873</t>
  </si>
  <si>
    <t>刘含雨</t>
  </si>
  <si>
    <t>张绍英</t>
  </si>
  <si>
    <t>2025.4.14</t>
  </si>
  <si>
    <t>2026.4.14</t>
  </si>
  <si>
    <t>2025.5.14</t>
  </si>
  <si>
    <t>650300196605080328</t>
  </si>
  <si>
    <t xml:space="preserve">2009.02.18 </t>
  </si>
  <si>
    <t xml:space="preserve">2029.02.18 </t>
  </si>
  <si>
    <t>新疆石河子市十五小区31栋362</t>
  </si>
  <si>
    <t>石河子市15小区31栋362</t>
  </si>
  <si>
    <t>6217004630001155427</t>
  </si>
  <si>
    <t>建设银行（石河子分行营业部）</t>
  </si>
  <si>
    <t>张少玲</t>
  </si>
  <si>
    <t>马传华</t>
  </si>
  <si>
    <t>65900119671101092X</t>
  </si>
  <si>
    <t>2006.10.30</t>
  </si>
  <si>
    <t>2026.10.30</t>
  </si>
  <si>
    <t>新疆石河子市二十二小区78栋楼342号</t>
  </si>
  <si>
    <t>6214859930097793</t>
  </si>
  <si>
    <t>王大立</t>
  </si>
  <si>
    <t>杨常英</t>
  </si>
  <si>
    <t>650300196804174044</t>
  </si>
  <si>
    <t>2012.01.09</t>
  </si>
  <si>
    <t>2032.01.09</t>
  </si>
  <si>
    <t>新疆石河子市五十六小区8栋楼房152号</t>
  </si>
  <si>
    <t>石河子市五十七小区天合苑二号楼431号</t>
  </si>
  <si>
    <t>6214859930124316</t>
  </si>
  <si>
    <t>刘国庆</t>
  </si>
  <si>
    <t>王秀菊</t>
  </si>
  <si>
    <t>2026.6.3</t>
  </si>
  <si>
    <t>65030019710502544X</t>
  </si>
  <si>
    <t>2006.08.23</t>
  </si>
  <si>
    <t>2026.08.23</t>
  </si>
  <si>
    <t>新疆石河子市四十二小区3栋楼312号</t>
  </si>
  <si>
    <t>新疆石河子市十六小区421</t>
  </si>
  <si>
    <t>6214839930285119</t>
  </si>
  <si>
    <t>赵爱江</t>
  </si>
  <si>
    <t>张艳丽</t>
  </si>
  <si>
    <t>650300197401150341</t>
  </si>
  <si>
    <t>2007.02.12</t>
  </si>
  <si>
    <t>2027.02.12</t>
  </si>
  <si>
    <t>新疆石河子市八小区68栋楼房221号</t>
  </si>
  <si>
    <t>石河子市新城街道8小区68栋221号</t>
  </si>
  <si>
    <t>6214839930020987</t>
  </si>
  <si>
    <t>封超</t>
  </si>
  <si>
    <t>胡绍华</t>
  </si>
  <si>
    <t>650300196811251327</t>
  </si>
  <si>
    <t>2006.12.05</t>
  </si>
  <si>
    <t>2026.12.05</t>
  </si>
  <si>
    <t>新疆石河子市二十一小区88栋楼房432号</t>
  </si>
  <si>
    <t>6214831970012248</t>
  </si>
  <si>
    <t>路爱民</t>
  </si>
  <si>
    <t>2025.6.14</t>
  </si>
  <si>
    <t>2026.6.14</t>
  </si>
  <si>
    <t>2025.7.14</t>
  </si>
  <si>
    <t>659001196809180329</t>
  </si>
  <si>
    <t>2007.05.16</t>
  </si>
  <si>
    <t>2027.05.16</t>
  </si>
  <si>
    <t>新疆石河子市八小区9栋楼房251号68栋楼房221号</t>
  </si>
  <si>
    <t>石河子市八小区9栋楼房251号68栋楼房221号</t>
  </si>
  <si>
    <t>6214859930055122</t>
  </si>
  <si>
    <t>王克军</t>
  </si>
  <si>
    <t>刘艳玲</t>
  </si>
  <si>
    <t>650300197412202821</t>
  </si>
  <si>
    <t>2024.07.29</t>
  </si>
  <si>
    <t>新疆石河子市三十三小区62栋楼132号</t>
  </si>
  <si>
    <t>6214859930098736</t>
  </si>
  <si>
    <t>裴建</t>
  </si>
  <si>
    <t>曹爱武</t>
  </si>
  <si>
    <t>659001197108015464</t>
  </si>
  <si>
    <t>2006.10.31</t>
  </si>
  <si>
    <t>2026.10.31</t>
  </si>
  <si>
    <t>新疆石河子市西营镇148团瑞祥苑20栋平房5号</t>
  </si>
  <si>
    <t>石河子市42小区4栋361</t>
  </si>
  <si>
    <t>6214859930253792</t>
  </si>
  <si>
    <t>肖红丽</t>
  </si>
  <si>
    <t>2026.7.11</t>
  </si>
  <si>
    <t>2025.8.11</t>
  </si>
  <si>
    <t>659001197504090343</t>
  </si>
  <si>
    <t>2007.01.10</t>
  </si>
  <si>
    <t>2027.01.10</t>
  </si>
  <si>
    <t>新疆石河子市三十四小区157栋平房7号</t>
  </si>
  <si>
    <t>石河子市25小区82栋212</t>
  </si>
  <si>
    <t>6214839930274428</t>
  </si>
  <si>
    <t>吴勇</t>
  </si>
  <si>
    <t>李淑芹</t>
  </si>
  <si>
    <t>650300196512102428</t>
  </si>
  <si>
    <t>新疆石河子市花园镇143团三分场二十三连54栋平房1号</t>
  </si>
  <si>
    <t>石河子市42小区</t>
  </si>
  <si>
    <t>6214831970180771</t>
  </si>
  <si>
    <t>彭文明</t>
  </si>
  <si>
    <t>王玫</t>
  </si>
  <si>
    <t>石河子大学新北区理工楼</t>
  </si>
  <si>
    <t>2025.8.21</t>
  </si>
  <si>
    <t>2026.8.21</t>
  </si>
  <si>
    <t>659001197302010923</t>
  </si>
  <si>
    <t>2006.07.20</t>
  </si>
  <si>
    <t>2026.07.20</t>
  </si>
  <si>
    <t>新疆石河子市21小区86栋342号</t>
  </si>
  <si>
    <t>石河子市21小区86栋342</t>
  </si>
  <si>
    <t xml:space="preserve">18299088786
</t>
  </si>
  <si>
    <t>6214839931588628</t>
  </si>
  <si>
    <t>韩向东</t>
  </si>
  <si>
    <t>2025.7.18</t>
  </si>
  <si>
    <t>厚德刚</t>
  </si>
  <si>
    <t>2025.8.20</t>
  </si>
  <si>
    <t>2026.8.20</t>
  </si>
  <si>
    <t>2025.9.20</t>
  </si>
  <si>
    <t>654223197410070012</t>
  </si>
  <si>
    <t>2006.09.05</t>
  </si>
  <si>
    <t>2026.09.05</t>
  </si>
  <si>
    <t>1974.10.07</t>
  </si>
  <si>
    <t>新疆石河子市东苑群岛花园小区26栋241号</t>
  </si>
  <si>
    <t>石河子市48小区26栋241号</t>
  </si>
  <si>
    <t>6214831970183452</t>
  </si>
  <si>
    <t>仲红妹</t>
  </si>
  <si>
    <t>659001197411151266</t>
  </si>
  <si>
    <t>1974.11.15</t>
  </si>
  <si>
    <t>6214831970183445</t>
  </si>
  <si>
    <t>王玉霞</t>
  </si>
  <si>
    <t>622429199501063126</t>
  </si>
  <si>
    <t>2020.09.14</t>
  </si>
  <si>
    <t>2030.09.14</t>
  </si>
  <si>
    <t>1995.1.6</t>
  </si>
  <si>
    <t>甘肃省岷县蒲麻镇刘家河村141号</t>
  </si>
  <si>
    <t>石河子市12小区78栋251号</t>
  </si>
  <si>
    <t>6214831970183007</t>
  </si>
  <si>
    <t>包青扬</t>
  </si>
  <si>
    <t>高翠</t>
  </si>
  <si>
    <t>412326196602085124</t>
  </si>
  <si>
    <t>2011.06.08</t>
  </si>
  <si>
    <t>2031.06.08</t>
  </si>
  <si>
    <t>1966.2.8</t>
  </si>
  <si>
    <t>新疆石河子市北泉镇石总场军垦新村北区4栋平房43号</t>
  </si>
  <si>
    <t>石河子市北泉镇清泉新村2栋352号</t>
  </si>
  <si>
    <t>6214831970092588</t>
  </si>
  <si>
    <t>王彦兵</t>
  </si>
  <si>
    <t>黄丽</t>
  </si>
  <si>
    <t>石河子大学新北区动科楼</t>
  </si>
  <si>
    <t>2026.8.19</t>
  </si>
  <si>
    <t>2028.9.19</t>
  </si>
  <si>
    <t>34222219680710078X</t>
  </si>
  <si>
    <t>2010.12.27</t>
  </si>
  <si>
    <t>2030.12.27</t>
  </si>
  <si>
    <t>1968.7.10</t>
  </si>
  <si>
    <t>新疆石河子市五小区84栋平房2号</t>
  </si>
  <si>
    <t>石河子市五小区二单元252</t>
  </si>
  <si>
    <t>6214831970182991</t>
  </si>
  <si>
    <t>刘永红</t>
  </si>
  <si>
    <t>石河子大学新北区6号楼</t>
  </si>
  <si>
    <t>2025.8.17</t>
  </si>
  <si>
    <t>2026.8.17</t>
  </si>
  <si>
    <t>2025.9.17</t>
  </si>
  <si>
    <t>659001197502091262</t>
  </si>
  <si>
    <t>2007.03.23</t>
  </si>
  <si>
    <t>2027.03.23</t>
  </si>
  <si>
    <t>新疆石河子市五小区92栋楼房262号</t>
  </si>
  <si>
    <t>石河子市26小区97栋501号</t>
  </si>
  <si>
    <t>6214839931178461</t>
  </si>
  <si>
    <t>刘杰</t>
  </si>
  <si>
    <t>何礼珍</t>
  </si>
  <si>
    <t>石河子大学新北区1号楼</t>
  </si>
  <si>
    <t>650300196903045723</t>
  </si>
  <si>
    <t>2007.01.04</t>
  </si>
  <si>
    <t>2027.01.04</t>
  </si>
  <si>
    <t>1969.3.4</t>
  </si>
  <si>
    <t>新疆石河子市古城镇149团十小区18栋平房2号</t>
  </si>
  <si>
    <t>石河子市绿景佳苑29栋1单元602</t>
  </si>
  <si>
    <t>15199570138</t>
  </si>
  <si>
    <t>6214831970173727</t>
  </si>
  <si>
    <t>陈超锋</t>
  </si>
  <si>
    <t>白琳</t>
  </si>
  <si>
    <t>石河子大学新北动科</t>
  </si>
  <si>
    <t>650300196404125729</t>
  </si>
  <si>
    <t>2008.9.8</t>
  </si>
  <si>
    <t>2028.09.08</t>
  </si>
  <si>
    <t>1964.04.12</t>
  </si>
  <si>
    <t>新疆石河子市四十一 小区100栋1号</t>
  </si>
  <si>
    <t>石河子白杨小区12栋2181号</t>
  </si>
  <si>
    <t>6214831970205305</t>
  </si>
  <si>
    <t>招商银行（石河子子午路支行）</t>
  </si>
  <si>
    <t>曹满军</t>
  </si>
  <si>
    <t>崔云</t>
  </si>
  <si>
    <t>2025.5.22</t>
  </si>
  <si>
    <t>2025.5.15</t>
  </si>
  <si>
    <t>2026.5.15</t>
  </si>
  <si>
    <t>650300197003234849</t>
  </si>
  <si>
    <t>2008.09.04</t>
  </si>
  <si>
    <t>2028.09.04</t>
  </si>
  <si>
    <t>1970.3.23</t>
  </si>
  <si>
    <t>新疆石河子市二十五小区40幢楼房642号</t>
  </si>
  <si>
    <t>6214831970158512</t>
  </si>
  <si>
    <t>张军</t>
  </si>
  <si>
    <t>1899953 6385</t>
  </si>
  <si>
    <t>1966.05.08</t>
  </si>
  <si>
    <t>李晓</t>
  </si>
  <si>
    <t>2025.9.26</t>
  </si>
  <si>
    <t>2026.9.26</t>
  </si>
  <si>
    <t>2025.10.26</t>
  </si>
  <si>
    <t>650300196907025447</t>
  </si>
  <si>
    <t>2006.08.10</t>
  </si>
  <si>
    <t>1969.07.02</t>
  </si>
  <si>
    <t>石河子市五小区94栋122号</t>
  </si>
  <si>
    <t>石河子市林溪郡小区10栋1114号</t>
  </si>
  <si>
    <t>6214831970212996</t>
  </si>
  <si>
    <t>成玉明</t>
  </si>
  <si>
    <t>部门.服务中心</t>
  </si>
  <si>
    <t>贺宝珠</t>
  </si>
  <si>
    <t>石河子大学中区</t>
  </si>
  <si>
    <t>2024.10.27</t>
  </si>
  <si>
    <t>65030019740503302X</t>
  </si>
  <si>
    <t>2007.2.6</t>
  </si>
  <si>
    <t>2027.2.6</t>
  </si>
  <si>
    <t>1974.5.3</t>
  </si>
  <si>
    <t>新疆石河子市14小区92栋平房16号</t>
  </si>
  <si>
    <t>西公园小区3号楼</t>
  </si>
  <si>
    <t>6214831970082951</t>
  </si>
  <si>
    <t>贺平</t>
  </si>
  <si>
    <t>况勇</t>
  </si>
  <si>
    <t>2024.11.29</t>
  </si>
  <si>
    <t>65030019691201091X</t>
  </si>
  <si>
    <t>2018.11.20</t>
  </si>
  <si>
    <t>1969.12.1</t>
  </si>
  <si>
    <t>新疆石河子市五小区80栋楼房132号</t>
  </si>
  <si>
    <t>6216351065000442511</t>
  </si>
  <si>
    <t>石河子国民村镇银行有限责任公司</t>
  </si>
  <si>
    <t>李春</t>
  </si>
  <si>
    <t>2024.10.26</t>
  </si>
  <si>
    <t xml:space="preserve">转正 </t>
  </si>
  <si>
    <t>2024.11.26</t>
  </si>
  <si>
    <t>652826197902252322</t>
  </si>
  <si>
    <t>2008.4.30</t>
  </si>
  <si>
    <t>2028.4.30</t>
  </si>
  <si>
    <t>1979.2.25</t>
  </si>
  <si>
    <t>新疆焉耆县查汗采开乡布热村一组14号</t>
  </si>
  <si>
    <t>石河子14小区102号431市</t>
  </si>
  <si>
    <t>6214831970087307</t>
  </si>
  <si>
    <t>谢国庆</t>
  </si>
  <si>
    <t>刘芳</t>
  </si>
  <si>
    <t>650300196908151824</t>
  </si>
  <si>
    <t>2013.12.4</t>
  </si>
  <si>
    <t>2033.12.4</t>
  </si>
  <si>
    <t>1969.8.15</t>
  </si>
  <si>
    <t>新疆石河子市北泉镇石总场种畜队110栋平房2号</t>
  </si>
  <si>
    <t>石河子市向阳街道绿珠花园39栋2011号</t>
  </si>
  <si>
    <t>6217004630000590285</t>
  </si>
  <si>
    <t>中国建设银行绿洲支行</t>
  </si>
  <si>
    <t>申志强</t>
  </si>
  <si>
    <t>刘雪梅</t>
  </si>
  <si>
    <t>650300197010235444</t>
  </si>
  <si>
    <t>2021.3.10</t>
  </si>
  <si>
    <t>1970.10.23</t>
  </si>
  <si>
    <t>新疆石河子市西营镇148团建欣园5栋平房1号</t>
  </si>
  <si>
    <t>石河子新城17-37-1254</t>
  </si>
  <si>
    <t>18119250146</t>
  </si>
  <si>
    <t>6214831970083769</t>
  </si>
  <si>
    <t>吴光义</t>
  </si>
  <si>
    <t>张海娥</t>
  </si>
  <si>
    <t>2024.11.10</t>
  </si>
  <si>
    <t>2025.11.10</t>
  </si>
  <si>
    <t>342221198007181043</t>
  </si>
  <si>
    <t>2006.7.25</t>
  </si>
  <si>
    <t>2026.7.25</t>
  </si>
  <si>
    <t>1980.7.18</t>
  </si>
  <si>
    <t>安徽省宿州市砀山县官庄镇长老加行政村张老家村351</t>
  </si>
  <si>
    <t>石河子市21小区78栋652</t>
  </si>
  <si>
    <t>6214831970083405</t>
  </si>
  <si>
    <t>王海桥</t>
  </si>
  <si>
    <t>王梅</t>
  </si>
  <si>
    <t>2025.11.28</t>
  </si>
  <si>
    <t>659001197905240023</t>
  </si>
  <si>
    <t>2021.7.30</t>
  </si>
  <si>
    <t>2041.7.30</t>
  </si>
  <si>
    <t>1979.5.24</t>
  </si>
  <si>
    <t>新疆沙湾县东湾镇田家庄村2巷7号</t>
  </si>
  <si>
    <t>石河子市新城街道十六小区76栋141号</t>
  </si>
  <si>
    <t>6214831970023223</t>
  </si>
  <si>
    <t>孙中波</t>
  </si>
  <si>
    <t>张玉静</t>
  </si>
  <si>
    <t>2024.11.6</t>
  </si>
  <si>
    <t>2025.11.6</t>
  </si>
  <si>
    <t>2024.12.6</t>
  </si>
  <si>
    <t>230229197504281247</t>
  </si>
  <si>
    <t>2007.1.26</t>
  </si>
  <si>
    <t>2027.1.26</t>
  </si>
  <si>
    <t>1975.4.28</t>
  </si>
  <si>
    <t>黑龙江省克山县古北乡龙泉村9组</t>
  </si>
  <si>
    <t>石河子市31小区3栋401</t>
  </si>
  <si>
    <t>6214831970083892</t>
  </si>
  <si>
    <t>张伟</t>
  </si>
  <si>
    <t>吴文香</t>
  </si>
  <si>
    <t>2024.12.18</t>
  </si>
  <si>
    <t>2025.12.18</t>
  </si>
  <si>
    <t>511922197604285124</t>
  </si>
  <si>
    <t>2021.4.23</t>
  </si>
  <si>
    <t>2041.4.23</t>
  </si>
  <si>
    <t>1976.4.28</t>
  </si>
  <si>
    <t>新疆石河子市十户滩一四七团三营十三连4栋2号</t>
  </si>
  <si>
    <t>石河子26小区</t>
  </si>
  <si>
    <t>6214831970033822</t>
  </si>
  <si>
    <t>杨兵</t>
  </si>
  <si>
    <t>滕建琼</t>
  </si>
  <si>
    <t>2025.1.17</t>
  </si>
  <si>
    <t>2026.1.17</t>
  </si>
  <si>
    <t>2025.2.17</t>
  </si>
  <si>
    <t>659001197311060922</t>
  </si>
  <si>
    <t>2019.6.19</t>
  </si>
  <si>
    <t>2039.6.19</t>
  </si>
  <si>
    <t>1973.11.6</t>
  </si>
  <si>
    <t>新疆石河子市东明新村7栋211号</t>
  </si>
  <si>
    <t>6214831970122815</t>
  </si>
  <si>
    <t>李嘉欣</t>
  </si>
  <si>
    <t>2025.1.14</t>
  </si>
  <si>
    <t>2026.1.14</t>
  </si>
  <si>
    <t>2025.2.14</t>
  </si>
  <si>
    <t>659001199704100920</t>
  </si>
  <si>
    <t>2024.1.9</t>
  </si>
  <si>
    <t>2044.1.9</t>
  </si>
  <si>
    <t>1997.4.10</t>
  </si>
  <si>
    <t>新疆石河子市三十小区3栋楼322号</t>
  </si>
  <si>
    <t>6214831970124399</t>
  </si>
  <si>
    <t>闵高宏</t>
  </si>
  <si>
    <t>顾龙华</t>
  </si>
  <si>
    <t>2026.1.1</t>
  </si>
  <si>
    <t>2025.2.6</t>
  </si>
  <si>
    <t>652324196603053839</t>
  </si>
  <si>
    <t>2009.5.11</t>
  </si>
  <si>
    <t>2029.5.11</t>
  </si>
  <si>
    <t>1966.3.5</t>
  </si>
  <si>
    <t>新疆石河子市四小区77幢楼房111号</t>
  </si>
  <si>
    <t>石河子43小区北新佳苑4号楼3022号</t>
  </si>
  <si>
    <t>6214859930101363</t>
  </si>
  <si>
    <t>侯彩霞</t>
  </si>
  <si>
    <t>2025.3.11</t>
  </si>
  <si>
    <t>2026.3.11</t>
  </si>
  <si>
    <t>2025.4.11</t>
  </si>
  <si>
    <t>654101198501102623</t>
  </si>
  <si>
    <t>2017.10.26</t>
  </si>
  <si>
    <t>2037.10.27</t>
  </si>
  <si>
    <t>1985.1.10</t>
  </si>
  <si>
    <t>新疆石河子市七小区37栋楼房741号</t>
  </si>
  <si>
    <t>6214831970121262</t>
  </si>
  <si>
    <t>梁杰</t>
  </si>
  <si>
    <t>张海江</t>
  </si>
  <si>
    <t>2026.3.1</t>
  </si>
  <si>
    <t>411282198012270526</t>
  </si>
  <si>
    <t>2015.7.27</t>
  </si>
  <si>
    <t>2035.7.27</t>
  </si>
  <si>
    <t>1980.12.27</t>
  </si>
  <si>
    <t>河南省三门峡市大王镇后地村4组</t>
  </si>
  <si>
    <t>石河子市78小区53栋</t>
  </si>
  <si>
    <t>6214831970087398</t>
  </si>
  <si>
    <t>张春业</t>
  </si>
  <si>
    <t>王隔</t>
  </si>
  <si>
    <t>2026.2.14</t>
  </si>
  <si>
    <t>2025.3.14</t>
  </si>
  <si>
    <t>372923197308201425</t>
  </si>
  <si>
    <t>2023.3.16</t>
  </si>
  <si>
    <t>1973.8.20</t>
  </si>
  <si>
    <t>新疆石河子市十四小区82栋楼房451号</t>
  </si>
  <si>
    <t>6214831970119993</t>
  </si>
  <si>
    <t>赵洲桥</t>
  </si>
  <si>
    <t>赵雪霞</t>
  </si>
  <si>
    <t>2025.2.15</t>
  </si>
  <si>
    <t>2026.2.15</t>
  </si>
  <si>
    <t>2025.3.15</t>
  </si>
  <si>
    <t>62290119801013634X</t>
  </si>
  <si>
    <t>2016.7.14</t>
  </si>
  <si>
    <t>2036.7.14</t>
  </si>
  <si>
    <t>1980.10.13</t>
  </si>
  <si>
    <t>新疆石河子市五小区金城花园10栋楼房232号</t>
  </si>
  <si>
    <t>新疆石河子市七小区60栋541号</t>
  </si>
  <si>
    <t>6214831970119985</t>
  </si>
  <si>
    <t>张建国</t>
  </si>
  <si>
    <t>杨英奎</t>
  </si>
  <si>
    <t>410482196511015918</t>
  </si>
  <si>
    <t>2010.3.3</t>
  </si>
  <si>
    <t>2030.3.3</t>
  </si>
  <si>
    <t>1965.11.1</t>
  </si>
  <si>
    <t>新疆石河子市六小区203栋楼房321号</t>
  </si>
  <si>
    <t>新疆石河子市五小区195栋251号</t>
  </si>
  <si>
    <t>6214831970083413</t>
  </si>
  <si>
    <t>杨月明</t>
  </si>
  <si>
    <t>赵新友</t>
  </si>
  <si>
    <t>652801196203280031</t>
  </si>
  <si>
    <t>2008.9.1</t>
  </si>
  <si>
    <t>1962.3.28</t>
  </si>
  <si>
    <t>新疆石河子市七十八小区54栋楼房111号</t>
  </si>
  <si>
    <t>石河子15小区11栋</t>
  </si>
  <si>
    <t>6214831970087406</t>
  </si>
  <si>
    <t>赵雪</t>
  </si>
  <si>
    <t>李敏</t>
  </si>
  <si>
    <t>650300196303090328</t>
  </si>
  <si>
    <t>2006.11.20</t>
  </si>
  <si>
    <t>2026.11.20</t>
  </si>
  <si>
    <t>1963.3.9</t>
  </si>
  <si>
    <t>新疆石河子市十二小区16栋261号</t>
  </si>
  <si>
    <t>6214831970083801</t>
  </si>
  <si>
    <t>张永旭</t>
  </si>
  <si>
    <t>李华</t>
  </si>
  <si>
    <t>650300196011030323</t>
  </si>
  <si>
    <t>2007.1.5</t>
  </si>
  <si>
    <t>1960.11.3</t>
  </si>
  <si>
    <t>新疆石河子市六小区98栋楼房243号</t>
  </si>
  <si>
    <t>石河子市22小区69栋311号</t>
  </si>
  <si>
    <t>6214831970083793</t>
  </si>
  <si>
    <t>廖晓峰</t>
  </si>
  <si>
    <t>陈爱敏</t>
  </si>
  <si>
    <t>650300197010230360</t>
  </si>
  <si>
    <t>2006.8.22</t>
  </si>
  <si>
    <t>2026.8.22</t>
  </si>
  <si>
    <t>新疆石河子市工二小区57栋楼房312号</t>
  </si>
  <si>
    <t>新疆石河子七小区</t>
  </si>
  <si>
    <t>6214831970071822</t>
  </si>
  <si>
    <t>陈永平</t>
  </si>
  <si>
    <t>马玉萍</t>
  </si>
  <si>
    <t>650300196509240029</t>
  </si>
  <si>
    <t>2006.9.16</t>
  </si>
  <si>
    <t>2026.9.16</t>
  </si>
  <si>
    <t>1965.9.24</t>
  </si>
  <si>
    <t>新疆石河子市六小区146栋楼房421号</t>
  </si>
  <si>
    <t>6214831970071798</t>
  </si>
  <si>
    <t>王吉强</t>
  </si>
  <si>
    <t>谢国芳</t>
  </si>
  <si>
    <t>门岗兼保洁</t>
  </si>
  <si>
    <t>650300196909194826</t>
  </si>
  <si>
    <t>2006.12.7</t>
  </si>
  <si>
    <t>2026.12.7</t>
  </si>
  <si>
    <t>1969.9.19</t>
  </si>
  <si>
    <t>新疆石河子市新安集镇142团5小区6栋平房1号</t>
  </si>
  <si>
    <t>石河子市7小区3栋251号</t>
  </si>
  <si>
    <t>6214831970087448</t>
  </si>
  <si>
    <t>谢国军</t>
  </si>
  <si>
    <t>周陈云</t>
  </si>
  <si>
    <t>650300197106274843</t>
  </si>
  <si>
    <t>2006.9.10</t>
  </si>
  <si>
    <t>2026.9.10</t>
  </si>
  <si>
    <t>1971.6.27</t>
  </si>
  <si>
    <t>新疆石河子市十一小区41栋楼361号</t>
  </si>
  <si>
    <t>石河子市石莲家园64栋411</t>
  </si>
  <si>
    <t>6214831970087463</t>
  </si>
  <si>
    <t>张红新</t>
  </si>
  <si>
    <t>井华</t>
  </si>
  <si>
    <t>650300196903111866</t>
  </si>
  <si>
    <t>1969.3.11</t>
  </si>
  <si>
    <t>新疆石河子市北泉镇石总场军垦新村北区107幢楼</t>
  </si>
  <si>
    <t>石河子市北泉镇龙福泉小区50栋241号</t>
  </si>
  <si>
    <t>6214831970083942</t>
  </si>
  <si>
    <t>石昭平</t>
  </si>
  <si>
    <t>刘明红</t>
  </si>
  <si>
    <t>650300197012024827</t>
  </si>
  <si>
    <t>2007.1.9</t>
  </si>
  <si>
    <t>2027.1.9</t>
  </si>
  <si>
    <t>1970.12.2</t>
  </si>
  <si>
    <t>新疆石河子市新安集镇142团十三小区26栋楼332号</t>
  </si>
  <si>
    <t>石河子白杨小区1栋1053号</t>
  </si>
  <si>
    <t>6214851970013822</t>
  </si>
  <si>
    <t>温浮</t>
  </si>
  <si>
    <t>王怀秀</t>
  </si>
  <si>
    <t>650300196708055926</t>
  </si>
  <si>
    <t>2026.9.4</t>
  </si>
  <si>
    <t>1967.8.5</t>
  </si>
  <si>
    <t>新疆石河子市西古城镇150团一小区18幢平房1号</t>
  </si>
  <si>
    <t>三十三小区2-242号</t>
  </si>
  <si>
    <t>6214831970087323</t>
  </si>
  <si>
    <t>马晓龙</t>
  </si>
  <si>
    <t>范淑兰</t>
  </si>
  <si>
    <t>650300196905040942</t>
  </si>
  <si>
    <t>1969.5.4</t>
  </si>
  <si>
    <t>新疆石河子市42小区24栋楼442号</t>
  </si>
  <si>
    <t>6214831970083876</t>
  </si>
  <si>
    <t>曹嘉雨</t>
  </si>
  <si>
    <t>尹小菊</t>
  </si>
  <si>
    <t>2024.11.31</t>
  </si>
  <si>
    <t>650300196710260064</t>
  </si>
  <si>
    <t>2017.10.20</t>
  </si>
  <si>
    <t>1967.10.26</t>
  </si>
  <si>
    <t>新疆石河子市六小区29栋楼房251号</t>
  </si>
  <si>
    <t>石河子市五小区39栋122号</t>
  </si>
  <si>
    <t>6214831970087315</t>
  </si>
  <si>
    <t>张虎</t>
  </si>
  <si>
    <t>杭淑萍</t>
  </si>
  <si>
    <t>65030019671106302X</t>
  </si>
  <si>
    <t>2008.8.4</t>
  </si>
  <si>
    <t>2028.8.4</t>
  </si>
  <si>
    <t>1967.11.6</t>
  </si>
  <si>
    <t>新疆石河子市六小区39栋楼房161号</t>
  </si>
  <si>
    <t>新疆石河子市六小区39栋楼房162号</t>
  </si>
  <si>
    <t>6214859930115868</t>
  </si>
  <si>
    <t>张杭天</t>
  </si>
  <si>
    <t>曹建梅</t>
  </si>
  <si>
    <t>2025.11.18</t>
  </si>
  <si>
    <t>610303196301150042</t>
  </si>
  <si>
    <t>2020.7.2</t>
  </si>
  <si>
    <t>1963.1.15</t>
  </si>
  <si>
    <t>新疆石河子市42小区40栋072号</t>
  </si>
  <si>
    <t>6217858300055495601</t>
  </si>
  <si>
    <t>中国银行乌鲁木齐市西虹东路腾飞大厦支行</t>
  </si>
  <si>
    <t>李丽</t>
  </si>
  <si>
    <t>张玉华</t>
  </si>
  <si>
    <t>650300196604161847</t>
  </si>
  <si>
    <t>2007.1.11</t>
  </si>
  <si>
    <t>2027.1.11</t>
  </si>
  <si>
    <t>1966.4.16</t>
  </si>
  <si>
    <t>新疆石河子市北泉镇石总场一分场五连116栋平房1号</t>
  </si>
  <si>
    <t>绿珠花园24栋</t>
  </si>
  <si>
    <t>6214831970099989</t>
  </si>
  <si>
    <t>徐朝福</t>
  </si>
  <si>
    <t>严玲</t>
  </si>
  <si>
    <t>659001197710163224</t>
  </si>
  <si>
    <t>2006.9.5</t>
  </si>
  <si>
    <t>2026.9.5</t>
  </si>
  <si>
    <t>1977.10.16</t>
  </si>
  <si>
    <t>新疆石河子市五小区26栋楼房452号</t>
  </si>
  <si>
    <t>新疆石河子市五小区25栋452号</t>
  </si>
  <si>
    <t>6214831970083215</t>
  </si>
  <si>
    <t>胡培良</t>
  </si>
  <si>
    <t>张惠连</t>
  </si>
  <si>
    <t>2024.11.7</t>
  </si>
  <si>
    <t>2025.11.7</t>
  </si>
  <si>
    <t>510121196810174446</t>
  </si>
  <si>
    <t>2017.2.9</t>
  </si>
  <si>
    <t>1968.10.17</t>
  </si>
  <si>
    <t>新疆石河子市三小区35栋621号</t>
  </si>
  <si>
    <t>新疆石河子市开发区玫瑰园13栋442</t>
  </si>
  <si>
    <t>6214831970084023</t>
  </si>
  <si>
    <t>施建国</t>
  </si>
  <si>
    <t>苟涛涛</t>
  </si>
  <si>
    <t>2025.11.9</t>
  </si>
  <si>
    <t>622427198912120423</t>
  </si>
  <si>
    <t>2018.8.20</t>
  </si>
  <si>
    <t>2038.8.20</t>
  </si>
  <si>
    <t>1989.12.12</t>
  </si>
  <si>
    <t>甘肃省临洮县龙门镇三十铺村陈家湾社31号</t>
  </si>
  <si>
    <t>七小区122栋</t>
  </si>
  <si>
    <t>6222032707000924296</t>
  </si>
  <si>
    <t>工商银行（石河子分行营业部）</t>
  </si>
  <si>
    <t>马卫强</t>
  </si>
  <si>
    <t>王小红</t>
  </si>
  <si>
    <t>2024.11.11</t>
  </si>
  <si>
    <t>2025.11.11</t>
  </si>
  <si>
    <t>622429198710283163</t>
  </si>
  <si>
    <t>2017.12.11</t>
  </si>
  <si>
    <t>2037.12.11</t>
  </si>
  <si>
    <t>1987.10.28</t>
  </si>
  <si>
    <t>甘肃省岷县蒲麻镇红崖村19号</t>
  </si>
  <si>
    <t>向阳街道东明新村12栋</t>
  </si>
  <si>
    <t>6214831970083348</t>
  </si>
  <si>
    <t>宋俊伟</t>
  </si>
  <si>
    <t>王月华</t>
  </si>
  <si>
    <t>2024.11.12</t>
  </si>
  <si>
    <t>2025.11.12</t>
  </si>
  <si>
    <t>650300197209051861</t>
  </si>
  <si>
    <t>2019.9.10</t>
  </si>
  <si>
    <t>1972.9.5</t>
  </si>
  <si>
    <t>新疆石河子市二十四小区30栋楼房161号</t>
  </si>
  <si>
    <t>6214859930055783</t>
  </si>
  <si>
    <t>李云长</t>
  </si>
  <si>
    <t>齐秋玲</t>
  </si>
  <si>
    <t>659001197407180347</t>
  </si>
  <si>
    <t>2016.10.17</t>
  </si>
  <si>
    <t>2036.10.17</t>
  </si>
  <si>
    <t>1974.7.18</t>
  </si>
  <si>
    <t>新疆石河子市六建材料厂三区33栋平房7号</t>
  </si>
  <si>
    <t>6214831970087281</t>
  </si>
  <si>
    <t>李德义</t>
  </si>
  <si>
    <t>范翠玲</t>
  </si>
  <si>
    <t>2024.11.20</t>
  </si>
  <si>
    <t>2025.11.20</t>
  </si>
  <si>
    <t>412321196305125722</t>
  </si>
  <si>
    <t>2006.2.10</t>
  </si>
  <si>
    <t>1963.5.12</t>
  </si>
  <si>
    <t>河南省虞城县集乡潘耿庄006</t>
  </si>
  <si>
    <t>石河子市6小区90栋352号</t>
  </si>
  <si>
    <t>6214831970083306</t>
  </si>
  <si>
    <t>刘世华</t>
  </si>
  <si>
    <t>杨玉香</t>
  </si>
  <si>
    <t>659001196410201829</t>
  </si>
  <si>
    <t>2006.8.16</t>
  </si>
  <si>
    <t>2026.8.16</t>
  </si>
  <si>
    <t>1964.10.20</t>
  </si>
  <si>
    <t>新疆石河子市北泉镇石总场六分场十连18栋平房2号</t>
  </si>
  <si>
    <t>石河子市总场中盈城市广场28栋2单元2113</t>
  </si>
  <si>
    <t>6214831970083322</t>
  </si>
  <si>
    <t>陈玉金</t>
  </si>
  <si>
    <t>许莉</t>
  </si>
  <si>
    <t>512224197203200041</t>
  </si>
  <si>
    <t>2006.7.18</t>
  </si>
  <si>
    <t>2026.7.18</t>
  </si>
  <si>
    <t>1972.3.20</t>
  </si>
  <si>
    <t>新疆石河子市二十小区76栋楼411号</t>
  </si>
  <si>
    <t>华泰国际25栋1151号</t>
  </si>
  <si>
    <t>6214831970083256</t>
  </si>
  <si>
    <t>刘利春</t>
  </si>
  <si>
    <t>牛旭玲</t>
  </si>
  <si>
    <t>659001197006120343</t>
  </si>
  <si>
    <t>2011.3.23</t>
  </si>
  <si>
    <t>2031.3.23</t>
  </si>
  <si>
    <t>1970.6.12</t>
  </si>
  <si>
    <t>新疆石河子市七小区120栋楼房261号</t>
  </si>
  <si>
    <t>石河子市金晨花园五小区31栋332号</t>
  </si>
  <si>
    <t>6214831970083231</t>
  </si>
  <si>
    <t>牛莹莹</t>
  </si>
  <si>
    <t>何勤香</t>
  </si>
  <si>
    <t>2024.11.27</t>
  </si>
  <si>
    <t>650300196803292225</t>
  </si>
  <si>
    <t>2008.3.16</t>
  </si>
  <si>
    <t>2028.3.16</t>
  </si>
  <si>
    <t>1968.3.29</t>
  </si>
  <si>
    <t>新疆石河子市大泉沟镇三小区4栋5号</t>
  </si>
  <si>
    <t>石河子市21小区</t>
  </si>
  <si>
    <t>6214831970082993</t>
  </si>
  <si>
    <t>郑红新</t>
  </si>
  <si>
    <t>刘英</t>
  </si>
  <si>
    <t>650300197304150921</t>
  </si>
  <si>
    <t>2006.8.28</t>
  </si>
  <si>
    <t>2026.8.28</t>
  </si>
  <si>
    <t>1973.4.15</t>
  </si>
  <si>
    <t>新疆石河子市二十二小区73栋楼122号</t>
  </si>
  <si>
    <t>6214839930411665</t>
  </si>
  <si>
    <t>张疆涛</t>
  </si>
  <si>
    <t>范国红</t>
  </si>
  <si>
    <t>650300196912174869</t>
  </si>
  <si>
    <t>2006.12.1</t>
  </si>
  <si>
    <t>2026.12.1</t>
  </si>
  <si>
    <t>1969.12.17</t>
  </si>
  <si>
    <t>新疆石河子市新安集镇142团一营三连92栋平房1号</t>
  </si>
  <si>
    <t>51小区岚葟家苑3栋341号</t>
  </si>
  <si>
    <t>6214831970055221</t>
  </si>
  <si>
    <t>万雪洋</t>
  </si>
  <si>
    <t>邓玲</t>
  </si>
  <si>
    <t>650300196810241223</t>
  </si>
  <si>
    <t>2009.4.14</t>
  </si>
  <si>
    <t>2029.4.14</t>
  </si>
  <si>
    <t>1968.10.24</t>
  </si>
  <si>
    <t>新疆石河子市四小区80栋楼房312号</t>
  </si>
  <si>
    <t>6214831970087331</t>
  </si>
  <si>
    <t>叶平</t>
  </si>
  <si>
    <t>其他亲属</t>
  </si>
  <si>
    <t>何立新</t>
  </si>
  <si>
    <t>650300196906030930</t>
  </si>
  <si>
    <t>2008.6.24</t>
  </si>
  <si>
    <t>2028.6.24</t>
  </si>
  <si>
    <t>1969.6.3</t>
  </si>
  <si>
    <t>新疆石河子市三十一小区10栋楼房122号</t>
  </si>
  <si>
    <t>新疆石河子市三十一小区10栋楼房123号</t>
  </si>
  <si>
    <t>6214831970087349</t>
  </si>
  <si>
    <t>2024.11.16</t>
  </si>
  <si>
    <t>2025.11.16</t>
  </si>
  <si>
    <t>141021197206090028</t>
  </si>
  <si>
    <t>2010.7.14</t>
  </si>
  <si>
    <t>2030.7.14</t>
  </si>
  <si>
    <t>1972.6.9</t>
  </si>
  <si>
    <t>新疆石河子市五十六小区5栋楼房511号</t>
  </si>
  <si>
    <t>26小区</t>
  </si>
  <si>
    <t>6214831970083777</t>
  </si>
  <si>
    <t>王芳</t>
  </si>
  <si>
    <t>刘文荣</t>
  </si>
  <si>
    <t>2025.11.4</t>
  </si>
  <si>
    <t>650300196903053045</t>
  </si>
  <si>
    <t>1969.3.5</t>
  </si>
  <si>
    <t>新疆石河子市石场镇果园区29栋平房4号</t>
  </si>
  <si>
    <t>6214831970033806</t>
  </si>
  <si>
    <t>张成军</t>
  </si>
  <si>
    <t>张志勇</t>
  </si>
  <si>
    <t>2024.10.25</t>
  </si>
  <si>
    <t>2025.10.25</t>
  </si>
  <si>
    <t>650300196411030939</t>
  </si>
  <si>
    <t>2007.2.25</t>
  </si>
  <si>
    <t>2027.2.5</t>
  </si>
  <si>
    <t>1964.11.3</t>
  </si>
  <si>
    <t>新疆石河子市三十一小区5栋楼211号</t>
  </si>
  <si>
    <t>6214831970033749</t>
  </si>
  <si>
    <t>陈志娟</t>
  </si>
  <si>
    <t>肖红慧</t>
  </si>
  <si>
    <t>650300197208280363</t>
  </si>
  <si>
    <t>2007.3.19</t>
  </si>
  <si>
    <t>2027.3.19</t>
  </si>
  <si>
    <t>1972.8.28</t>
  </si>
  <si>
    <t>新疆石河子市7小区121栋161号</t>
  </si>
  <si>
    <t>6214839930326905</t>
  </si>
  <si>
    <t>王嘉毅</t>
  </si>
  <si>
    <t>张晓蓉</t>
  </si>
  <si>
    <t>51292219700228116X</t>
  </si>
  <si>
    <t>2008.2.29</t>
  </si>
  <si>
    <t>2028.2.29</t>
  </si>
  <si>
    <t>1970.2.28</t>
  </si>
  <si>
    <t>新疆石河子市四十二小区46栋楼441号</t>
  </si>
  <si>
    <t>6217004630004906362</t>
  </si>
  <si>
    <t>中国建设银行石河子经济技术开发区支行</t>
  </si>
  <si>
    <t>刘志强</t>
  </si>
  <si>
    <t>苏丽</t>
  </si>
  <si>
    <t>659001197007054245</t>
  </si>
  <si>
    <t>2007.7.26</t>
  </si>
  <si>
    <t>2027.7.26</t>
  </si>
  <si>
    <t>1970.7.5</t>
  </si>
  <si>
    <t>新疆石河子市二十一小区34栋楼211号</t>
  </si>
  <si>
    <t>6214831970033756</t>
  </si>
  <si>
    <t>贾孟轩</t>
  </si>
  <si>
    <t>刘青珍</t>
  </si>
  <si>
    <t>659001196711210083</t>
  </si>
  <si>
    <t>2007.2.28</t>
  </si>
  <si>
    <t>2027.2.28</t>
  </si>
  <si>
    <t>1967.11.21</t>
  </si>
  <si>
    <t>新疆石河子市五小区91栋楼房232号</t>
  </si>
  <si>
    <t>6214839921217949</t>
  </si>
  <si>
    <t>李国军</t>
  </si>
  <si>
    <t>程忠祥</t>
  </si>
  <si>
    <t>650300196307055431</t>
  </si>
  <si>
    <t>2023.2.10</t>
  </si>
  <si>
    <t>1963.7.5</t>
  </si>
  <si>
    <t>新疆石河子市向阳街道二十一小区32栋743号</t>
  </si>
  <si>
    <t>新疆石河子市向阳街道二十一小区32栋744号</t>
  </si>
  <si>
    <t>6214831970033855</t>
  </si>
  <si>
    <t>朱金花</t>
  </si>
  <si>
    <t>刘艳</t>
  </si>
  <si>
    <t>650300196806140024</t>
  </si>
  <si>
    <t>2019.5.6</t>
  </si>
  <si>
    <t>1968.6.14</t>
  </si>
  <si>
    <t>新疆石河子二十一小区5栋162号</t>
  </si>
  <si>
    <t>6228233375293687360</t>
  </si>
  <si>
    <t>中国农业银行股份有限公司石河子金穗（兵团）支行</t>
  </si>
  <si>
    <t>王春晖</t>
  </si>
  <si>
    <t>650300197002230707</t>
  </si>
  <si>
    <t>2007.11.20</t>
  </si>
  <si>
    <t>2027.11.20</t>
  </si>
  <si>
    <t>1970.2.23</t>
  </si>
  <si>
    <t>新疆石河子市二十三小区4栋楼231号</t>
  </si>
  <si>
    <t>石河子市东城街道59小区福兴园2栋</t>
  </si>
  <si>
    <t>6214859930099252</t>
  </si>
  <si>
    <t>王怡凡</t>
  </si>
  <si>
    <t>李玉芬</t>
  </si>
  <si>
    <t>650300196707300926</t>
  </si>
  <si>
    <t>2014.2.28</t>
  </si>
  <si>
    <t>1967.7.30</t>
  </si>
  <si>
    <t>新疆石河子市六十三小区5栋平房5号</t>
  </si>
  <si>
    <t>石河子33小区红山街道35栋641号</t>
  </si>
  <si>
    <t>6225889912176726</t>
  </si>
  <si>
    <t>李建国</t>
  </si>
  <si>
    <t>解玉玲</t>
  </si>
  <si>
    <t>650300196605291248</t>
  </si>
  <si>
    <t>2025.7.24</t>
  </si>
  <si>
    <t>1966.5.29</t>
  </si>
  <si>
    <t>新疆石河子4号小区23栋221号</t>
  </si>
  <si>
    <t>石河子35小区22栋3151号</t>
  </si>
  <si>
    <t>6214831970082985</t>
  </si>
  <si>
    <t>张兵</t>
  </si>
  <si>
    <t>邹翠萍</t>
  </si>
  <si>
    <t>650300196607010083</t>
  </si>
  <si>
    <t>2007.8.20</t>
  </si>
  <si>
    <t>2027.8.20</t>
  </si>
  <si>
    <t>1966.7.1</t>
  </si>
  <si>
    <t>新疆石河子市十四小区7栋楼房341号</t>
  </si>
  <si>
    <t>6214869930076671</t>
  </si>
  <si>
    <t>陈惠民</t>
  </si>
  <si>
    <t>关月新</t>
  </si>
  <si>
    <t>650300196509240328</t>
  </si>
  <si>
    <t>2011.10.18</t>
  </si>
  <si>
    <t>新疆石河子市四小区13栋楼房211号</t>
  </si>
  <si>
    <t>6214831970082969</t>
  </si>
  <si>
    <t>何汉超</t>
  </si>
  <si>
    <t>贺春梅</t>
  </si>
  <si>
    <t>370628196402194128</t>
  </si>
  <si>
    <t>2007.2.7</t>
  </si>
  <si>
    <t>2027.2.7</t>
  </si>
  <si>
    <t>1964.2.19</t>
  </si>
  <si>
    <t>山东省栖霞市桃村镇桃村638号</t>
  </si>
  <si>
    <t>新疆石河子市31小区86栋</t>
  </si>
  <si>
    <t>6214859930166531</t>
  </si>
  <si>
    <t>冯涛</t>
  </si>
  <si>
    <t>沈晓华</t>
  </si>
  <si>
    <t>659001197507130021</t>
  </si>
  <si>
    <t>1975.7.13</t>
  </si>
  <si>
    <t>新疆石河子市四小区8栋楼房142号</t>
  </si>
  <si>
    <t>石河子市6小区72栋241号</t>
  </si>
  <si>
    <t>6214831970083421</t>
  </si>
  <si>
    <t>姜新泉</t>
  </si>
  <si>
    <t>李建平</t>
  </si>
  <si>
    <t>2024.11.02</t>
  </si>
  <si>
    <t>224.11.02</t>
  </si>
  <si>
    <t>2025.11.2</t>
  </si>
  <si>
    <t>510725196701138620</t>
  </si>
  <si>
    <t>2006.9.9</t>
  </si>
  <si>
    <t>2026.9.9</t>
  </si>
  <si>
    <t>1967.1.13</t>
  </si>
  <si>
    <t>新疆石河子市六十三小区4栋楼房242号</t>
  </si>
  <si>
    <t>新疆石河子市20小区57栋楼房2092号</t>
  </si>
  <si>
    <t>6214859930171523</t>
  </si>
  <si>
    <t>张保新</t>
  </si>
  <si>
    <t>文　婧</t>
  </si>
  <si>
    <t>650300197001242220</t>
  </si>
  <si>
    <t>1970.1.24</t>
  </si>
  <si>
    <t>新疆石河子市二十一小区26栋211号</t>
  </si>
  <si>
    <t>6214851970014325</t>
  </si>
  <si>
    <t>马明友</t>
  </si>
  <si>
    <t>王开林</t>
  </si>
  <si>
    <t>650300196406264837</t>
  </si>
  <si>
    <t>2006.11.28</t>
  </si>
  <si>
    <t>2026.11.28</t>
  </si>
  <si>
    <t>1964.6.26</t>
  </si>
  <si>
    <t>新疆石河子市新安集镇142团二小区30栋平房1号</t>
  </si>
  <si>
    <t>15小区17栋121号</t>
  </si>
  <si>
    <t>6214831970033863</t>
  </si>
  <si>
    <t>周梅</t>
  </si>
  <si>
    <t>魏少梅</t>
  </si>
  <si>
    <t>2024.12.14</t>
  </si>
  <si>
    <t>2025.12.14</t>
  </si>
  <si>
    <t>659001197205141884</t>
  </si>
  <si>
    <t>1972.5.14</t>
  </si>
  <si>
    <t>新疆石河子市北泉镇石总场一分场部南区37栋1号</t>
  </si>
  <si>
    <t>新疆石河子市北泉外镇清泉新村</t>
  </si>
  <si>
    <t>6214839931734107</t>
  </si>
  <si>
    <t>何克东</t>
  </si>
  <si>
    <t>郑世杰</t>
  </si>
  <si>
    <t>2024.12.7</t>
  </si>
  <si>
    <t>2025.12.7</t>
  </si>
  <si>
    <t>2025.1.6</t>
  </si>
  <si>
    <t>652222195912041513</t>
  </si>
  <si>
    <t>2006.11.16</t>
  </si>
  <si>
    <t>1959.12.4</t>
  </si>
  <si>
    <t>新疆石河子市十一小区141栋楼261号</t>
  </si>
  <si>
    <t>6214831970099997</t>
  </si>
  <si>
    <t>李安平</t>
  </si>
  <si>
    <t>2025.12.17</t>
  </si>
  <si>
    <t>659001196902280041</t>
  </si>
  <si>
    <t>2007.4.3</t>
  </si>
  <si>
    <t>2027.4.3</t>
  </si>
  <si>
    <t>1969.2.28</t>
  </si>
  <si>
    <t>新疆石河子市六小区31栋楼房543号</t>
  </si>
  <si>
    <t>6214831970101777</t>
  </si>
  <si>
    <t>保尔江</t>
  </si>
  <si>
    <t>杨贵秀</t>
  </si>
  <si>
    <t>2025.1.18</t>
  </si>
  <si>
    <t>659001196412153429</t>
  </si>
  <si>
    <t>2022.7.20</t>
  </si>
  <si>
    <t>1964.12.15</t>
  </si>
  <si>
    <t>新疆石河子市东野镇--二团十三小区23栋楼342号</t>
  </si>
  <si>
    <t>石河子市3小区38栋422号</t>
  </si>
  <si>
    <t>6228233379005679079</t>
  </si>
  <si>
    <t>中国农业银行股份有限公司石河子炮台镇支行</t>
  </si>
  <si>
    <t>陈丽霞</t>
  </si>
  <si>
    <t>652326196607132027</t>
  </si>
  <si>
    <t>2012.9.13</t>
  </si>
  <si>
    <t>1966.7.13</t>
  </si>
  <si>
    <t>新疆石河子市北泉镇石总场军垦新村北区6栋平房37号</t>
  </si>
  <si>
    <t>6214831970089246</t>
  </si>
  <si>
    <t>周国庆</t>
  </si>
  <si>
    <t>刘萍</t>
  </si>
  <si>
    <t>650300196704070029</t>
  </si>
  <si>
    <t>2006.8.18</t>
  </si>
  <si>
    <t>2026.8.18</t>
  </si>
  <si>
    <t>1967.4.7</t>
  </si>
  <si>
    <t>石河子市5小区101栋121号</t>
  </si>
  <si>
    <t>6214859930154446</t>
  </si>
  <si>
    <t>张军玲</t>
  </si>
  <si>
    <t>659001196909264829</t>
  </si>
  <si>
    <t>2012.7.18</t>
  </si>
  <si>
    <t>2032.7.18</t>
  </si>
  <si>
    <t>1969.9.26</t>
  </si>
  <si>
    <t>新疆石河子六小区132栋</t>
  </si>
  <si>
    <t>18799277608</t>
  </si>
  <si>
    <t>6214831970089238</t>
  </si>
  <si>
    <t>裴培</t>
  </si>
  <si>
    <t>王玉玲</t>
  </si>
  <si>
    <t>650300196711060320</t>
  </si>
  <si>
    <t>2007.10.10</t>
  </si>
  <si>
    <t>2027-10-110</t>
  </si>
  <si>
    <t>新疆石河子市六小区8栋楼房221号</t>
  </si>
  <si>
    <t>石河子市5小区金城花园</t>
  </si>
  <si>
    <t>6214831970083298</t>
  </si>
  <si>
    <t>郝清波</t>
  </si>
  <si>
    <t>吴艳红</t>
  </si>
  <si>
    <t>2026.1.6</t>
  </si>
  <si>
    <t>412828197208175409</t>
  </si>
  <si>
    <t>1972.8.17</t>
  </si>
  <si>
    <t>新疆石河子市三小区43幢楼261号</t>
  </si>
  <si>
    <t>6214831970115843</t>
  </si>
  <si>
    <t>宋辉</t>
  </si>
  <si>
    <t>郭玉合</t>
  </si>
  <si>
    <t>2025.1.30</t>
  </si>
  <si>
    <t>2026.1.30</t>
  </si>
  <si>
    <t>650300197411154821</t>
  </si>
  <si>
    <t>2010.10.25</t>
  </si>
  <si>
    <t>2030.10.25</t>
  </si>
  <si>
    <t>新疆石河子市二十四小区21栋档321号</t>
  </si>
  <si>
    <t>石河子51小区天富康城雅园4栋221号</t>
  </si>
  <si>
    <t>6214831970124241</t>
  </si>
  <si>
    <t>许波</t>
  </si>
  <si>
    <t>2025.1.25</t>
  </si>
  <si>
    <t>2026.1.25</t>
  </si>
  <si>
    <t>659001197001184823</t>
  </si>
  <si>
    <t>2006.7.30</t>
  </si>
  <si>
    <t>2026.7.30</t>
  </si>
  <si>
    <t>1970.1.18</t>
  </si>
  <si>
    <t>新疆石河子市新安集镇142团良种连14小区3栋312号</t>
  </si>
  <si>
    <t>新疆石河子市 40小区绿都华庭9-052号</t>
  </si>
  <si>
    <t>6226081970001645</t>
  </si>
  <si>
    <t>郭建国</t>
  </si>
  <si>
    <t>何凤</t>
  </si>
  <si>
    <t>2024.12.30</t>
  </si>
  <si>
    <t>2025.12.30</t>
  </si>
  <si>
    <t>650300197103253027</t>
  </si>
  <si>
    <t>1971.3.25</t>
  </si>
  <si>
    <t>新疆石河子市六小区10栋平房8号</t>
  </si>
  <si>
    <t>石河子8小区3栋343号</t>
  </si>
  <si>
    <t>6214831970065022</t>
  </si>
  <si>
    <t>董彬萍</t>
  </si>
  <si>
    <t>周海花</t>
  </si>
  <si>
    <t>2025.1.28</t>
  </si>
  <si>
    <t>2026.1.28</t>
  </si>
  <si>
    <t>2025.2.28</t>
  </si>
  <si>
    <t>659001196910130625</t>
  </si>
  <si>
    <t>2015.5.18</t>
  </si>
  <si>
    <t>2035.5.18</t>
  </si>
  <si>
    <t>1969.10.13</t>
  </si>
  <si>
    <t>新疆石河子市十一小区45栋楼441号</t>
  </si>
  <si>
    <t>石河子市城南嘉苑</t>
  </si>
  <si>
    <t>6214831970124076</t>
  </si>
  <si>
    <t>马郡卿</t>
  </si>
  <si>
    <t>李秀梅</t>
  </si>
  <si>
    <t>2025.1.3</t>
  </si>
  <si>
    <t>2026.1.3</t>
  </si>
  <si>
    <t>2025.2.3</t>
  </si>
  <si>
    <t>650300196808030048</t>
  </si>
  <si>
    <t>2006.8.21</t>
  </si>
  <si>
    <t>1968.8.3</t>
  </si>
  <si>
    <t>新疆石河子市5小区43栋楼房122号</t>
  </si>
  <si>
    <t>6214839931556112</t>
  </si>
  <si>
    <t>张荣军</t>
  </si>
  <si>
    <t>刘淑珍</t>
  </si>
  <si>
    <t>2025.2.2</t>
  </si>
  <si>
    <t>2026.2.2</t>
  </si>
  <si>
    <t>650300196505150640</t>
  </si>
  <si>
    <t>2006.8.8</t>
  </si>
  <si>
    <t>1965.5.15</t>
  </si>
  <si>
    <t>新疆石河子市二十四小区25栋楼142号</t>
  </si>
  <si>
    <t>石河子41小区1栋152号</t>
  </si>
  <si>
    <t>6214831970122633</t>
  </si>
  <si>
    <t>王桂云</t>
  </si>
  <si>
    <t>2025.2.7</t>
  </si>
  <si>
    <t>2026.2.7</t>
  </si>
  <si>
    <t>650300196611265425</t>
  </si>
  <si>
    <t>2023.4.24</t>
  </si>
  <si>
    <t>1966.11.26</t>
  </si>
  <si>
    <t>新疆石河子十一小区天富花园12栋楼211号</t>
  </si>
  <si>
    <t>6227004630300576157</t>
  </si>
  <si>
    <t>中国建设银行股份有限公司石河子市分行石河子大学支行</t>
  </si>
  <si>
    <t>池学方</t>
  </si>
  <si>
    <t>封彩霞</t>
  </si>
  <si>
    <t>2025.2.13</t>
  </si>
  <si>
    <t>2026.2.13</t>
  </si>
  <si>
    <t>650300197112210328</t>
  </si>
  <si>
    <t>2006.12.8</t>
  </si>
  <si>
    <t>2026.12.8</t>
  </si>
  <si>
    <t>1971.12.21</t>
  </si>
  <si>
    <t>新疆石河子市十六小区28栋楼房313号</t>
  </si>
  <si>
    <t>6214831970120009</t>
  </si>
  <si>
    <t>吴建荣</t>
  </si>
  <si>
    <t>柴红</t>
  </si>
  <si>
    <t>2025.2.24</t>
  </si>
  <si>
    <t>2026.2.24</t>
  </si>
  <si>
    <t>622223197810133329</t>
  </si>
  <si>
    <t>2024.1.17</t>
  </si>
  <si>
    <t>2044.1.17</t>
  </si>
  <si>
    <t>1978.10.13</t>
  </si>
  <si>
    <t>甘肃省民乐县三堡镇武家庄村一组</t>
  </si>
  <si>
    <t>石河子32小区2栋1单元402室</t>
  </si>
  <si>
    <t>6214831970120215</t>
  </si>
  <si>
    <t>武吉堂</t>
  </si>
  <si>
    <t>薛爱红</t>
  </si>
  <si>
    <t>2025.2.11</t>
  </si>
  <si>
    <t>2026.2.11</t>
  </si>
  <si>
    <t>65030019680304482X</t>
  </si>
  <si>
    <t>2007.1.8</t>
  </si>
  <si>
    <t>2027.1.8</t>
  </si>
  <si>
    <t>1968.3.4</t>
  </si>
  <si>
    <t>新疆石河子市新安集镇142团六小区9栋平房1号</t>
  </si>
  <si>
    <t>石河子71小区2栋231号</t>
  </si>
  <si>
    <t>6214831970117237</t>
  </si>
  <si>
    <t>邓强</t>
  </si>
  <si>
    <t>650300196301014858</t>
  </si>
  <si>
    <t>2021.8.3</t>
  </si>
  <si>
    <t>1963.1.1</t>
  </si>
  <si>
    <t>新疆石河子市七十一小区2栋231号</t>
  </si>
  <si>
    <t>6214831970117229</t>
  </si>
  <si>
    <t>王天伟</t>
  </si>
  <si>
    <t>2025.2.21</t>
  </si>
  <si>
    <t>2026.2.21</t>
  </si>
  <si>
    <t>2025.3.21</t>
  </si>
  <si>
    <t>622226196411040533</t>
  </si>
  <si>
    <t>2019.1.22</t>
  </si>
  <si>
    <t>1964.11.4</t>
  </si>
  <si>
    <t>甘肃省山丹县清泉镇北环二路434号</t>
  </si>
  <si>
    <t>石河子15小区27栋231号</t>
  </si>
  <si>
    <t>6214831970120223</t>
  </si>
  <si>
    <t>王书丽</t>
  </si>
  <si>
    <t>齐德明</t>
  </si>
  <si>
    <t>2025.2.23</t>
  </si>
  <si>
    <t>2026.2.23</t>
  </si>
  <si>
    <t>2025.3.23</t>
  </si>
  <si>
    <t>659001196011204811</t>
  </si>
  <si>
    <t>2016.11.28</t>
  </si>
  <si>
    <t>1960.11.20</t>
  </si>
  <si>
    <t>新疆石河子市三十四小区54栋楼房462号</t>
  </si>
  <si>
    <t>石河子市三十四小区54栋462号</t>
  </si>
  <si>
    <t>6214831970120298</t>
  </si>
  <si>
    <t>齐飞</t>
  </si>
  <si>
    <t>王慧兰</t>
  </si>
  <si>
    <t>632122196809267026</t>
  </si>
  <si>
    <t>2018.3.29</t>
  </si>
  <si>
    <t>1968.9.26</t>
  </si>
  <si>
    <t>新疆石河子市北泉镇石总场四分场七连平房214栋</t>
  </si>
  <si>
    <t>新疆石河子15小区14栋212号</t>
  </si>
  <si>
    <t>6214831970117385</t>
  </si>
  <si>
    <t>李海</t>
  </si>
  <si>
    <t>吴爱杰</t>
  </si>
  <si>
    <t>659001196901011827</t>
  </si>
  <si>
    <t>1969.1.1</t>
  </si>
  <si>
    <t>新疆石河子市北泉镇石总场六分场八连16栋平房1号</t>
  </si>
  <si>
    <t>石河子总场幸福嘉苑5栋132号</t>
  </si>
  <si>
    <t>6214831970117351</t>
  </si>
  <si>
    <t>郭红跃</t>
  </si>
  <si>
    <t>刘红</t>
  </si>
  <si>
    <t>659001197409063021</t>
  </si>
  <si>
    <t>2006.10.4</t>
  </si>
  <si>
    <t>2026.10.4</t>
  </si>
  <si>
    <t>1974.9.6</t>
  </si>
  <si>
    <t>新疆石河子六小区31栋楼房453号</t>
  </si>
  <si>
    <t>石河子市6小区72栋161室</t>
  </si>
  <si>
    <t>6214831970117377</t>
  </si>
  <si>
    <t>王宏江</t>
  </si>
  <si>
    <t>郑兴菊</t>
  </si>
  <si>
    <t>513030197405127329</t>
  </si>
  <si>
    <t>2021.2.8</t>
  </si>
  <si>
    <t>1974.5.12</t>
  </si>
  <si>
    <t>重庆市合川区大石街道老街74号附369号</t>
  </si>
  <si>
    <t>47小区明珠新苑2栋341</t>
  </si>
  <si>
    <t>6214831970117369</t>
  </si>
  <si>
    <t>曹继成</t>
  </si>
  <si>
    <t>孙素勤</t>
  </si>
  <si>
    <t>2025.2.12</t>
  </si>
  <si>
    <t>2026.2.12</t>
  </si>
  <si>
    <t>2025.3.12</t>
  </si>
  <si>
    <t>412326196402100625</t>
  </si>
  <si>
    <t>2021.4.9</t>
  </si>
  <si>
    <t>1964.2.10</t>
  </si>
  <si>
    <t>河南省夏邑县会亭镇贾楼村4号</t>
  </si>
  <si>
    <t>6214831970117641</t>
  </si>
  <si>
    <t>贾汶锦</t>
  </si>
  <si>
    <t>刘增兰</t>
  </si>
  <si>
    <t>652524196208112924</t>
  </si>
  <si>
    <t>2007.5.26</t>
  </si>
  <si>
    <t>2027.5.26</t>
  </si>
  <si>
    <t>1962.8.11</t>
  </si>
  <si>
    <t>新疆沙湾县东湾镇东湾村2巷19号</t>
  </si>
  <si>
    <t>新疆石河子6小区15栋432</t>
  </si>
  <si>
    <t>6214831970117583</t>
  </si>
  <si>
    <t>康明</t>
  </si>
  <si>
    <t>许桂芳</t>
  </si>
  <si>
    <t>2025.3.13</t>
  </si>
  <si>
    <t>372424196610050028</t>
  </si>
  <si>
    <t>2018.3.16</t>
  </si>
  <si>
    <t>1966.10.5</t>
  </si>
  <si>
    <t>新疆石河子市新城街道七小区36栋楼房512号</t>
  </si>
  <si>
    <t>6214831970119928</t>
  </si>
  <si>
    <t>李毅</t>
  </si>
  <si>
    <t>朱德福</t>
  </si>
  <si>
    <t>232301196303097538</t>
  </si>
  <si>
    <t>2006.12.19</t>
  </si>
  <si>
    <t>2026.12.19</t>
  </si>
  <si>
    <t>黑龙江省绥化市北林区五营乡七合村3组26号</t>
  </si>
  <si>
    <t>新疆石河子42小区77栋311</t>
  </si>
  <si>
    <t>6214831970119951</t>
  </si>
  <si>
    <t>朱井玲</t>
  </si>
  <si>
    <t>潘玉忠</t>
  </si>
  <si>
    <t>650300195612014818</t>
  </si>
  <si>
    <t>2023.7.17</t>
  </si>
  <si>
    <t>1956.12.1</t>
  </si>
  <si>
    <t>新疆石河子市三十二小区48栋120号</t>
  </si>
  <si>
    <t>6214831970119902</t>
  </si>
  <si>
    <t>潘蕾羽</t>
  </si>
  <si>
    <t>田泽付</t>
  </si>
  <si>
    <t>202.3.14</t>
  </si>
  <si>
    <t>652122196401032710</t>
  </si>
  <si>
    <t>2007.2.12</t>
  </si>
  <si>
    <t>2027.2.12</t>
  </si>
  <si>
    <t>1964.1.3</t>
  </si>
  <si>
    <t>新疆鄯善县连木沁镇尤库日买里村3组</t>
  </si>
  <si>
    <t>石河子市27小区6栋1162</t>
  </si>
  <si>
    <t>6214831970076136</t>
  </si>
  <si>
    <t>钟胜元</t>
  </si>
  <si>
    <t>512222197212145280</t>
  </si>
  <si>
    <t>2017.11.1</t>
  </si>
  <si>
    <t>2037.11.1</t>
  </si>
  <si>
    <t>1972.12.14</t>
  </si>
  <si>
    <t>新疆石河子市红山街道二十六小区4栋322号</t>
  </si>
  <si>
    <t>6214831970119969</t>
  </si>
  <si>
    <t>钱晓东</t>
  </si>
  <si>
    <t>张晓梅</t>
  </si>
  <si>
    <t>650300197301132824</t>
  </si>
  <si>
    <t>2011.9.21</t>
  </si>
  <si>
    <t>2031.9.21</t>
  </si>
  <si>
    <t>1973.1.13</t>
  </si>
  <si>
    <t>乌鲁木齐市水磨沟区河滩北路208号4号楼1单元401号</t>
  </si>
  <si>
    <t>石河子十一小区康乐苑6栋242号</t>
  </si>
  <si>
    <t>6214859930273691</t>
  </si>
  <si>
    <t>张克朋</t>
  </si>
  <si>
    <t>马英</t>
  </si>
  <si>
    <t>2026.2.17</t>
  </si>
  <si>
    <t>2025.3.17</t>
  </si>
  <si>
    <t>659001196403011621</t>
  </si>
  <si>
    <t>1964.3.1</t>
  </si>
  <si>
    <t>新疆石河子市石河子乡山丹湖村126栋平方1号</t>
  </si>
  <si>
    <t>6214831970117567</t>
  </si>
  <si>
    <t>张华</t>
  </si>
  <si>
    <t>659001197009150927</t>
  </si>
  <si>
    <t>2014.5.19</t>
  </si>
  <si>
    <t>2034.5.19</t>
  </si>
  <si>
    <t>1970.9.15</t>
  </si>
  <si>
    <t>新疆石河子三十四小区14栋楼211号</t>
  </si>
  <si>
    <t>6214831970124407</t>
  </si>
  <si>
    <t>周军</t>
  </si>
  <si>
    <t>2025.2.19</t>
  </si>
  <si>
    <t>2026.2.19</t>
  </si>
  <si>
    <t>2025.3.19</t>
  </si>
  <si>
    <t>65030019600520004X</t>
  </si>
  <si>
    <t>2018.7.24</t>
  </si>
  <si>
    <t>1960.5.20</t>
  </si>
  <si>
    <t>新疆石河子市翠苑新村9栋232号</t>
  </si>
  <si>
    <t>6214831970098593</t>
  </si>
  <si>
    <t>温玉芝</t>
  </si>
  <si>
    <t>2026.2.20</t>
  </si>
  <si>
    <t>659001197108210024</t>
  </si>
  <si>
    <t>2006.8.17</t>
  </si>
  <si>
    <t>1971.8.21</t>
  </si>
  <si>
    <t>新疆石河子市龙泉小区北123栋平房1号</t>
  </si>
  <si>
    <t>6214831970117609</t>
  </si>
  <si>
    <t>邵晨</t>
  </si>
  <si>
    <t>吴海梅</t>
  </si>
  <si>
    <t>2026.3.12</t>
  </si>
  <si>
    <t>650300197212261261</t>
  </si>
  <si>
    <t>2011.6.3</t>
  </si>
  <si>
    <t>2031.6.3</t>
  </si>
  <si>
    <t>1972.12.26</t>
  </si>
  <si>
    <t>上海市黄浦区方浜中路133号</t>
  </si>
  <si>
    <t>石河子39小区14栋122室</t>
  </si>
  <si>
    <t>6214831970120447</t>
  </si>
  <si>
    <t>吴远江</t>
  </si>
  <si>
    <t>陈月英</t>
  </si>
  <si>
    <t>2025.3.28</t>
  </si>
  <si>
    <t>2026.3.28</t>
  </si>
  <si>
    <t>412824196909103600</t>
  </si>
  <si>
    <t>2006.1.20</t>
  </si>
  <si>
    <t>2026.1.20</t>
  </si>
  <si>
    <t>1969.9.10</t>
  </si>
  <si>
    <t>河南省西乎县宋集乡岳庄村爱前岳庄89号</t>
  </si>
  <si>
    <t>6216608300007240605</t>
  </si>
  <si>
    <t>中国银行石河子大学支行</t>
  </si>
  <si>
    <t>刘燕燕</t>
  </si>
  <si>
    <t>袁萍</t>
  </si>
  <si>
    <t>2025.3.8</t>
  </si>
  <si>
    <t>2026.3.8</t>
  </si>
  <si>
    <t>659001197202030126</t>
  </si>
  <si>
    <t>1972.2.3</t>
  </si>
  <si>
    <t>新疆石河子市七小区9栋楼房251号</t>
  </si>
  <si>
    <t>6214831970105927</t>
  </si>
  <si>
    <t>刘长新</t>
  </si>
  <si>
    <t>2025.3.2</t>
  </si>
  <si>
    <t>2026.3.2</t>
  </si>
  <si>
    <t>650900196710014023</t>
  </si>
  <si>
    <t>2007.2.21</t>
  </si>
  <si>
    <t>2027.2.21</t>
  </si>
  <si>
    <t>1967.10.1</t>
  </si>
  <si>
    <t>新疆石河子市翠苑新村2栋楼房332号</t>
  </si>
  <si>
    <t>6214839931031199</t>
  </si>
  <si>
    <t>李永忠</t>
  </si>
  <si>
    <t>魏秋凤</t>
  </si>
  <si>
    <t>410482196407166265</t>
  </si>
  <si>
    <t>1964.7.16</t>
  </si>
  <si>
    <t>新疆石河子老街53社区195栋251</t>
  </si>
  <si>
    <t>5小区195栋251</t>
  </si>
  <si>
    <t>6226081970003237</t>
  </si>
  <si>
    <t>陈秀芳</t>
  </si>
  <si>
    <t>2026.3.17</t>
  </si>
  <si>
    <t>650300197010035928</t>
  </si>
  <si>
    <t>2011.8.9</t>
  </si>
  <si>
    <t>2031.8.9</t>
  </si>
  <si>
    <t>1970.10.3</t>
  </si>
  <si>
    <t>新疆石河子市十二小区26栋232号</t>
  </si>
  <si>
    <t>6214831970138753</t>
  </si>
  <si>
    <t>肖志远</t>
  </si>
  <si>
    <t>马翠英</t>
  </si>
  <si>
    <t>650300196907265723</t>
  </si>
  <si>
    <t>2008.5.9</t>
  </si>
  <si>
    <t>2028.5.9</t>
  </si>
  <si>
    <t>1969.7.26</t>
  </si>
  <si>
    <t>新疆石河子市六小区136栋楼房121号</t>
  </si>
  <si>
    <t>6214831970139538</t>
  </si>
  <si>
    <t>刘晋明</t>
  </si>
  <si>
    <t>杨金玲</t>
  </si>
  <si>
    <t>2025.3.3</t>
  </si>
  <si>
    <t>2026.3.3</t>
  </si>
  <si>
    <t>650300196906060646</t>
  </si>
  <si>
    <t>2013.1.23</t>
  </si>
  <si>
    <t>2033.1.23</t>
  </si>
  <si>
    <t>1969.6.6</t>
  </si>
  <si>
    <t>新疆石河子六小区19栋楼房631号</t>
  </si>
  <si>
    <t>6214859930255672</t>
  </si>
  <si>
    <t>周威志</t>
  </si>
  <si>
    <t>温玉萍</t>
  </si>
  <si>
    <t>650300197005141865</t>
  </si>
  <si>
    <t>2007.3.14</t>
  </si>
  <si>
    <t>2027.3.14</t>
  </si>
  <si>
    <t>1970.5.14</t>
  </si>
  <si>
    <t>新疆石河子市北泉镇石总场文化宫社区东区1幢152号</t>
  </si>
  <si>
    <t>新疆石河子市34小区94栋162号</t>
  </si>
  <si>
    <t>6214859930197346</t>
  </si>
  <si>
    <t>齐雯昕</t>
  </si>
  <si>
    <t>2025.8.14</t>
  </si>
  <si>
    <t>李俊</t>
  </si>
  <si>
    <t>2026.4.2</t>
  </si>
  <si>
    <t>650300197105253047</t>
  </si>
  <si>
    <t>1971.5.25</t>
  </si>
  <si>
    <t>新疆石河子市新城街道8小区71栋131</t>
  </si>
  <si>
    <t>6214831970141047</t>
  </si>
  <si>
    <t>席华</t>
  </si>
  <si>
    <t>方兰银</t>
  </si>
  <si>
    <t>412924196211114549</t>
  </si>
  <si>
    <t>2014.10.9</t>
  </si>
  <si>
    <t>1962.11.11</t>
  </si>
  <si>
    <t>新疆石河子市四十小区15栋</t>
  </si>
  <si>
    <t>新疆石河子市六小区146栋楼房451号</t>
  </si>
  <si>
    <t>6214831970104896</t>
  </si>
  <si>
    <t>史自良</t>
  </si>
  <si>
    <t>史小平</t>
  </si>
  <si>
    <t>2025.4.26</t>
  </si>
  <si>
    <t>2025.5.26</t>
  </si>
  <si>
    <t>650300196312232439</t>
  </si>
  <si>
    <t>2027.1.5</t>
  </si>
  <si>
    <t>1963.12.23</t>
  </si>
  <si>
    <t>新疆石河子市25小区25栋242号</t>
  </si>
  <si>
    <t>6214831970124837</t>
  </si>
  <si>
    <t>吕红芳</t>
  </si>
  <si>
    <t>何蝶英</t>
  </si>
  <si>
    <t>2025.4.15</t>
  </si>
  <si>
    <t>2026.4.15</t>
  </si>
  <si>
    <t>650300197103195920</t>
  </si>
  <si>
    <t>2006.8.7</t>
  </si>
  <si>
    <t>2026.8.7</t>
  </si>
  <si>
    <t>1971.3.19</t>
  </si>
  <si>
    <t>新疆石河子市北泉镇石总场四分厂六连70栋平房1号</t>
  </si>
  <si>
    <t>6214831970142946</t>
  </si>
  <si>
    <t>赵丽萍</t>
  </si>
  <si>
    <t>袁卫红</t>
  </si>
  <si>
    <t>2026.4.11</t>
  </si>
  <si>
    <t>650300197005120060</t>
  </si>
  <si>
    <t>2006.8.24</t>
  </si>
  <si>
    <t>2026.8.24</t>
  </si>
  <si>
    <t>1970.5.12</t>
  </si>
  <si>
    <t>新疆石河子市5小区59栋平房2号</t>
  </si>
  <si>
    <t>6214831970140809</t>
  </si>
  <si>
    <t>刘明德</t>
  </si>
  <si>
    <t>张宏邦</t>
  </si>
  <si>
    <t>2026.4.7</t>
  </si>
  <si>
    <t>622827195803033118</t>
  </si>
  <si>
    <t>2008.4.21</t>
  </si>
  <si>
    <t>1958.3.3</t>
  </si>
  <si>
    <t>甘肃省镇原县马渠乡唐塬行政村塔洼自然村30号</t>
  </si>
  <si>
    <t>石河子17小区87栋315号</t>
  </si>
  <si>
    <t>6214839931588578</t>
  </si>
  <si>
    <t>张爱奇</t>
  </si>
  <si>
    <t>李春红</t>
  </si>
  <si>
    <t>2026.4.24</t>
  </si>
  <si>
    <t>2025.5.24</t>
  </si>
  <si>
    <t>650300197206081221</t>
  </si>
  <si>
    <t>2008.12.12</t>
  </si>
  <si>
    <t>2028.12.12</t>
  </si>
  <si>
    <t>1972.6.8</t>
  </si>
  <si>
    <t>新疆石河子市25小区48栋422号</t>
  </si>
  <si>
    <t>6214839922128517</t>
  </si>
  <si>
    <t>周姝婧</t>
  </si>
  <si>
    <t>659001196211192421</t>
  </si>
  <si>
    <t>2006.8.31</t>
  </si>
  <si>
    <t>2026.8.31</t>
  </si>
  <si>
    <t>1962.11.19</t>
  </si>
  <si>
    <t>新疆石河子市12小区35栋531号</t>
  </si>
  <si>
    <t>6214831970143241</t>
  </si>
  <si>
    <t>林红</t>
  </si>
  <si>
    <t>65030019681028002x</t>
  </si>
  <si>
    <t>2020.12.24</t>
  </si>
  <si>
    <t>1968.10.28</t>
  </si>
  <si>
    <t>新疆石河子市六小区17栋楼房531号</t>
  </si>
  <si>
    <t>6214831970137862</t>
  </si>
  <si>
    <t>李军胜</t>
  </si>
  <si>
    <t>岑爱君</t>
  </si>
  <si>
    <t>2026.4.12</t>
  </si>
  <si>
    <t>659001197404130344</t>
  </si>
  <si>
    <t>新疆石河子市34小区95栋251</t>
  </si>
  <si>
    <t>6214839931014203</t>
  </si>
  <si>
    <t>王雪颖</t>
  </si>
  <si>
    <t>祁秀林</t>
  </si>
  <si>
    <t>2025.4.28</t>
  </si>
  <si>
    <t>2025.4.8</t>
  </si>
  <si>
    <t>2026.4.28</t>
  </si>
  <si>
    <t>2025.5.28</t>
  </si>
  <si>
    <t>622424196903272224</t>
  </si>
  <si>
    <t>2013.9.18</t>
  </si>
  <si>
    <t>2033.9.18</t>
  </si>
  <si>
    <t>1969.3.27</t>
  </si>
  <si>
    <t>新疆石河子市老街小区乌伊路二区30栋楼房253号</t>
  </si>
  <si>
    <t>石河子东方花园2栋251号</t>
  </si>
  <si>
    <t>6214831970144108</t>
  </si>
  <si>
    <t>孙振华</t>
  </si>
  <si>
    <t>肖红霞</t>
  </si>
  <si>
    <t>2025.05.24</t>
  </si>
  <si>
    <t>2026.05.24</t>
  </si>
  <si>
    <t>2025.06.24</t>
  </si>
  <si>
    <t>650300197007200320</t>
  </si>
  <si>
    <t>2007.11.09</t>
  </si>
  <si>
    <t>2027.11.09</t>
  </si>
  <si>
    <t>1970.07.20</t>
  </si>
  <si>
    <t>新疆石河子市十七小区22栋362号</t>
  </si>
  <si>
    <t>新疆石河子金城花园5栋142</t>
  </si>
  <si>
    <t>6214859930173438</t>
  </si>
  <si>
    <t>李东海</t>
  </si>
  <si>
    <t>宁海霞</t>
  </si>
  <si>
    <t>2025.05.15</t>
  </si>
  <si>
    <t>2026.05.15</t>
  </si>
  <si>
    <t>2025.06.14</t>
  </si>
  <si>
    <t>650300196703293423</t>
  </si>
  <si>
    <t>2018.01.09</t>
  </si>
  <si>
    <t>1967.03.29</t>
  </si>
  <si>
    <t>新疆石河子6小区41栋522号</t>
  </si>
  <si>
    <t>6214831970149487</t>
  </si>
  <si>
    <t>邓新</t>
  </si>
  <si>
    <t>朱李平</t>
  </si>
  <si>
    <t>65030019650911062X</t>
  </si>
  <si>
    <t>2006.07.25</t>
  </si>
  <si>
    <t>2026.07.25</t>
  </si>
  <si>
    <t>1965.09.11</t>
  </si>
  <si>
    <t>新疆石河子7小区17栋132</t>
  </si>
  <si>
    <t>6214831970149453</t>
  </si>
  <si>
    <t>牛顺顺</t>
  </si>
  <si>
    <t>赵云兰</t>
  </si>
  <si>
    <t>2025.5.21</t>
  </si>
  <si>
    <t>2025.05.21</t>
  </si>
  <si>
    <t>2026.05.21</t>
  </si>
  <si>
    <t>2025.06.21</t>
  </si>
  <si>
    <t>622429197208093466</t>
  </si>
  <si>
    <t>2011.09.07</t>
  </si>
  <si>
    <t>2031.09.07</t>
  </si>
  <si>
    <t>1972.08.09</t>
  </si>
  <si>
    <t>甘肃省岷闾井镇李家庄221号</t>
  </si>
  <si>
    <t>21小区84栋3单元</t>
  </si>
  <si>
    <t>6214831970158801</t>
  </si>
  <si>
    <t>余思兰</t>
  </si>
  <si>
    <t>2026.5.16</t>
  </si>
  <si>
    <t>2025.6.16</t>
  </si>
  <si>
    <t>512902197202084464</t>
  </si>
  <si>
    <t>2023.11.27</t>
  </si>
  <si>
    <t>1972.02.08</t>
  </si>
  <si>
    <t>石河子市63小区23栋131号</t>
  </si>
  <si>
    <t>6214831970107543</t>
  </si>
  <si>
    <t>蔡玉平</t>
  </si>
  <si>
    <t>李小珍</t>
  </si>
  <si>
    <t>2026.5.28</t>
  </si>
  <si>
    <t>2025.6.28</t>
  </si>
  <si>
    <t>321028196807245420</t>
  </si>
  <si>
    <t>2012.06.11</t>
  </si>
  <si>
    <t>2032.06.11</t>
  </si>
  <si>
    <t>1968.07.24</t>
  </si>
  <si>
    <t>新疆石河子56小区景盛园20栋651号</t>
  </si>
  <si>
    <t>6214839931576045</t>
  </si>
  <si>
    <t>石磊</t>
  </si>
  <si>
    <t>徐典寿</t>
  </si>
  <si>
    <t>622301196202054435</t>
  </si>
  <si>
    <t>2012.06.05</t>
  </si>
  <si>
    <t>1962.02.05</t>
  </si>
  <si>
    <t>新疆石河子22小区78栋421号</t>
  </si>
  <si>
    <t>6214831970033772</t>
  </si>
  <si>
    <t>徐光元</t>
  </si>
  <si>
    <t>安新</t>
  </si>
  <si>
    <t>2025.6.2</t>
  </si>
  <si>
    <t>2026.6.2</t>
  </si>
  <si>
    <t>2025.7.2</t>
  </si>
  <si>
    <t>650300196701084839</t>
  </si>
  <si>
    <t>2020.01.17</t>
  </si>
  <si>
    <t>新疆石河子市十一小区45栋442号</t>
  </si>
  <si>
    <t>6214831970158322</t>
  </si>
  <si>
    <t>高芳</t>
  </si>
  <si>
    <t>杨静</t>
  </si>
  <si>
    <t>2025.6.5</t>
  </si>
  <si>
    <t>2026.6.5</t>
  </si>
  <si>
    <t>2025.7.5</t>
  </si>
  <si>
    <t>513025197707116528</t>
  </si>
  <si>
    <t>2012.02.02</t>
  </si>
  <si>
    <t>2032.02.02</t>
  </si>
  <si>
    <t>四川省通江县两河口乡长坡村3社</t>
  </si>
  <si>
    <t>石河子市47小区明珠新苑</t>
  </si>
  <si>
    <t>6214831970161151</t>
  </si>
  <si>
    <t>曾少勇</t>
  </si>
  <si>
    <t>于芳红</t>
  </si>
  <si>
    <t>650300196303010340</t>
  </si>
  <si>
    <t>2019.06.25</t>
  </si>
  <si>
    <t>新疆石河子市东城街道玫瑰园15栋111号</t>
  </si>
  <si>
    <t>石河子市玫瑰园15栋111号</t>
  </si>
  <si>
    <t>6214831970161607</t>
  </si>
  <si>
    <t>余建华</t>
  </si>
  <si>
    <t>钱新红</t>
  </si>
  <si>
    <t>2025.5.30</t>
  </si>
  <si>
    <t>2026.5.30</t>
  </si>
  <si>
    <t>2025.6.30</t>
  </si>
  <si>
    <t>65030019690507064X</t>
  </si>
  <si>
    <t>2008.12.02</t>
  </si>
  <si>
    <t>2028.12.02</t>
  </si>
  <si>
    <t>新疆石河子市二十六小区32栋楼房162号</t>
  </si>
  <si>
    <t>石河子市26小区38栋331号</t>
  </si>
  <si>
    <t>6214831970157233</t>
  </si>
  <si>
    <t>陈圣胜</t>
  </si>
  <si>
    <t>陈素芳</t>
  </si>
  <si>
    <t>2025.5.3</t>
  </si>
  <si>
    <t>650300197007021226</t>
  </si>
  <si>
    <t>2007.05.06</t>
  </si>
  <si>
    <t>2027.05.06</t>
  </si>
  <si>
    <t>新疆石河子市三十三小区49栋111号</t>
  </si>
  <si>
    <t>26小区84栋521号</t>
  </si>
  <si>
    <t>6214839931613285</t>
  </si>
  <si>
    <t>唐艳</t>
  </si>
  <si>
    <t>邢铁花</t>
  </si>
  <si>
    <t>652524197208080322</t>
  </si>
  <si>
    <t>2006.11.14</t>
  </si>
  <si>
    <t>2026.11.14</t>
  </si>
  <si>
    <t>新疆石河子市三十四小区60栋332号</t>
  </si>
  <si>
    <t>三十四小区96栋532号</t>
  </si>
  <si>
    <t>6214869935728888</t>
  </si>
  <si>
    <t>贾福国</t>
  </si>
  <si>
    <t>李玉芹</t>
  </si>
  <si>
    <t>2025.5.29</t>
  </si>
  <si>
    <t>2026.5.29</t>
  </si>
  <si>
    <t>2025.6.29</t>
  </si>
  <si>
    <t>650300196911252423</t>
  </si>
  <si>
    <t>2007.04.20</t>
  </si>
  <si>
    <t>2027.04.20</t>
  </si>
  <si>
    <t>新疆石河子市农科院小区31栋平房3号</t>
  </si>
  <si>
    <t>新疆石河子市农科院小区24栋362号</t>
  </si>
  <si>
    <t>6214831970158355</t>
  </si>
  <si>
    <t>刘建红</t>
  </si>
  <si>
    <t>2026.8.4</t>
  </si>
  <si>
    <t>2025.9.4</t>
  </si>
  <si>
    <t>650300196907151849</t>
  </si>
  <si>
    <t>2007.09.21</t>
  </si>
  <si>
    <t>2027.09.21</t>
  </si>
  <si>
    <t>新疆石河子市十五小区34栋平房2号</t>
  </si>
  <si>
    <t>石河子市西公园22栋111号</t>
  </si>
  <si>
    <t>6214831970178551</t>
  </si>
  <si>
    <t>谢林杉</t>
  </si>
  <si>
    <t>高技</t>
  </si>
  <si>
    <t>1971.08.05</t>
  </si>
  <si>
    <t>2008.02.14</t>
  </si>
  <si>
    <t>2028.02.14</t>
  </si>
  <si>
    <t>1974.1.6</t>
  </si>
  <si>
    <t>四川省渠县涌兴镇兴武村一组48号</t>
  </si>
  <si>
    <t>新疆石河子市17小区85栋262号</t>
  </si>
  <si>
    <t>芦慧玲</t>
  </si>
  <si>
    <t>659001196807201624</t>
  </si>
  <si>
    <t>2009.03.17</t>
  </si>
  <si>
    <t>2029.03.17</t>
  </si>
  <si>
    <t>1968.07.20</t>
  </si>
  <si>
    <t>新疆石河子市石河子乡三宫村154栋平房1号</t>
  </si>
  <si>
    <t>石河子市33小区37栋</t>
  </si>
  <si>
    <t>6214831970180748</t>
  </si>
  <si>
    <t>冉正兰</t>
  </si>
  <si>
    <t>659001197105134820</t>
  </si>
  <si>
    <t>2020.04.29</t>
  </si>
  <si>
    <t>1971.05.13</t>
  </si>
  <si>
    <t>新疆石河子市新安镇一四二团怡园八小区21栋4单元451号</t>
  </si>
  <si>
    <t>石河子市38小区欧美花园</t>
  </si>
  <si>
    <t>6214831970183577</t>
  </si>
  <si>
    <t>王秉超</t>
  </si>
  <si>
    <t>徐玉珍</t>
  </si>
  <si>
    <t>2025.9.19</t>
  </si>
  <si>
    <t>659001196805280381</t>
  </si>
  <si>
    <t>1968.05.28</t>
  </si>
  <si>
    <t>新疆石河子市十四小区95栋楼房322号</t>
  </si>
  <si>
    <t>6214831970181423</t>
  </si>
  <si>
    <t>徐玉荣</t>
  </si>
  <si>
    <t>晏海英</t>
  </si>
  <si>
    <t>65030019570815126X</t>
  </si>
  <si>
    <t>2023.06.21</t>
  </si>
  <si>
    <t>1957.08.15</t>
  </si>
  <si>
    <t>新疆石河子市红山街道三十三小区39栋131号</t>
  </si>
  <si>
    <t>新疆石河子市35小区22栋3133</t>
  </si>
  <si>
    <t>6214831970203805</t>
  </si>
  <si>
    <t>张光骏</t>
  </si>
  <si>
    <t>努尔加米娜</t>
  </si>
  <si>
    <t>2025.9.22</t>
  </si>
  <si>
    <t>650300197204280067</t>
  </si>
  <si>
    <t>2024.08.14</t>
  </si>
  <si>
    <t>1972.04.28</t>
  </si>
  <si>
    <t>新疆石河子市新城街道十六小区65栋532号</t>
  </si>
  <si>
    <t>6214831970183148</t>
  </si>
  <si>
    <t>克力木</t>
  </si>
  <si>
    <t>丈夫</t>
  </si>
  <si>
    <t>周爱萍</t>
  </si>
  <si>
    <t>2025.8.24</t>
  </si>
  <si>
    <t>2025.9.24</t>
  </si>
  <si>
    <t>650300196709150327</t>
  </si>
  <si>
    <t>2006.09.19</t>
  </si>
  <si>
    <t>2026.09.19</t>
  </si>
  <si>
    <t>1967.09.15</t>
  </si>
  <si>
    <t>新疆石河子市二十三小区67栋264号</t>
  </si>
  <si>
    <t>石河子市北一路四小区69栋242号</t>
  </si>
  <si>
    <t>6214831970181431</t>
  </si>
  <si>
    <t>彭善平</t>
  </si>
  <si>
    <t>丁桂花</t>
  </si>
  <si>
    <t>650300196806210926</t>
  </si>
  <si>
    <t>2008.02.28</t>
  </si>
  <si>
    <t>2028.02.28</t>
  </si>
  <si>
    <t>1968.06.21</t>
  </si>
  <si>
    <t>新疆石河子市二十一小区10栋142号</t>
  </si>
  <si>
    <t>新疆石河子市21小区116栋</t>
  </si>
  <si>
    <t>6214859930296387</t>
  </si>
  <si>
    <t>任守志</t>
  </si>
  <si>
    <t>张英</t>
  </si>
  <si>
    <t>2025.8.16</t>
  </si>
  <si>
    <t>2025.9.16</t>
  </si>
  <si>
    <t>650300196702161824</t>
  </si>
  <si>
    <t>2006.08.17</t>
  </si>
  <si>
    <t>2026.08.17</t>
  </si>
  <si>
    <t>1967.02.16</t>
  </si>
  <si>
    <t>新疆石河子市龙泉小区北60栋平房2号</t>
  </si>
  <si>
    <t>石河子市白杨小区幸惠苑14栋211号</t>
  </si>
  <si>
    <t>6214831970183569</t>
  </si>
  <si>
    <t>韩新强</t>
  </si>
  <si>
    <t>李翠兰</t>
  </si>
  <si>
    <t>2025.8.28</t>
  </si>
  <si>
    <t>2025.9.28</t>
  </si>
  <si>
    <t>341221196708093484</t>
  </si>
  <si>
    <t>2017.02.13</t>
  </si>
  <si>
    <t>1967.08.09</t>
  </si>
  <si>
    <t>新疆石河子市十户滩镇147团镇北小区2栋332</t>
  </si>
  <si>
    <t>6214831970204571</t>
  </si>
  <si>
    <t>安长武</t>
  </si>
  <si>
    <t>邹兴莲</t>
  </si>
  <si>
    <t>2025.8.26</t>
  </si>
  <si>
    <t>2026.8.26</t>
  </si>
  <si>
    <t>1965.01.13</t>
  </si>
  <si>
    <t>陈宝山</t>
  </si>
  <si>
    <t>张惠莉</t>
  </si>
  <si>
    <t>650300197003183025</t>
  </si>
  <si>
    <t>1970.03.18</t>
  </si>
  <si>
    <t>新疆石河子市十七小区130栋842号</t>
  </si>
  <si>
    <t>6214831970206113</t>
  </si>
  <si>
    <t>刘书杰</t>
  </si>
  <si>
    <t>蔡建芳</t>
  </si>
  <si>
    <t>2025.8.29</t>
  </si>
  <si>
    <t>2026.8.29</t>
  </si>
  <si>
    <t>2025.9.29</t>
  </si>
  <si>
    <t>610327196805112323</t>
  </si>
  <si>
    <t>2006.12.13</t>
  </si>
  <si>
    <t>2026.12.13</t>
  </si>
  <si>
    <t>1968.05.11</t>
  </si>
  <si>
    <t>新疆石河子市三十四小区61栋楼房252号</t>
  </si>
  <si>
    <t>6214831970181449</t>
  </si>
  <si>
    <t>赵有智</t>
  </si>
  <si>
    <t>张景芬</t>
  </si>
  <si>
    <t>2026..9.5</t>
  </si>
  <si>
    <t>659001196812230083</t>
  </si>
  <si>
    <t>新疆石河子市三十四小区65幢楼房164号</t>
  </si>
  <si>
    <r>
      <rPr>
        <sz val="10"/>
        <color rgb="FF5C5C5C"/>
        <rFont val="宋体"/>
        <charset val="134"/>
      </rPr>
      <t>新疆石河子市三十四小区</t>
    </r>
    <r>
      <rPr>
        <sz val="10"/>
        <color rgb="FF5C5C5C"/>
        <rFont val="Helvetica"/>
        <charset val="134"/>
      </rPr>
      <t>65</t>
    </r>
    <r>
      <rPr>
        <sz val="10"/>
        <color rgb="FF5C5C5C"/>
        <rFont val="宋体"/>
        <charset val="134"/>
      </rPr>
      <t>幢楼房</t>
    </r>
    <r>
      <rPr>
        <sz val="10"/>
        <color rgb="FF5C5C5C"/>
        <rFont val="Helvetica"/>
        <charset val="134"/>
      </rPr>
      <t>164</t>
    </r>
    <r>
      <rPr>
        <sz val="10"/>
        <color rgb="FF5C5C5C"/>
        <rFont val="宋体"/>
        <charset val="134"/>
      </rPr>
      <t>号</t>
    </r>
  </si>
  <si>
    <t>6214859930304298</t>
  </si>
  <si>
    <t>衡玲</t>
  </si>
  <si>
    <t>2025.5.13</t>
  </si>
  <si>
    <t>2026.5.13</t>
  </si>
  <si>
    <t>2025.6.13</t>
  </si>
  <si>
    <t>65900197408173026</t>
  </si>
  <si>
    <t>2007.01.11</t>
  </si>
  <si>
    <t>2027.01.11</t>
  </si>
  <si>
    <t>新疆石河子市13小区58栋122</t>
  </si>
  <si>
    <t>13179933563</t>
  </si>
  <si>
    <t>6214831970110646</t>
  </si>
  <si>
    <t>刘江</t>
  </si>
  <si>
    <t>15559329899</t>
  </si>
  <si>
    <t>石河子市22小区197栋561号</t>
  </si>
  <si>
    <t>何燕</t>
  </si>
  <si>
    <t>659001196905163027</t>
  </si>
  <si>
    <t>1969.5.16</t>
  </si>
  <si>
    <t>石河子市4小区72栋462号</t>
  </si>
  <si>
    <t>6214831970209935</t>
  </si>
  <si>
    <t>赵民</t>
  </si>
  <si>
    <t>周娟</t>
  </si>
  <si>
    <t>新疆图书馆</t>
  </si>
  <si>
    <t>650103198403116422</t>
  </si>
  <si>
    <t>乌鲁木齐市天山区崔全路647号1号楼2单元401</t>
  </si>
  <si>
    <t>乌鲁木齐市天山区博望路东一巷和顺三期10号楼2单元1803</t>
  </si>
  <si>
    <t>6214839912932191</t>
  </si>
  <si>
    <t>招商银行乌鲁木齐中山路支行</t>
  </si>
  <si>
    <t>张礼全</t>
  </si>
  <si>
    <t>艾山·吉斯别克</t>
  </si>
  <si>
    <t>实习协议</t>
  </si>
  <si>
    <t>652302200008143814</t>
  </si>
  <si>
    <t>乌鲁木齐沙依巴克区西山街道476号2单元801</t>
  </si>
  <si>
    <t>乌鲁木齐沙依巴克区西山街道雅山蓝婷3号楼</t>
  </si>
  <si>
    <t>6217933075196418</t>
  </si>
  <si>
    <t>浦发银行乌鲁木齐中央公园小微支行</t>
  </si>
  <si>
    <t>艾莉娜</t>
  </si>
  <si>
    <t>姐弟</t>
  </si>
  <si>
    <t>古丽加马力·艾买提</t>
  </si>
  <si>
    <t>650105198606091328</t>
  </si>
  <si>
    <t>新疆乌鲁木齐六道湾昆仑公馆1-3-1802</t>
  </si>
  <si>
    <t>6214839926437989</t>
  </si>
  <si>
    <t>招商银行乌鲁木齐西虹东路支行</t>
  </si>
  <si>
    <t>艾合买提</t>
  </si>
  <si>
    <t>周慧敏</t>
  </si>
  <si>
    <t>储备干部</t>
  </si>
  <si>
    <t>410221200204277665</t>
  </si>
  <si>
    <t>河南开封市杞县泥沟乡</t>
  </si>
  <si>
    <t>乌鲁木齐新市区昆明路北科信住宅</t>
  </si>
  <si>
    <t>6228480898839165773</t>
  </si>
  <si>
    <t>农行乌鲁木齐胜利路支行</t>
  </si>
  <si>
    <t>杨秋玲</t>
  </si>
  <si>
    <t>母女</t>
  </si>
  <si>
    <t>赵立轩</t>
  </si>
  <si>
    <t>劳务承揽协议</t>
  </si>
  <si>
    <t>650104196904112515</t>
  </si>
  <si>
    <t>乌鲁木齐市新市区苏州路5号20号楼1单元401</t>
  </si>
  <si>
    <t>6217004540003042012</t>
  </si>
  <si>
    <t>中国建设银行股份有限公司乌鲁木齐科学城支行</t>
  </si>
  <si>
    <t>路景荣</t>
  </si>
  <si>
    <t>136699855238</t>
  </si>
  <si>
    <t>陈志远</t>
  </si>
  <si>
    <t>650103200108081319</t>
  </si>
  <si>
    <t>沙依巴克区扬子江路213号红石月花园1区4号楼2单元401</t>
  </si>
  <si>
    <t>乌鲁木齐市新市区新联路信达绿城3-1-702</t>
  </si>
  <si>
    <t>6217004530014631515</t>
  </si>
  <si>
    <t>胡国振</t>
  </si>
  <si>
    <t>650103197001282810</t>
  </si>
  <si>
    <t>新市区长沙路1号14号楼1单元303号</t>
  </si>
  <si>
    <t>6214674530003421429</t>
  </si>
  <si>
    <t>中国建设银行乌鲁木齐天津路支行</t>
  </si>
  <si>
    <t>胡安详</t>
  </si>
  <si>
    <t>温金春</t>
  </si>
  <si>
    <t>140430198206264819</t>
  </si>
  <si>
    <t>乌鲁木齐市沙依巴克区长江路482号附5号</t>
  </si>
  <si>
    <t>6217004530008925063</t>
  </si>
  <si>
    <t>中国建设银行股份有限公司乌鲁木齐西虹东路支行</t>
  </si>
  <si>
    <t>杏芳</t>
  </si>
  <si>
    <t>马树法</t>
  </si>
  <si>
    <t>370302196206212915</t>
  </si>
  <si>
    <t>山东省淄博市淄川区罗村镇大王村2组127号</t>
  </si>
  <si>
    <t>乌鲁木齐市沙依巴克区西环中路中山花苑5号楼1单元602</t>
  </si>
  <si>
    <t>6214674530001819715</t>
  </si>
  <si>
    <t>中国建设银行股份有限公司乌鲁木齐北京路支行</t>
  </si>
  <si>
    <t>韩翠琴</t>
  </si>
  <si>
    <t>王苇</t>
  </si>
  <si>
    <t>650104197510180739</t>
  </si>
  <si>
    <t>乌鲁木齐新市区苏州路五号四号楼一单元二零一</t>
  </si>
  <si>
    <t>6214674530003279843</t>
  </si>
  <si>
    <t>韩雅竹</t>
  </si>
  <si>
    <t>同事</t>
  </si>
  <si>
    <t>650202197012280713</t>
  </si>
  <si>
    <t>乌鲁木齐市经济开发技术阿勒泰路374号</t>
  </si>
  <si>
    <t>6217004530001625462</t>
  </si>
  <si>
    <t>中国建设银行乌鲁木齐路卫星路自贸支行</t>
  </si>
  <si>
    <t>温新梅</t>
  </si>
  <si>
    <t>林涛</t>
  </si>
  <si>
    <t>安全生产专员</t>
  </si>
  <si>
    <t>650103198308256013</t>
  </si>
  <si>
    <t>乌鲁木齐室沙依巴克区阿勒泰路2号11号楼1单元501号</t>
  </si>
  <si>
    <t>6222621410001825698</t>
  </si>
  <si>
    <t>交通银行乌鲁木齐阿勒泰路支行</t>
  </si>
  <si>
    <t>吴新芳</t>
  </si>
  <si>
    <t>曹文生</t>
  </si>
  <si>
    <t>消防监控专员</t>
  </si>
  <si>
    <t>650104196905192510</t>
  </si>
  <si>
    <t>乌鲁木齐市沙依巴克区奇台路127号6号楼3单元501号</t>
  </si>
  <si>
    <t>乌鲁木齐市北京南路222号2-2-401</t>
  </si>
  <si>
    <t>6236684540000369829</t>
  </si>
  <si>
    <t>中国建设银行乌鲁木齐红山路支行</t>
  </si>
  <si>
    <t>冯军</t>
  </si>
  <si>
    <t>路立德</t>
  </si>
  <si>
    <t>个人劳务合同书</t>
  </si>
  <si>
    <t>650105197502079012</t>
  </si>
  <si>
    <t>乌鲁木齐沙依巴克区红庙子路东三巷99号慧珊小区11号2单元502号</t>
  </si>
  <si>
    <t>新疆乌鲁木齐市沙依巴克区西城街融合成二期25-2-401</t>
  </si>
  <si>
    <t>6210814540000762781</t>
  </si>
  <si>
    <t>中国工商银行新疆乌鲁木齐市中山路支行</t>
  </si>
  <si>
    <t>杨欢</t>
  </si>
  <si>
    <t>胡小波</t>
  </si>
  <si>
    <t>650103196904253215</t>
  </si>
  <si>
    <t>乌鲁木齐市沙依巴克区阿勒泰路30号6区平33幢2号</t>
  </si>
  <si>
    <t>乌鲁木齐沙依巴克区20-1-301</t>
  </si>
  <si>
    <t>6210814540002836963</t>
  </si>
  <si>
    <t>中国建设银行股份有限公司乌鲁木齐阿勒泰路南支行</t>
  </si>
  <si>
    <t>姜冬梅</t>
  </si>
  <si>
    <t>李永成</t>
  </si>
  <si>
    <t>650103196810306013</t>
  </si>
  <si>
    <t>乌鲁木齐沙依巴克区阿勒泰路30号五区平5栋4号</t>
  </si>
  <si>
    <t>乌鲁木齐市红庙子街道西城街道荣和城西街33号和谐家园</t>
  </si>
  <si>
    <t>6217004530000785606</t>
  </si>
  <si>
    <t>中国建设银行乌鲁木齐北门支行</t>
  </si>
  <si>
    <t>李鑫</t>
  </si>
  <si>
    <t xml:space="preserve">高中 </t>
  </si>
  <si>
    <t>罗华炜</t>
  </si>
  <si>
    <t>65010519860207191X</t>
  </si>
  <si>
    <t>乌鲁木齐市天山区新华北路130号1号楼2单元201</t>
  </si>
  <si>
    <t>6214869928355335</t>
  </si>
  <si>
    <t>招商银行乌鲁木齐南湖东路支行</t>
  </si>
  <si>
    <t>徐婷婷</t>
  </si>
  <si>
    <t>王元方</t>
  </si>
  <si>
    <t>650102197501296219</t>
  </si>
  <si>
    <t>乌鲁木齐市沙依巴克区骑马山路900号附225号</t>
  </si>
  <si>
    <t>6214836220684191</t>
  </si>
  <si>
    <t>陆彩云</t>
  </si>
  <si>
    <t>吴改华</t>
  </si>
  <si>
    <t>排架员</t>
  </si>
  <si>
    <t>650103197111170641</t>
  </si>
  <si>
    <t>乌鲁木齐市天山区建设路18号2号楼4单元202号</t>
  </si>
  <si>
    <t>6236684540000084196</t>
  </si>
  <si>
    <t>中国建设银行股份有限公司乌鲁木齐哈密路支行</t>
  </si>
  <si>
    <t>陈定国</t>
  </si>
  <si>
    <t>陈祖玉</t>
  </si>
  <si>
    <t>652302197809204328</t>
  </si>
  <si>
    <t>乌鲁木齐市新市区府友巷40号京都小区7号楼7单元401号</t>
  </si>
  <si>
    <t>6212263002001626400</t>
  </si>
  <si>
    <t>中国工商银行乌鲁木齐北京南路支行</t>
  </si>
  <si>
    <t>姚港</t>
  </si>
  <si>
    <t>母子</t>
  </si>
  <si>
    <t>赵小可</t>
  </si>
  <si>
    <t>411082198210277226</t>
  </si>
  <si>
    <t>河南省长葛市建设办新华路煤矿后勤家属院1号楼2单元301室</t>
  </si>
  <si>
    <t>乌鲁木齐新市区贵州路北一巷61号金原小区北苑</t>
  </si>
  <si>
    <t>6217004530015850197</t>
  </si>
  <si>
    <t>杨颜超</t>
  </si>
  <si>
    <t>卢艳梅</t>
  </si>
  <si>
    <t>412326198909156387</t>
  </si>
  <si>
    <t>新疆石河子市向阳街道二十小区6栋141号</t>
  </si>
  <si>
    <t>图书馆家属院</t>
  </si>
  <si>
    <t>6217004630001352024</t>
  </si>
  <si>
    <t>中国建设银行石河子市分行绿洲支行</t>
  </si>
  <si>
    <t>魏淑真</t>
  </si>
  <si>
    <t>马春艳</t>
  </si>
  <si>
    <t>650108197205191023</t>
  </si>
  <si>
    <t>乌鲁木齐市东山区芦草沟集镇公路集镇村207号</t>
  </si>
  <si>
    <t>乌鲁木齐北京南路府友巷40号京都小区</t>
  </si>
  <si>
    <t>6217004530010365555</t>
  </si>
  <si>
    <t>马凯峰</t>
  </si>
  <si>
    <t>王新艳</t>
  </si>
  <si>
    <t>65010319751120322x</t>
  </si>
  <si>
    <t>乌鲁木齐市沙依巴克区西山路23号12号楼4单元303号</t>
  </si>
  <si>
    <t>乌鲁木齐市科学二街新疆地震局家属院</t>
  </si>
  <si>
    <t>6217004530010920334</t>
  </si>
  <si>
    <t>中国建设银行乌鲁木齐长江路支行</t>
  </si>
  <si>
    <t>王勇</t>
  </si>
  <si>
    <t>孙振兰</t>
  </si>
  <si>
    <t>650104197112030065</t>
  </si>
  <si>
    <t>乌鲁木齐市新市区北京南路75号农建小区4号楼3单元601号</t>
  </si>
  <si>
    <t>6217004530009339868</t>
  </si>
  <si>
    <t>中国建设银行股份有限公司乌鲁木齐团结路支行</t>
  </si>
  <si>
    <t>刘桂权</t>
  </si>
  <si>
    <t>苏来卡·许库尔</t>
  </si>
  <si>
    <t>柯尔克孜族</t>
  </si>
  <si>
    <t>65292219800908552x</t>
  </si>
  <si>
    <t>新疆温宿县博孜墩乡街道017号</t>
  </si>
  <si>
    <t>乌鲁木齐市天山区世界冠郡二期41-1-2904</t>
  </si>
  <si>
    <t>6210814540002464329</t>
  </si>
  <si>
    <t>中国工商银行乌鲁木齐市团结路支行</t>
  </si>
  <si>
    <t>木台力谱</t>
  </si>
  <si>
    <t>银花</t>
  </si>
  <si>
    <t>蒙古</t>
  </si>
  <si>
    <t>652523197611073425</t>
  </si>
  <si>
    <t>新疆乌苏市百泉镇白杨树村079号</t>
  </si>
  <si>
    <t>新疆乌鲁木齐市阿勒泰路嘉和园小区11号楼2单元201室</t>
  </si>
  <si>
    <t>6215340301601892242</t>
  </si>
  <si>
    <t>中国建设银行股份有限公司乌鲁木齐南湖南路支行</t>
  </si>
  <si>
    <t>惠万胜</t>
  </si>
  <si>
    <t>张月华</t>
  </si>
  <si>
    <t>650104197404052565</t>
  </si>
  <si>
    <t>乌鲁木齐市沙依巴克区头工巷2号16号楼3单元401号</t>
  </si>
  <si>
    <t>乌鲁木齐市水磨沟区温泉西路五巷</t>
  </si>
  <si>
    <t>6217004530009873155</t>
  </si>
  <si>
    <t>岳炳洪</t>
  </si>
  <si>
    <t>阿丽亚·阿里木</t>
  </si>
  <si>
    <t>652123198502030023</t>
  </si>
  <si>
    <t>乌鲁木齐市沙依巴克区红庙子路2185号13号楼1单元602</t>
  </si>
  <si>
    <t>6217004530009842705</t>
  </si>
  <si>
    <t>艾比布热提</t>
  </si>
  <si>
    <t>热汗古丽·吐尔逊</t>
  </si>
  <si>
    <t>总台</t>
  </si>
  <si>
    <t>650103198311042825</t>
  </si>
  <si>
    <t>乌鲁木齐市天山区大湾北路1057号65号楼4单元202</t>
  </si>
  <si>
    <t>6217004530016341279</t>
  </si>
  <si>
    <t>中国建设银行乌鲁木齐大湾北路支行</t>
  </si>
  <si>
    <t>也可牙二</t>
  </si>
  <si>
    <t>马里亚木</t>
  </si>
  <si>
    <t>650105198208182224</t>
  </si>
  <si>
    <t>乌鲁木齐市沙依巴克区红庙子路2185号13号楼3单元302</t>
  </si>
  <si>
    <t>6217004530001291877</t>
  </si>
  <si>
    <t>中国建设银行乌鲁木齐阿勒泰路南支行阿勒泰路309号</t>
  </si>
  <si>
    <t>茹菲亚</t>
  </si>
  <si>
    <t>安金莉</t>
  </si>
  <si>
    <t>41072519781221202X</t>
  </si>
  <si>
    <t>乌鲁木齐新市区贵州路北一巷61号金源小区北院11号楼1单元403</t>
  </si>
  <si>
    <t>6217004540007957371</t>
  </si>
  <si>
    <t>张恒中</t>
  </si>
  <si>
    <t>宋羽涵</t>
  </si>
  <si>
    <t>650104199908230029</t>
  </si>
  <si>
    <t>乌鲁木齐市新市区北京南路东二巷3号1号楼2单元02号</t>
  </si>
  <si>
    <t>6217004530015494053</t>
  </si>
  <si>
    <t>中国建设银行乌鲁木齐阿勒泰路南支行</t>
  </si>
  <si>
    <t>宋涛</t>
  </si>
  <si>
    <t>曹静怡</t>
  </si>
  <si>
    <t>652301197908096020</t>
  </si>
  <si>
    <t>乌鲁木齐市新市区府友巷40号京都小区8号楼1单元301号</t>
  </si>
  <si>
    <t>6217004530010104426</t>
  </si>
  <si>
    <t>李拥强</t>
  </si>
  <si>
    <t>迪丽热巴·尼牙孜</t>
  </si>
  <si>
    <t>劳务合同书</t>
  </si>
  <si>
    <t>650105200202080745</t>
  </si>
  <si>
    <t>乌鲁木齐天山区团结路高级中学家属院</t>
  </si>
  <si>
    <t>6212253002001036925</t>
  </si>
  <si>
    <t>中国工商银行乌鲁木齐胜利路支行</t>
  </si>
  <si>
    <t>买地尼</t>
  </si>
  <si>
    <t>热孜瓦古丽·伊明</t>
  </si>
  <si>
    <t>653128200001010481</t>
  </si>
  <si>
    <t>新疆岳普湖县也克先拜巴扎镇恰克勒克村6组025号</t>
  </si>
  <si>
    <t>新疆乌鲁木齐市新市区京都小区</t>
  </si>
  <si>
    <t>6217998800057361710</t>
  </si>
  <si>
    <t>中国邮政储蓄银行岳普湖县艾吾再力库木东路营业所</t>
  </si>
  <si>
    <t>阿不都外力</t>
  </si>
  <si>
    <t>顾东升</t>
  </si>
  <si>
    <t>保安</t>
  </si>
  <si>
    <t xml:space="preserve"> 劳动合同</t>
  </si>
  <si>
    <t>310105197201033258</t>
  </si>
  <si>
    <t>上海市长宁区北耀路980号</t>
  </si>
  <si>
    <t>新疆京都小区</t>
  </si>
  <si>
    <t>6236684540001043530</t>
  </si>
  <si>
    <t>中国建设银行建行明园支行</t>
  </si>
  <si>
    <t>杨波</t>
  </si>
  <si>
    <t>650103197308260616</t>
  </si>
  <si>
    <t>乌鲁木齐市沙依巴克区钱塘江路5号</t>
  </si>
  <si>
    <t>6210814540001021138</t>
  </si>
  <si>
    <t>中国农村商业银行乌鲁木齐阿勒泰路南支行</t>
  </si>
  <si>
    <t>大学</t>
  </si>
  <si>
    <t>石成盛</t>
  </si>
  <si>
    <t>650104197203242514</t>
  </si>
  <si>
    <t>乌鲁木齐市新市区阿勒泰路西六巷84号5区16号楼1单元601号</t>
  </si>
  <si>
    <t>6214831950362357</t>
  </si>
  <si>
    <t>招商银行乌鲁木齐分行营业部</t>
  </si>
  <si>
    <t>王金梅</t>
  </si>
  <si>
    <t>高军</t>
  </si>
  <si>
    <t>652325197011121413</t>
  </si>
  <si>
    <t>新疆奇台县吉布镇三十户四村11号</t>
  </si>
  <si>
    <t>乌鲁木齐市新市区阿勒泰路542号</t>
  </si>
  <si>
    <t>6228480898204848474</t>
  </si>
  <si>
    <t>中国农业银行乌鲁木齐西虹路支行</t>
  </si>
  <si>
    <t>崔凤梅</t>
  </si>
  <si>
    <t>杨秀云</t>
  </si>
  <si>
    <t>230224196803222646</t>
  </si>
  <si>
    <t>黑龙江省泰来县和平镇良种场村巨宝山屯</t>
  </si>
  <si>
    <t>乌鲁木齐新市区石油新村73号601</t>
  </si>
  <si>
    <t>6228480898485380676</t>
  </si>
  <si>
    <t>中国农业银行新疆乌鲁木齐新技术产业开发区新市区苏州东街642号</t>
  </si>
  <si>
    <t>李阳</t>
  </si>
  <si>
    <t>刘强</t>
  </si>
  <si>
    <t>620422196603226416</t>
  </si>
  <si>
    <t>甘肃省会宁县刘家寨子乡李源村山岔社47号</t>
  </si>
  <si>
    <t>乌鲁木齐沙依巴克区江苻园5号楼5单元201</t>
  </si>
  <si>
    <t>6222033002007422307</t>
  </si>
  <si>
    <t>刘丽丽</t>
  </si>
  <si>
    <t>刘国全</t>
  </si>
  <si>
    <t>654125196609052615</t>
  </si>
  <si>
    <t>新疆新源县那拉提镇科勒布拉克村六祖021号</t>
  </si>
  <si>
    <t>乌鲁木齐新市区春天雅居一期10号楼104房</t>
  </si>
  <si>
    <t>6212253002001528624</t>
  </si>
  <si>
    <t>中国工商银行乌鲁木齐市新市区北京南路88号</t>
  </si>
  <si>
    <t>刘菲</t>
  </si>
  <si>
    <t>黄勇</t>
  </si>
  <si>
    <t>652323197103212635</t>
  </si>
  <si>
    <t>乌鲁木齐市新市区北京南路86号政府家属院5号楼2单元501</t>
  </si>
  <si>
    <t>6217004530001525704</t>
  </si>
  <si>
    <t>安建梅</t>
  </si>
  <si>
    <t>刘淑芳</t>
  </si>
  <si>
    <t>622424197405193421</t>
  </si>
  <si>
    <t>甘肃省通玮县榜罗镇大庄村上凡山社50号</t>
  </si>
  <si>
    <t>米东南路虹桥南社区二区一号4单元1号楼</t>
  </si>
  <si>
    <t>6217004530009393022</t>
  </si>
  <si>
    <t>中国建设银行股份有限公司乌鲁木齐北京南路847号</t>
  </si>
  <si>
    <t>刘淑</t>
  </si>
  <si>
    <t>张建锁</t>
  </si>
  <si>
    <t>650102197312136814</t>
  </si>
  <si>
    <t>乌鲁木齐市新市区鲤鱼山南路1122号世喜苑小区3号楼2单元201室</t>
  </si>
  <si>
    <t>6217004530009824703</t>
  </si>
  <si>
    <t>中国建设银行股份有限公司乌鲁木齐开发区支行中亚南路328号</t>
  </si>
  <si>
    <t>顾华</t>
  </si>
  <si>
    <t>622424197110043960</t>
  </si>
  <si>
    <t>乌鲁木齐市新市区通安南路1888号一期4号楼2单元502号</t>
  </si>
  <si>
    <t>乌鲁木齐市北京北路万象一期4-2-502</t>
  </si>
  <si>
    <t>6217004530006175182</t>
  </si>
  <si>
    <t>中国建设银行股份有限公司乌鲁木齐铁道支行北京南路847号</t>
  </si>
  <si>
    <t>曾凡胜</t>
  </si>
  <si>
    <t>刘占文</t>
  </si>
  <si>
    <t>230304196709274415</t>
  </si>
  <si>
    <t>黑龙江省鸡西市滴道区中心五委1组</t>
  </si>
  <si>
    <t>新疆乌鲁木齐市北京北路风尚翠苑小区北区10号楼601</t>
  </si>
  <si>
    <t>6217004550007893245</t>
  </si>
  <si>
    <t>中国建设银行股份有限公司昌吉回族自治州分行</t>
  </si>
  <si>
    <t>刘猛</t>
  </si>
  <si>
    <t>吴盛新</t>
  </si>
  <si>
    <t>612424196705144617</t>
  </si>
  <si>
    <t>乌鲁木齐市新市区北京南路6号京都小区2号楼2单元202号</t>
  </si>
  <si>
    <t>6217004530013199738</t>
  </si>
  <si>
    <t>中国建设银行股份有限公司乌鲁木齐北京路支行北京南路467号</t>
  </si>
  <si>
    <t>张德玲</t>
  </si>
  <si>
    <t>马新龙</t>
  </si>
  <si>
    <t>650104197104281614</t>
  </si>
  <si>
    <t>乌鲁木齐市新市区北京北路39号平9栋2号</t>
  </si>
  <si>
    <t>6217004530012917361</t>
  </si>
  <si>
    <t>马春梅</t>
  </si>
  <si>
    <t>贾勇</t>
  </si>
  <si>
    <t>650103197010180613</t>
  </si>
  <si>
    <t>乌鲁木齐市沙依巴克区河滩南路573号4号楼1单元403号</t>
  </si>
  <si>
    <t>6217004530013978511</t>
  </si>
  <si>
    <t>中国建设银行股份有限公司黄河路南支行</t>
  </si>
  <si>
    <t>马海燕</t>
  </si>
  <si>
    <t>65260197408233523</t>
  </si>
  <si>
    <t>新疆阿勒泰市北屯镇团结路新区16号楼3栋1单元302室</t>
  </si>
  <si>
    <t>新疆乌鲁木齐市南湖二期旭东小区</t>
  </si>
  <si>
    <t>622908513034661211</t>
  </si>
  <si>
    <t>上海浦发银行乌鲁木齐南湖路支行</t>
  </si>
  <si>
    <t>罗方周</t>
  </si>
  <si>
    <t>杨全江</t>
  </si>
  <si>
    <t>654001196804182515</t>
  </si>
  <si>
    <t>新疆奎屯市高泉镇124团3连209号</t>
  </si>
  <si>
    <t>新疆乌鲁木齐市新市区北京北路风尚翠苑北区6-1-201</t>
  </si>
  <si>
    <t>6214836223627908</t>
  </si>
  <si>
    <t>招商银行乌鲁木齐北京路支行</t>
  </si>
  <si>
    <t>刘丽荣</t>
  </si>
  <si>
    <t>阿曼古力·萨吾提</t>
  </si>
  <si>
    <t>65290119860319222X</t>
  </si>
  <si>
    <t>新疆阿克苏市阿依库勒镇萨依买里村1组31号</t>
  </si>
  <si>
    <t>乌鲁木齐市沙依巴克区哈密路250号6号楼2单元403</t>
  </si>
  <si>
    <t>6217004530013967613</t>
  </si>
  <si>
    <t>玉苏甫</t>
  </si>
  <si>
    <t>包东银</t>
  </si>
  <si>
    <t>622425196804183847</t>
  </si>
  <si>
    <t>甘肃省陇西县谓阳乡三川村阴坡社27号</t>
  </si>
  <si>
    <t>新市区京都小区4-2-604</t>
  </si>
  <si>
    <t>6222033002005621868</t>
  </si>
  <si>
    <t>宝东</t>
  </si>
  <si>
    <t>布麦尔耶姆古丽·托合荪</t>
  </si>
  <si>
    <t>653123199908200024</t>
  </si>
  <si>
    <t>新疆英吉沙县龙浦村4组44号</t>
  </si>
  <si>
    <t>新市区府友巷40号京都小区4号楼2单元</t>
  </si>
  <si>
    <t>6214831952798319</t>
  </si>
  <si>
    <t>招商银行乌鲁木齐分行鲤鱼山路支行</t>
  </si>
  <si>
    <t>塞麦提</t>
  </si>
  <si>
    <t>吐尔地·玉苏甫</t>
  </si>
  <si>
    <t>653126196404230014</t>
  </si>
  <si>
    <t>乌鲁木齐市天山区胜利路666号平3栋3号</t>
  </si>
  <si>
    <t>6222023002019590267</t>
  </si>
  <si>
    <t>工商银行乌鲁木齐胜利路支行</t>
  </si>
  <si>
    <t>亚森江</t>
  </si>
  <si>
    <t>刘喜荣</t>
  </si>
  <si>
    <t>232122196212262623</t>
  </si>
  <si>
    <t>黑龙江省宾县宾州镇新立村红光屯</t>
  </si>
  <si>
    <t>北京南路书香苑 一号楼4单元302</t>
  </si>
  <si>
    <t>6217992610146289186</t>
  </si>
  <si>
    <t>中国邮储银行黑龙江宾县宾镇</t>
  </si>
  <si>
    <t>陈晓铭</t>
  </si>
  <si>
    <t>370302196308232925</t>
  </si>
  <si>
    <t>6214674530001819707</t>
  </si>
  <si>
    <t>叶红</t>
  </si>
  <si>
    <t>652322197101161524</t>
  </si>
  <si>
    <t>新疆米泉市林泉路丽景三巷6号</t>
  </si>
  <si>
    <t>乌鲁木齐克东路39号友好物业小区</t>
  </si>
  <si>
    <t>6217004530012133464</t>
  </si>
  <si>
    <t>郭建林</t>
  </si>
  <si>
    <t>高畅</t>
  </si>
  <si>
    <t>650104197202153384</t>
  </si>
  <si>
    <t>乌鲁木齐市沙依巴克区阿勒泰路2号27号楼3单元402室</t>
  </si>
  <si>
    <t>乌鲁木齐新市区北京北路府友巷40号京都小区2-6-609</t>
  </si>
  <si>
    <t>6227004530305890274</t>
  </si>
  <si>
    <t>中国建设银行股份有限公司乌鲁木齐解放北路支行</t>
  </si>
  <si>
    <t>陈宇强</t>
  </si>
  <si>
    <t>舒新涛</t>
  </si>
  <si>
    <t>650102196709270021</t>
  </si>
  <si>
    <t>乌鲁木齐市天山区青年路26号31栋7号</t>
  </si>
  <si>
    <t>6217004540008952751</t>
  </si>
  <si>
    <t>中国建设银行股份有限公司乌鲁木齐青年路支行</t>
  </si>
  <si>
    <t>送强军</t>
  </si>
  <si>
    <t>辛洪瑜</t>
  </si>
  <si>
    <t>654322197506110022</t>
  </si>
  <si>
    <t>乌鲁木齐市新市区府友巷40号京都小区1号楼1单元604号</t>
  </si>
  <si>
    <t>6217004540004409046</t>
  </si>
  <si>
    <t>晏玮骏</t>
  </si>
  <si>
    <t>范玉枝</t>
  </si>
  <si>
    <t>41102219760202602X</t>
  </si>
  <si>
    <t>河南省长葛市南席镇游罕村三组</t>
  </si>
  <si>
    <t>乌鲁木齐市科学院一街349号</t>
  </si>
  <si>
    <t>6217004540009833430</t>
  </si>
  <si>
    <t>中国建设银行股份有限公司乌鲁木齐北门支行</t>
  </si>
  <si>
    <t>范冰青</t>
  </si>
  <si>
    <t>刘桂芝</t>
  </si>
  <si>
    <t>650300196603173221</t>
  </si>
  <si>
    <t>新疆石河子市炮台镇121团六连19栋平房1号</t>
  </si>
  <si>
    <t>新疆乌鲁木齐市新市区太兴路358号</t>
  </si>
  <si>
    <t>6228233375262348267</t>
  </si>
  <si>
    <t>中国农业银行石河子炮台镇121团</t>
  </si>
  <si>
    <t>李磊</t>
  </si>
  <si>
    <t>袁丽萍</t>
  </si>
  <si>
    <t>512929196501285827</t>
  </si>
  <si>
    <t>新疆玛纳斯县幸福路77号1幢楼1单元602室</t>
  </si>
  <si>
    <t>乌鲁木齐大西沟泰翠小区4-603</t>
  </si>
  <si>
    <t>6214674550003412970</t>
  </si>
  <si>
    <t xml:space="preserve">中国建设银行股份有限公司玛纳斯支行 </t>
  </si>
  <si>
    <t>陆晓荷</t>
  </si>
  <si>
    <t>蒋翠萍</t>
  </si>
  <si>
    <t>650121196904051325</t>
  </si>
  <si>
    <t>乌鲁木齐市新市区小地窝堡东街900号附827号</t>
  </si>
  <si>
    <t>6212263002011086744</t>
  </si>
  <si>
    <t>中国工商银行新疆维吾尔自治区乌鲁木齐市新市区阿勒泰路2358号</t>
  </si>
  <si>
    <t>周薇</t>
  </si>
  <si>
    <t>买尔哈巴·阿扎提</t>
  </si>
  <si>
    <t>652923198701010387</t>
  </si>
  <si>
    <t>乌鲁木齐市新市区府友巷40号京都小区18号楼2单元602</t>
  </si>
  <si>
    <t>6217004530009842911</t>
  </si>
  <si>
    <t>招商银行乌鲁木齐新市区南纬路街道北京路南路895号</t>
  </si>
  <si>
    <t>艾山</t>
  </si>
  <si>
    <t>李慧彬</t>
  </si>
  <si>
    <t>652323196605112023</t>
  </si>
  <si>
    <t>新疆玛纳斯县团结路230号附2号</t>
  </si>
  <si>
    <t>乌鲁木齐北京南路22号乌县农技站小区</t>
  </si>
  <si>
    <t>6217858300055654884</t>
  </si>
  <si>
    <t>中国银行乌鲁木齐市北京路支行营业部</t>
  </si>
  <si>
    <t>李慧春</t>
  </si>
  <si>
    <t>姐妹</t>
  </si>
  <si>
    <t>佟钰</t>
  </si>
  <si>
    <t>650121197402191728</t>
  </si>
  <si>
    <t>乌鲁木齐市新市区北京南路44号3号楼1单元</t>
  </si>
  <si>
    <t>6214831953236996</t>
  </si>
  <si>
    <t>张伴益</t>
  </si>
  <si>
    <t>胡小早</t>
  </si>
  <si>
    <t>320325199601308015</t>
  </si>
  <si>
    <t>乌鲁木齐市沙依巴克区红庙子路254号金泰小区1号楼8单元101号</t>
  </si>
  <si>
    <t>6222033002001623546</t>
  </si>
  <si>
    <t>中国工商银行乌鲁木齐克拉玛依西路支行</t>
  </si>
  <si>
    <t>高志邻</t>
  </si>
  <si>
    <t>郭晓梅</t>
  </si>
  <si>
    <t>652301196612172026</t>
  </si>
  <si>
    <t>乌鲁木齐市新市区北京南路21号附4号金原小区11号楼1单元402号</t>
  </si>
  <si>
    <t>6212872150617937</t>
  </si>
  <si>
    <t>新疆天山农村商业银行高新街支行</t>
  </si>
  <si>
    <t>张家国</t>
  </si>
  <si>
    <t>何有情</t>
  </si>
  <si>
    <t>622627196703213617</t>
  </si>
  <si>
    <t>新疆乌鲁木齐市新市区三工一队</t>
  </si>
  <si>
    <t>6212253002003118044</t>
  </si>
  <si>
    <t>中国工商银行西虹东路支行</t>
  </si>
  <si>
    <t>虎燕娥</t>
  </si>
  <si>
    <t>谢武</t>
  </si>
  <si>
    <t>650104197106282514</t>
  </si>
  <si>
    <t>乌鲁木齐市新市区北京北路48号1号楼4单元602</t>
  </si>
  <si>
    <t>6214831950569969</t>
  </si>
  <si>
    <t>柔鲜古丽·图尔荪</t>
  </si>
  <si>
    <t>65292719920503358X</t>
  </si>
  <si>
    <t>新疆乌什县依麻木镇托万克麦盖提村4组060号</t>
  </si>
  <si>
    <t>天山区乌鲁木齐民主路山西巷子17号4单元402</t>
  </si>
  <si>
    <t>6217004530014928648</t>
  </si>
  <si>
    <t>中国建设银行民主路支行113号</t>
  </si>
  <si>
    <t>图娘波泽</t>
  </si>
  <si>
    <t>陈孝义</t>
  </si>
  <si>
    <t>152824196803183610</t>
  </si>
  <si>
    <t>乌鲁木齐市沙依巴克区平顶山东二路00号附46号</t>
  </si>
  <si>
    <t>6217004530005201252</t>
  </si>
  <si>
    <t>中国建设银行乌鲁木齐市南湖东路建设银行支行</t>
  </si>
  <si>
    <t>陈桃源</t>
  </si>
  <si>
    <t>顾金津</t>
  </si>
  <si>
    <t>八一中学校区</t>
  </si>
  <si>
    <t>41272119910901342X</t>
  </si>
  <si>
    <t>2019.03.15</t>
  </si>
  <si>
    <t>2039.03.15</t>
  </si>
  <si>
    <t>1991.09.01</t>
  </si>
  <si>
    <t>乌鲁木齐市沙依巴克区水泥厂街253号9号楼2单元1702号</t>
  </si>
  <si>
    <t>6214839925764862</t>
  </si>
  <si>
    <t>招商银行乌鲁木齐百园路支行</t>
  </si>
  <si>
    <t>陈云飞</t>
  </si>
  <si>
    <t>阿米娜·吾布利哈斯木</t>
  </si>
  <si>
    <t>650102198602123020</t>
  </si>
  <si>
    <t>2017/6/60</t>
  </si>
  <si>
    <t>1986.02.12</t>
  </si>
  <si>
    <t>乌鲁木齐是天山区和平南路264号油脂小区1-1-304室</t>
  </si>
  <si>
    <t>乌鲁木齐胜利路西五巷30号301室</t>
  </si>
  <si>
    <t>6214856220503175</t>
  </si>
  <si>
    <t>招商银行乌鲁木齐友好北路支行</t>
  </si>
  <si>
    <t>穆克代斯</t>
  </si>
  <si>
    <t>吴晓梅</t>
  </si>
  <si>
    <t>2025.6.23</t>
  </si>
  <si>
    <t>肖海文</t>
  </si>
  <si>
    <t>客服</t>
  </si>
  <si>
    <t>500234198609033566</t>
  </si>
  <si>
    <t>2015.2.10</t>
  </si>
  <si>
    <t>2035.2.10</t>
  </si>
  <si>
    <t>1986.9.3</t>
  </si>
  <si>
    <t>新疆奎屯市乌尔迈克小</t>
  </si>
  <si>
    <t>乌鲁木齐八一中学家属院8-4-201</t>
  </si>
  <si>
    <t>6212253002001084487</t>
  </si>
  <si>
    <t>工商银行青年路支行</t>
  </si>
  <si>
    <t>肖世碧</t>
  </si>
  <si>
    <t>康绍霞</t>
  </si>
  <si>
    <t>511023196911091760</t>
  </si>
  <si>
    <t>2011.2.12</t>
  </si>
  <si>
    <t>2031.2.12</t>
  </si>
  <si>
    <t>1969.11.9</t>
  </si>
  <si>
    <t>乌鲁木齐天山区中湾街696号中环花苑溢景轩C区22号楼2单元502号</t>
  </si>
  <si>
    <t>6214831951972675</t>
  </si>
  <si>
    <t>招商银行，黄河路支行</t>
  </si>
  <si>
    <t>李小兵</t>
  </si>
  <si>
    <t>王士菊</t>
  </si>
  <si>
    <t>420881197210123327</t>
  </si>
  <si>
    <t>2008.3.6</t>
  </si>
  <si>
    <t>2028.3.6</t>
  </si>
  <si>
    <t>1972.10.12</t>
  </si>
  <si>
    <t>湖北省钟祥市冷水镇垱村</t>
  </si>
  <si>
    <t>乌鲁木齐水磨沟区天平社区</t>
  </si>
  <si>
    <t>6217985200015977696</t>
  </si>
  <si>
    <t>邮政储蓄</t>
  </si>
  <si>
    <t>刘有权</t>
  </si>
  <si>
    <t>武艳</t>
  </si>
  <si>
    <t>342201196910307525</t>
  </si>
  <si>
    <t>1969.10.30</t>
  </si>
  <si>
    <t>乌鲁木齐达坂城同兴街南四巷28号16楼2单元101</t>
  </si>
  <si>
    <t>乌鲁木齐水磨沟区成功街26号2-101</t>
  </si>
  <si>
    <t>6214836225021225</t>
  </si>
  <si>
    <t>招商银行解放北路支行</t>
  </si>
  <si>
    <t>王修文</t>
  </si>
  <si>
    <t>郭清慧</t>
  </si>
  <si>
    <t>512623196610155320</t>
  </si>
  <si>
    <t>2007.7.20</t>
  </si>
  <si>
    <t>2027.7.20</t>
  </si>
  <si>
    <t>1966.10.15</t>
  </si>
  <si>
    <t>四川省忠江县永安镇红花村</t>
  </si>
  <si>
    <t>水磨沟水塔山街226号</t>
  </si>
  <si>
    <t>6214831950084001</t>
  </si>
  <si>
    <t>招商银行</t>
  </si>
  <si>
    <t>朱显明</t>
  </si>
  <si>
    <t>陈永兰</t>
  </si>
  <si>
    <t>65230219660815282X</t>
  </si>
  <si>
    <t>1966.8.15</t>
  </si>
  <si>
    <t>乌鲁木齐天山区东后街96号院4号楼1-303</t>
  </si>
  <si>
    <t>乌鲁木齐水磨沟区成功街91号</t>
  </si>
  <si>
    <t>6214836224574083</t>
  </si>
  <si>
    <t>陈云芬</t>
  </si>
  <si>
    <t>雷秀梅</t>
  </si>
  <si>
    <t>370725197207133304</t>
  </si>
  <si>
    <t>2013.1.29</t>
  </si>
  <si>
    <t>2033.1.29</t>
  </si>
  <si>
    <t>1972.7.13</t>
  </si>
  <si>
    <t>山东省昌乐县红河镇梁家官庄村279亭</t>
  </si>
  <si>
    <t>乌鲁木齐天山区世界冠郡二期</t>
  </si>
  <si>
    <t>6214836220070045</t>
  </si>
  <si>
    <t>刘文杰</t>
  </si>
  <si>
    <t>张文梅</t>
  </si>
  <si>
    <t>512223196812125429</t>
  </si>
  <si>
    <t>1968.12.12</t>
  </si>
  <si>
    <t>重庆市忠县金鸡镇活龙村</t>
  </si>
  <si>
    <t>水磨沟区水塔山街49号</t>
  </si>
  <si>
    <t>6214839919107813</t>
  </si>
  <si>
    <t>黄江</t>
  </si>
  <si>
    <t>孙卫兰</t>
  </si>
  <si>
    <t>421123196710042421</t>
  </si>
  <si>
    <t>1967.10.4</t>
  </si>
  <si>
    <t>湖北省罗田县石桥卜镇茶园村</t>
  </si>
  <si>
    <t>天山区虹桥社区大修厂15号楼3-503</t>
  </si>
  <si>
    <t>6214831950993466</t>
  </si>
  <si>
    <t>招商银行西虹东路支行</t>
  </si>
  <si>
    <t>周金敏</t>
  </si>
  <si>
    <t>夏冬华</t>
  </si>
  <si>
    <t>421125197011072047</t>
  </si>
  <si>
    <t>2021.12.14</t>
  </si>
  <si>
    <t>1970.11.7</t>
  </si>
  <si>
    <t>湖北省浠水县竹瓦镇童凉村八组</t>
  </si>
  <si>
    <t>天山区虹桥社区方苑3-3-102小区</t>
  </si>
  <si>
    <t>6214831952082151</t>
  </si>
  <si>
    <t>李国和</t>
  </si>
  <si>
    <t>任月玲</t>
  </si>
  <si>
    <t>412326197512051240</t>
  </si>
  <si>
    <t>2008.3.5</t>
  </si>
  <si>
    <t>2028.3.5</t>
  </si>
  <si>
    <t>1975.12.5</t>
  </si>
  <si>
    <t>河南省夏邑县马头镇杨班搂村34号</t>
  </si>
  <si>
    <t>天山区青年路日月星光小区</t>
  </si>
  <si>
    <t>6214831952779863</t>
  </si>
  <si>
    <t>杨长红</t>
  </si>
  <si>
    <t>刘凤兰</t>
  </si>
  <si>
    <t>650103197111144021</t>
  </si>
  <si>
    <t>2006.8.23</t>
  </si>
  <si>
    <t>1971.11.14</t>
  </si>
  <si>
    <t>乌鲁木齐天山区青年路15号1-2-402</t>
  </si>
  <si>
    <t>红山小区</t>
  </si>
  <si>
    <t>6214839926496449</t>
  </si>
  <si>
    <t>彭保峰</t>
  </si>
  <si>
    <t>曹新春</t>
  </si>
  <si>
    <t>412825196809232575</t>
  </si>
  <si>
    <t>2008.02.17</t>
  </si>
  <si>
    <t>2028.02.17</t>
  </si>
  <si>
    <t>1968.09.23</t>
  </si>
  <si>
    <t>河南省上蔡县洙湖镇曹寨村10组055号</t>
  </si>
  <si>
    <t>乌鲁木齐市天山区青年路方苑小区1-4-301</t>
  </si>
  <si>
    <t>6214839919281956</t>
  </si>
  <si>
    <t>刘叁</t>
  </si>
  <si>
    <t>郑燕勤</t>
  </si>
  <si>
    <t>41272219781122614X</t>
  </si>
  <si>
    <t>2017.03.07</t>
  </si>
  <si>
    <t>2037.03.07</t>
  </si>
  <si>
    <t>19878.11.22</t>
  </si>
  <si>
    <t>河南省西华县东夏亭镇前王行政村王村一组</t>
  </si>
  <si>
    <t>乌鲁木齐青年路31号阳光花园3101</t>
  </si>
  <si>
    <t>6214836223453883</t>
  </si>
  <si>
    <t>高素梅</t>
  </si>
  <si>
    <t>653127196912171766</t>
  </si>
  <si>
    <t>2007.9.6</t>
  </si>
  <si>
    <t>2027.9.6</t>
  </si>
  <si>
    <t>麦盖提县库尔玛乡租力库木农场6组22号</t>
  </si>
  <si>
    <t>西山紫金城紫祥园17号楼三单元1501室</t>
  </si>
  <si>
    <t>6214836221263276</t>
  </si>
  <si>
    <t>张有山</t>
  </si>
  <si>
    <t>罗莉</t>
  </si>
  <si>
    <t>232622197605202025</t>
  </si>
  <si>
    <t>2007.10.31</t>
  </si>
  <si>
    <t>2027.10.31</t>
  </si>
  <si>
    <t>1976.05.20</t>
  </si>
  <si>
    <t>黑龙江省嫩江县塔溪乡</t>
  </si>
  <si>
    <t>乌鲁木齐德源世纪城14号楼</t>
  </si>
  <si>
    <t>6214836221366772</t>
  </si>
  <si>
    <t>招商银行乌鲁木齐经济技术开发区玄武湖路自贸支行</t>
  </si>
  <si>
    <t>姜清海</t>
  </si>
  <si>
    <t>张祥云</t>
  </si>
  <si>
    <t>412327196811044528</t>
  </si>
  <si>
    <t>1968.11.04</t>
  </si>
  <si>
    <t>河南省商丘市柘城县慈圣镇刘庄村委会三组</t>
  </si>
  <si>
    <t>新疆乌鲁木齐沙区苜蓿沟北路紫金城紫祥园9号楼</t>
  </si>
  <si>
    <t>6214856220148062</t>
  </si>
  <si>
    <t>顾春立</t>
  </si>
  <si>
    <t>八一中学家属院</t>
  </si>
  <si>
    <t>保安员兼保洁员</t>
  </si>
  <si>
    <t>412721197002223436</t>
  </si>
  <si>
    <t>2006.01.02</t>
  </si>
  <si>
    <t>2026.01.02</t>
  </si>
  <si>
    <t>1970..02.22</t>
  </si>
  <si>
    <t>河南省扶沟县曹里乡骨架行政村后顾村228号</t>
  </si>
  <si>
    <t>乌鲁木齐市天山区五星南路121号</t>
  </si>
  <si>
    <t>6213363669905585770</t>
  </si>
  <si>
    <t>农业银行</t>
  </si>
  <si>
    <t>张趁香</t>
  </si>
  <si>
    <t>412721197011243420</t>
  </si>
  <si>
    <t>1970.11.24</t>
  </si>
  <si>
    <t>6214831951104311</t>
  </si>
  <si>
    <t>孙金薇</t>
  </si>
  <si>
    <t>41272619810326126X</t>
  </si>
  <si>
    <t>2017.1.3</t>
  </si>
  <si>
    <t>2037.01.03</t>
  </si>
  <si>
    <t>1981.03.26</t>
  </si>
  <si>
    <t>河南省郸城县虎岗乡宋庄行政村崔寨村001号</t>
  </si>
  <si>
    <t>乌鲁木齐市九鼎翼龙华庭小区13-1-803</t>
  </si>
  <si>
    <t>6214 8362 2122 9996</t>
  </si>
  <si>
    <t>崔永杰</t>
  </si>
  <si>
    <t>张佐娃</t>
  </si>
  <si>
    <t>622424197010186120</t>
  </si>
  <si>
    <t>2008.11.13</t>
  </si>
  <si>
    <t>2028.11.13</t>
  </si>
  <si>
    <t>1970.10.18</t>
  </si>
  <si>
    <t>甘肃省通渭县寺子川乡中心村中庄社5号</t>
  </si>
  <si>
    <t>乌鲁木齐沙依巴克区西山紫金城西湖御园30号楼2单元502</t>
  </si>
  <si>
    <t>6213360899986738773</t>
  </si>
  <si>
    <t>农业银行九鼎市场支行</t>
  </si>
  <si>
    <t>段浩</t>
  </si>
  <si>
    <t>任皎皎</t>
  </si>
  <si>
    <t>620522196709183122</t>
  </si>
  <si>
    <t>2007.11.28</t>
  </si>
  <si>
    <t>2027.11.28</t>
  </si>
  <si>
    <t>1967.09.18</t>
  </si>
  <si>
    <t>甘肃省秦安县魏店乡庞沟村110号</t>
  </si>
  <si>
    <t>乌鲁木齐市西山紫金城紫祥园37号楼</t>
  </si>
  <si>
    <t>6228482118432108379</t>
  </si>
  <si>
    <t>天水市秦安县魏店乡中国农业银行</t>
  </si>
  <si>
    <t>王晓亚</t>
  </si>
  <si>
    <t>赵梅香</t>
  </si>
  <si>
    <t>622301196306083126</t>
  </si>
  <si>
    <t>甘肃省武威市凉州区洪祥镇新泉八组</t>
  </si>
  <si>
    <t>西山紫金城紫祥园9号楼2单元1502</t>
  </si>
  <si>
    <t>6214836220662528</t>
  </si>
  <si>
    <t>乌鲁木齐分行营业部黄河路二号招商银行大厦</t>
  </si>
  <si>
    <t>曹玉年</t>
  </si>
  <si>
    <t>段昌兰</t>
  </si>
  <si>
    <t>61242319660715222X</t>
  </si>
  <si>
    <t>陕西省安康市，石泉县，池河镇，中池乡，中心村四组</t>
  </si>
  <si>
    <t>新疆乌鲁木齐沙区苜蓿沟北路紫祥园11号楼</t>
  </si>
  <si>
    <t>6214831950914892</t>
  </si>
  <si>
    <t>天山区人民路招商银行支行</t>
  </si>
  <si>
    <t>张一林</t>
  </si>
  <si>
    <t>齐梅花</t>
  </si>
  <si>
    <t>412721196602163428</t>
  </si>
  <si>
    <t>河南省扶沟县曹里乡东五行政村东五村113号</t>
  </si>
  <si>
    <t>新疆乌鲁木齐沙区苜蓿沟北路紫祥园</t>
  </si>
  <si>
    <t>6214836223553492</t>
  </si>
  <si>
    <t>高国喜</t>
  </si>
  <si>
    <t>彭水芹</t>
  </si>
  <si>
    <t>612133195809083324</t>
  </si>
  <si>
    <t>陕西省富平县王寮镇孙村村三合一组</t>
  </si>
  <si>
    <t>乌鲁木齐万泰阳光城</t>
  </si>
  <si>
    <t>6214836220161562</t>
  </si>
  <si>
    <t>龚庆慧</t>
  </si>
  <si>
    <t>612430197001180742</t>
  </si>
  <si>
    <t>乌鲁木齐市沙依巴克区西山路191号26号</t>
  </si>
  <si>
    <t>乌鲁木齐市沙依巴克区紫瑞园16号楼</t>
  </si>
  <si>
    <t>6222023002018073968</t>
  </si>
  <si>
    <t>工商银行乌鲁木齐市光明路支行</t>
  </si>
  <si>
    <t>校医</t>
  </si>
  <si>
    <t>65232219870402454X</t>
  </si>
  <si>
    <t>新疆奇台县奇台总场三分场2队114号</t>
  </si>
  <si>
    <t>乌鲁木齐市水磨沟区立井街198号丽景中央城5-1-302</t>
  </si>
  <si>
    <t>6214 8319 5027 2267</t>
  </si>
  <si>
    <t>韩新伟</t>
  </si>
  <si>
    <t>任洁</t>
  </si>
  <si>
    <t>65012119910909002X</t>
  </si>
  <si>
    <t>乌鲁木齐市沙依巴克区田埂街900号附75号</t>
  </si>
  <si>
    <t>水磨沟区观园路241号百商内森庄园</t>
  </si>
  <si>
    <t>6214831953212187</t>
  </si>
  <si>
    <t>招商银行友好路支行</t>
  </si>
  <si>
    <t>裴杰</t>
  </si>
  <si>
    <t>加得拉·加吾达提</t>
  </si>
  <si>
    <t>654201199108060826</t>
  </si>
  <si>
    <t>乌鲁木齐市沙依巴克区西山西街382号西岸雅轩小区4幢4单元302号</t>
  </si>
  <si>
    <t>西岸雅轩南区4-4-302</t>
  </si>
  <si>
    <t>6214 8362 2591 0773</t>
  </si>
  <si>
    <t>招商银行乌鲁木齐新华北路支行</t>
  </si>
  <si>
    <t>阿娜尔</t>
  </si>
  <si>
    <t>武锦芸</t>
  </si>
  <si>
    <t>620422198608238423</t>
  </si>
  <si>
    <t>甘肃省会宁县会师镇教场西路96号</t>
  </si>
  <si>
    <t>乌鲁木齐西山紫金城新河湾一期四号楼一单元3103</t>
  </si>
  <si>
    <t>6214 8319 5115 7962</t>
  </si>
  <si>
    <t>韩松</t>
  </si>
  <si>
    <t>桑鹤</t>
  </si>
  <si>
    <t>保卫科</t>
  </si>
  <si>
    <t>650104197612219008</t>
  </si>
  <si>
    <t>乌鲁木齐市新市区迎宾北一路3号</t>
  </si>
  <si>
    <t>6214851950207063</t>
  </si>
  <si>
    <t>李小娟</t>
  </si>
  <si>
    <t>650102197203090028</t>
  </si>
  <si>
    <t>乌鲁木齐市天山区青年路6号1号楼3单元</t>
  </si>
  <si>
    <t>乌鲁木齐市天山区青年路6号1号楼3单元401号</t>
  </si>
  <si>
    <t>6214839926329798</t>
  </si>
  <si>
    <t>招商银行天山区民主路支行</t>
  </si>
  <si>
    <t>闰永萧</t>
  </si>
  <si>
    <t>李俊平</t>
  </si>
  <si>
    <t>150207198007275010</t>
  </si>
  <si>
    <t>山东省莱芜市钢城区里辛镇东田庄村田中街玉景巷1号</t>
  </si>
  <si>
    <t>新疆乌鲁木齐市天山区红山路674号3号楼3单元501号</t>
  </si>
  <si>
    <t>6214831951531075</t>
  </si>
  <si>
    <t>袭香玲</t>
  </si>
  <si>
    <t>姚书朋</t>
  </si>
  <si>
    <t>130638196811187015</t>
  </si>
  <si>
    <t>河北省保定市雄县米家务乡板东村5区80号</t>
  </si>
  <si>
    <t>乌鲁木齐市水磨沟区成功街85号</t>
  </si>
  <si>
    <t>6215340301604583368</t>
  </si>
  <si>
    <t>建设银行</t>
  </si>
  <si>
    <t>刘建国</t>
  </si>
  <si>
    <t>650103197803124013</t>
  </si>
  <si>
    <t>乌鲁木齐市沙依巴克区西山路160号1号楼2单元301号</t>
  </si>
  <si>
    <t>6214836223505526</t>
  </si>
  <si>
    <t>刘凤清</t>
  </si>
  <si>
    <t>裴秋月</t>
  </si>
  <si>
    <t>2025.8.18</t>
  </si>
  <si>
    <t>421125196807260620</t>
  </si>
  <si>
    <t>湖北省浠水县清泉镇龙井村八组</t>
  </si>
  <si>
    <t>沙依巴克区青年路大修厂家属院</t>
  </si>
  <si>
    <t>6214839928805142</t>
  </si>
  <si>
    <t>陈新明</t>
  </si>
  <si>
    <t>王圆圆</t>
  </si>
  <si>
    <t>杂工</t>
  </si>
  <si>
    <t>13092119900807484X</t>
  </si>
  <si>
    <t>河北省河间市景和镇王庄子村170号</t>
  </si>
  <si>
    <t>6216608300008584027</t>
  </si>
  <si>
    <t>陈德琼</t>
  </si>
  <si>
    <t>512930197002074662</t>
  </si>
  <si>
    <t>四川省阅中市宝马镇金鼎村7组6号</t>
  </si>
  <si>
    <t>6217898300000610090</t>
  </si>
  <si>
    <t>外围保洁员</t>
  </si>
  <si>
    <t>2025.09.01</t>
  </si>
  <si>
    <t>412721196403203415</t>
  </si>
  <si>
    <t>沙依巴克区紫祥园16栋2单元202</t>
  </si>
  <si>
    <t>6214831951362091</t>
  </si>
  <si>
    <t>招商银行友好北路支行</t>
  </si>
  <si>
    <t>朱玉林</t>
  </si>
  <si>
    <t>622301197108186663</t>
  </si>
  <si>
    <t>甘肃省武威市凉州区谢河镇叶家村六组2号</t>
  </si>
  <si>
    <t>沙区苜蓿沟北路2977号紫祥园33-2-1602</t>
  </si>
  <si>
    <t>6214831951192969</t>
  </si>
  <si>
    <t>叶发武</t>
  </si>
  <si>
    <t>郑秀</t>
  </si>
  <si>
    <t>422802197011061748</t>
  </si>
  <si>
    <t>河北省利川市团堡镇石板岑林场村一组52号</t>
  </si>
  <si>
    <t>乌鲁木齐西湖御园30号楼</t>
  </si>
  <si>
    <t>6217213002006722857</t>
  </si>
  <si>
    <t>工商银行西大桥支行</t>
  </si>
  <si>
    <t>姚祖俊</t>
  </si>
  <si>
    <t>陈凤琴</t>
  </si>
  <si>
    <t>622323197206150881</t>
  </si>
  <si>
    <t>甘肃省古浪县大靖镇砂河塘村七组51号</t>
  </si>
  <si>
    <t>沙区科建路紫祥园4号楼一单元1001室</t>
  </si>
  <si>
    <t>6229478310030593847</t>
  </si>
  <si>
    <t>黄河农村商业银行灵武农村商业银行磁窑堡支行</t>
  </si>
  <si>
    <t>刘长丰</t>
  </si>
  <si>
    <t>唐言泽</t>
  </si>
  <si>
    <t>总工会</t>
  </si>
  <si>
    <t>652323200205074311</t>
  </si>
  <si>
    <t>2023.3.3</t>
  </si>
  <si>
    <t>新疆呼图壁县芳草湖五场光明巷</t>
  </si>
  <si>
    <t>乌鲁木齐新市区鲤鱼山路</t>
  </si>
  <si>
    <t>荆磊</t>
  </si>
  <si>
    <t>维修</t>
  </si>
  <si>
    <t>650102196609256214</t>
  </si>
  <si>
    <t>乌鲁木齐市天山区幸福苑952号</t>
  </si>
  <si>
    <t>米新</t>
  </si>
  <si>
    <t>650102196509262131</t>
  </si>
  <si>
    <t>乌鲁木齐市天山区体育馆住8号2号楼2单元501号</t>
  </si>
  <si>
    <t>乌鲁木齐市体育馆路101号2号楼</t>
  </si>
  <si>
    <t>李养社</t>
  </si>
  <si>
    <t>650102196912041216</t>
  </si>
  <si>
    <t>乌鲁木齐市东山区石化六区14号楼1单元104号</t>
  </si>
  <si>
    <t>钱继忠</t>
  </si>
  <si>
    <t>650105196703121948</t>
  </si>
  <si>
    <t>6222601410001546009</t>
  </si>
  <si>
    <t>乌鲁木齐市米东南路2号39栋楼</t>
  </si>
  <si>
    <t>郑建梅</t>
  </si>
  <si>
    <t>650103197304124027</t>
  </si>
  <si>
    <t>乌鲁木齐市沙依巴克区水泥厂街59号6区1号楼1单元501号</t>
  </si>
  <si>
    <t>美热班·艾拜都</t>
  </si>
  <si>
    <t>650105198509200721</t>
  </si>
  <si>
    <t>乌鲁木齐市水磨沟区七道湾南路1186号36号楼2单元201号</t>
  </si>
  <si>
    <t>乌鲁木齐市水区七道湾南路1186号32-3-401</t>
  </si>
  <si>
    <t>马桂菊</t>
  </si>
  <si>
    <t>622623197408041823</t>
  </si>
  <si>
    <t>甘肃省宕昌县城关镇人民村一社</t>
  </si>
  <si>
    <t>乌鲁木齐市跃进街阳光新居4号楼1单元402</t>
  </si>
  <si>
    <t>卡玛丽汗·热肯巴依</t>
  </si>
  <si>
    <t>650102197109122126</t>
  </si>
  <si>
    <t>乌鲁木齐市天山区体育馆路101号6号楼3-501</t>
  </si>
  <si>
    <t>孜比尔尼沙·阿不都热合曼</t>
  </si>
  <si>
    <t>653021198103131444</t>
  </si>
  <si>
    <t>乌鲁木齐市沙依巴克区红庙子路2185号9号楼2单元604号</t>
  </si>
  <si>
    <t>蒋雪峰</t>
  </si>
  <si>
    <t>652301197205165528</t>
  </si>
  <si>
    <t>乌鲁木齐市头屯河区班公湖路482号2区3号楼3单元101号</t>
  </si>
  <si>
    <t>乌鲁木齐市天山区新疆实验中学高层家属院302室</t>
  </si>
  <si>
    <t>杨江平</t>
  </si>
  <si>
    <t>620525196910120616</t>
  </si>
  <si>
    <t>甘肃省张家川回族自治县龙山镇榆树村八组31号</t>
  </si>
  <si>
    <t>乌鲁木齐市水区苇湖庄社区锦绣家园小区7-3-302</t>
  </si>
  <si>
    <t>刘晓东</t>
  </si>
  <si>
    <t>650102196909260039</t>
  </si>
  <si>
    <t>乌鲁木齐市天山区西后街83号2号楼3单元501号</t>
  </si>
  <si>
    <t>乌鲁木齐市天山区东湖路70号八艺印刷厂家属院</t>
  </si>
  <si>
    <t>张海龙</t>
  </si>
  <si>
    <t>650103197003211813</t>
  </si>
  <si>
    <t>乌鲁木齐市沙依巴克区扬子江路42号3号楼4单元301室</t>
  </si>
  <si>
    <t>赵勇</t>
  </si>
  <si>
    <t>65010519770707221X</t>
  </si>
  <si>
    <t>乌鲁木齐市仓房路领南清城小区1104</t>
  </si>
  <si>
    <t>孙都喜</t>
  </si>
  <si>
    <t>650102197310030039</t>
  </si>
  <si>
    <t>乌鲁木齐市天山区东环路70号3号楼4单元101号</t>
  </si>
  <si>
    <t>乌鲁木齐市天山区东环路70号3号楼4单元101</t>
  </si>
  <si>
    <t>吕庆威</t>
  </si>
  <si>
    <t>65010519720910133X</t>
  </si>
  <si>
    <t>乌鲁木齐市水磨沟区六道湾路13号四区27号楼1单元401号</t>
  </si>
  <si>
    <t>乌鲁木齐市水磨沟区六道湾路13号四区27-1-401</t>
  </si>
  <si>
    <t>刘虎田</t>
  </si>
  <si>
    <t>610322197110035811</t>
  </si>
  <si>
    <t>陕西省宝鸡市凤翔县柳林镇后沟塬村四组032号</t>
  </si>
  <si>
    <t>乌鲁木齐市七道湾南路58号锦绣家园18-2-402</t>
  </si>
  <si>
    <t>黄亮</t>
  </si>
  <si>
    <t>救助站</t>
  </si>
  <si>
    <t>网络管理员</t>
  </si>
  <si>
    <t>652523197810240513</t>
  </si>
  <si>
    <t>乌鲁木齐市头屯河区中亚北路69号独楼3单元401号</t>
  </si>
  <si>
    <t>6217518880001857295</t>
  </si>
  <si>
    <t>乌鲁木齐银行开发支行</t>
  </si>
  <si>
    <t>寇静</t>
  </si>
  <si>
    <t>肖克来提·阿不都拉</t>
  </si>
  <si>
    <t>650102198005094030</t>
  </si>
  <si>
    <t>乌鲁木齐市天山区胜利路水渠巷6号1号楼3单元404号</t>
  </si>
  <si>
    <t>乌鲁木齐市天山区胜利路26号504</t>
  </si>
  <si>
    <t>6222023002020411461</t>
  </si>
  <si>
    <t>中国工商银行乌鲁木齐黄河路支行</t>
  </si>
  <si>
    <t>阿孜古丽</t>
  </si>
  <si>
    <t>郭虎</t>
  </si>
  <si>
    <t>650102197409084539</t>
  </si>
  <si>
    <t>乌鲁木齐市天山区大湾北路360号7区47号楼4单元402号</t>
  </si>
  <si>
    <t>乌鲁木齐市天山区那拉提街香悦湾一期3-1-1801</t>
  </si>
  <si>
    <t>6217518880012162586</t>
  </si>
  <si>
    <t>乌鲁木齐银行远大支行</t>
  </si>
  <si>
    <t>史磊</t>
  </si>
  <si>
    <t>蒋国兵</t>
  </si>
  <si>
    <t>650103197401171319</t>
  </si>
  <si>
    <t>乌鲁木齐市沙依巴克区伊宁路118号独楼2单元301号</t>
  </si>
  <si>
    <t>乌鲁木齐市天山区团结路翡丽郡府19-2-902</t>
  </si>
  <si>
    <t>6217518880011676529</t>
  </si>
  <si>
    <t>乌鲁木齐银行大湾北路支行</t>
  </si>
  <si>
    <t>马平</t>
  </si>
  <si>
    <t>赵兵</t>
  </si>
  <si>
    <t>650103197608150670</t>
  </si>
  <si>
    <t>乌鲁木齐市天山区撒拉寺巷小区1号楼2单元602号</t>
  </si>
  <si>
    <t>乌鲁木齐市天山区那拉提街广汇香悦湾一期9-2-703</t>
  </si>
  <si>
    <t>6217518880003181694</t>
  </si>
  <si>
    <t>乌鲁木齐市商业银行恒丰支行</t>
  </si>
  <si>
    <t>马学琴</t>
  </si>
  <si>
    <t>刘协新</t>
  </si>
  <si>
    <t>650104196909231652</t>
  </si>
  <si>
    <t>乌鲁木齐市天山区幸福路46号付2号1区6号楼1单元201号</t>
  </si>
  <si>
    <t>乌鲁木齐市天山区香悦湾1区4号楼1单元1903</t>
  </si>
  <si>
    <t>6217004540001976674</t>
  </si>
  <si>
    <t>中国建设银行新疆维吾尔族自治区分行</t>
  </si>
  <si>
    <t>技工</t>
  </si>
  <si>
    <t>夏代提古丽·吐尔迪</t>
  </si>
  <si>
    <t>652123198810052021</t>
  </si>
  <si>
    <t>乌鲁木齐市天山区河滩南路866号5号楼4单元602号</t>
  </si>
  <si>
    <t>6217004530016789121</t>
  </si>
  <si>
    <t>木合塔尔</t>
  </si>
  <si>
    <t>苏玉莲</t>
  </si>
  <si>
    <t>650103197408284025</t>
  </si>
  <si>
    <t>乌鲁木齐市天山区光明路20号1号楼1单元402号</t>
  </si>
  <si>
    <t>乌鲁木齐市新市区银川路757号</t>
  </si>
  <si>
    <t>6227004540302164136</t>
  </si>
  <si>
    <t>马建新</t>
  </si>
  <si>
    <t>13565888370</t>
  </si>
  <si>
    <t>李健</t>
  </si>
  <si>
    <t>650102197311034015</t>
  </si>
  <si>
    <t>乌鲁木齐市沙依巴克区经二路10号2单元402号</t>
  </si>
  <si>
    <t>乌鲁木齐市天山区幸福花园体香小区5-2-502</t>
  </si>
  <si>
    <t>622908513057024578</t>
  </si>
  <si>
    <t>兴业银行乌鲁木齐人民路支行</t>
  </si>
  <si>
    <t>包粉镯</t>
  </si>
  <si>
    <t>文明林</t>
  </si>
  <si>
    <t>650105196302270010</t>
  </si>
  <si>
    <t>乌鲁木齐市水磨沟区温泉西路89栋4单元301号</t>
  </si>
  <si>
    <t>乌鲁木齐市水磨沟区温泉西路285号89-1-101</t>
  </si>
  <si>
    <t>6217518880001877939</t>
  </si>
  <si>
    <t>商业银行乌鲁木齐银行温泉西路支行</t>
  </si>
  <si>
    <t>宋秀萍</t>
  </si>
  <si>
    <t>马海香</t>
  </si>
  <si>
    <t>622701197101183920</t>
  </si>
  <si>
    <t>甘肃省平凉市崆峒区大寨回族乡清水岭一社47号</t>
  </si>
  <si>
    <t>乌鲁木齐市天山区那拉提街广汇香悦湾一期4-2-502</t>
  </si>
  <si>
    <t>6217518880015400546</t>
  </si>
  <si>
    <t>乌鲁木齐银行五一支行</t>
  </si>
  <si>
    <t>马健刚</t>
  </si>
  <si>
    <t>马俊辉</t>
  </si>
  <si>
    <t>650121196601013743</t>
  </si>
  <si>
    <t>乌鲁木齐市达坂城区西沟乡水磨村4队28号</t>
  </si>
  <si>
    <t>乌鲁木齐市天山区那拉提街广汇香悦湾二期8-2-201</t>
  </si>
  <si>
    <t>6217518880005618040</t>
  </si>
  <si>
    <t>乌鲁木齐银行营业部</t>
  </si>
  <si>
    <t>马媛媛</t>
  </si>
  <si>
    <t>苏玉华</t>
  </si>
  <si>
    <t>650121196802213741</t>
  </si>
  <si>
    <t>乌鲁木齐市天山区东大梁东街北十一巷15号</t>
  </si>
  <si>
    <t>乌鲁木齐市天山区幸福路域市花园58-1-102</t>
  </si>
  <si>
    <t>6217518880010005191</t>
  </si>
  <si>
    <t>乌鲁木齐银行和平北路支行</t>
  </si>
  <si>
    <t>刘喜乐</t>
  </si>
  <si>
    <t>刘侠</t>
  </si>
  <si>
    <t>320321197009250220</t>
  </si>
  <si>
    <t>江苏省丰县欢口镇后常庄47号</t>
  </si>
  <si>
    <t>乌鲁木齐市天山区那拉提街广汇香悦湾</t>
  </si>
  <si>
    <t>6214680200925707</t>
  </si>
  <si>
    <t>北京银行乌鲁木齐光明路支行</t>
  </si>
  <si>
    <t>常建设</t>
  </si>
  <si>
    <t>姚建明</t>
  </si>
  <si>
    <t>620523197203154413</t>
  </si>
  <si>
    <t>甘肃省甘谷县西坪乡姚家山村新庄17号</t>
  </si>
  <si>
    <t>乌鲁木齐市天山区那拉提街香悦湾一期10号楼1单元502</t>
  </si>
  <si>
    <t>6217004540011675605</t>
  </si>
  <si>
    <t>王小宏</t>
  </si>
  <si>
    <t>苏绣莲</t>
  </si>
  <si>
    <t>652523196909300024</t>
  </si>
  <si>
    <t>新疆乌苏市民生路大寺巷004号</t>
  </si>
  <si>
    <t>乌鲁木齐市沙依巴克区仓房沟路666号春和雅苑小区</t>
  </si>
  <si>
    <t>6217004540007028108</t>
  </si>
  <si>
    <t>中国建设银行股份有限公司乌鲁木齐炉院街支行</t>
  </si>
  <si>
    <t>寇忠成</t>
  </si>
  <si>
    <t>张多寿</t>
  </si>
  <si>
    <t>620123196811240933</t>
  </si>
  <si>
    <t>甘肃省榆中县金金崖镇张家湾村175之1号</t>
  </si>
  <si>
    <t>乌鲁木齐市新市区长沙路1111号星汇立方小区6号楼2单元702</t>
  </si>
  <si>
    <t>6214831951683611</t>
  </si>
  <si>
    <t>魏兴鹏</t>
  </si>
  <si>
    <t>卢有林</t>
  </si>
  <si>
    <t>62052219720917171X</t>
  </si>
  <si>
    <t>甘肃省秦安县千户乡卢沟村107号</t>
  </si>
  <si>
    <t>乌鲁木齐市天山区那拉提街香悦湾一期17号楼2单元003</t>
  </si>
  <si>
    <t>6212253002004043316</t>
  </si>
  <si>
    <t>中国工商银行乌鲁木齐市大湾北路支行</t>
  </si>
  <si>
    <t>张桂芳</t>
  </si>
  <si>
    <t>王连红</t>
  </si>
  <si>
    <t>650102197007045625</t>
  </si>
  <si>
    <t>乌鲁木齐市沙依巴克区文化宫路7号1号楼2单元501室</t>
  </si>
  <si>
    <t>薛洪军</t>
  </si>
  <si>
    <t>钱晓春</t>
  </si>
  <si>
    <t>231004196804170918</t>
  </si>
  <si>
    <t>黑龙江省牡丹江市爱民区住 址兴平办事处地明委13组</t>
  </si>
  <si>
    <t>乌鲁木齐市天山区援疆公寓</t>
  </si>
  <si>
    <t>6217001000004808484</t>
  </si>
  <si>
    <t>中国建设银行黑龙江省牡丹江市向阳支行</t>
  </si>
  <si>
    <t>孙艳</t>
  </si>
  <si>
    <t>马文强</t>
  </si>
  <si>
    <t>652123199112270018</t>
  </si>
  <si>
    <t>乌鲁木齐市天山区东泉路1568号一期3号楼1单元301号</t>
  </si>
  <si>
    <t>6222023002017099253</t>
  </si>
  <si>
    <t>乌鲁木齐南昌路支行</t>
  </si>
  <si>
    <t>余博文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</si>
</sst>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 numFmtId="177" formatCode="0.00_ "/>
    <numFmt numFmtId="178" formatCode="0_ "/>
    <numFmt numFmtId="179" formatCode="[$-409]yyyy\-mm\-dd;@"/>
    <numFmt numFmtId="180" formatCode="yyyy/m/d;@"/>
  </numFmts>
  <fonts count="73">
    <font>
      <sz val="12"/>
      <name val="等线"/>
      <charset val="134"/>
    </font>
    <font>
      <sz val="11"/>
      <color theme="1"/>
      <name val="等线"/>
      <charset val="134"/>
      <scheme val="minor"/>
    </font>
    <font>
      <sz val="14"/>
      <color theme="1"/>
      <name val="等线"/>
      <charset val="134"/>
      <scheme val="minor"/>
    </font>
    <font>
      <sz val="14"/>
      <color theme="1"/>
      <name val="宋体"/>
      <charset val="134"/>
    </font>
    <font>
      <sz val="14"/>
      <name val="宋体"/>
      <charset val="134"/>
    </font>
    <font>
      <sz val="14"/>
      <color rgb="FF000000"/>
      <name val="宋体"/>
      <charset val="134"/>
    </font>
    <font>
      <sz val="14"/>
      <name val="宋体"/>
      <charset val="0"/>
    </font>
    <font>
      <sz val="14"/>
      <name val="等线"/>
      <charset val="134"/>
      <scheme val="minor"/>
    </font>
    <font>
      <sz val="14"/>
      <color rgb="FF000000"/>
      <name val="等线"/>
      <charset val="134"/>
      <scheme val="minor"/>
    </font>
    <font>
      <sz val="14"/>
      <name val="等线"/>
      <charset val="0"/>
      <scheme val="minor"/>
    </font>
    <font>
      <sz val="14"/>
      <color rgb="FFFF0000"/>
      <name val="等线"/>
      <charset val="134"/>
      <scheme val="minor"/>
    </font>
    <font>
      <sz val="11"/>
      <color rgb="FF000000"/>
      <name val="宋体"/>
      <charset val="134"/>
    </font>
    <font>
      <b/>
      <sz val="11"/>
      <color rgb="FF000000"/>
      <name val="宋体"/>
      <charset val="134"/>
    </font>
    <font>
      <sz val="12"/>
      <color theme="1"/>
      <name val="等线"/>
      <charset val="134"/>
      <scheme val="minor"/>
    </font>
    <font>
      <b/>
      <sz val="22"/>
      <color rgb="FF000000"/>
      <name val="宋体"/>
      <charset val="134"/>
    </font>
    <font>
      <b/>
      <sz val="12"/>
      <color rgb="FF000000"/>
      <name val="宋体"/>
      <charset val="134"/>
    </font>
    <font>
      <sz val="11"/>
      <color theme="1"/>
      <name val="宋体"/>
      <charset val="134"/>
    </font>
    <font>
      <sz val="9"/>
      <color rgb="FF000000"/>
      <name val="等线"/>
      <charset val="134"/>
      <scheme val="minor"/>
    </font>
    <font>
      <b/>
      <sz val="14"/>
      <color theme="1"/>
      <name val="等线"/>
      <charset val="134"/>
      <scheme val="minor"/>
    </font>
    <font>
      <sz val="11"/>
      <color theme="1"/>
      <name val="微软雅黑"/>
      <charset val="134"/>
    </font>
    <font>
      <sz val="12"/>
      <name val="宋体"/>
      <charset val="0"/>
    </font>
    <font>
      <b/>
      <sz val="11"/>
      <color theme="1"/>
      <name val="等线"/>
      <charset val="134"/>
      <scheme val="minor"/>
    </font>
    <font>
      <sz val="10"/>
      <color theme="1"/>
      <name val="等线"/>
      <charset val="134"/>
      <scheme val="minor"/>
    </font>
    <font>
      <sz val="9"/>
      <color theme="1"/>
      <name val="等线"/>
      <charset val="134"/>
      <scheme val="minor"/>
    </font>
    <font>
      <sz val="10"/>
      <color theme="1"/>
      <name val="宋体"/>
      <charset val="134"/>
    </font>
    <font>
      <sz val="10"/>
      <name val="宋体"/>
      <charset val="134"/>
    </font>
    <font>
      <sz val="10"/>
      <color rgb="FF000000"/>
      <name val="宋体"/>
      <charset val="134"/>
    </font>
    <font>
      <sz val="10"/>
      <name val="等线"/>
      <charset val="134"/>
      <scheme val="minor"/>
    </font>
    <font>
      <sz val="9"/>
      <color theme="1"/>
      <name val="宋体"/>
      <charset val="134"/>
    </font>
    <font>
      <sz val="9"/>
      <name val="宋体"/>
      <charset val="134"/>
    </font>
    <font>
      <sz val="10"/>
      <color rgb="FF5C5C5C"/>
      <name val="宋体"/>
      <charset val="134"/>
    </font>
    <font>
      <b/>
      <sz val="10"/>
      <color rgb="FF000000"/>
      <name val="宋体"/>
      <charset val="134"/>
    </font>
    <font>
      <b/>
      <sz val="10"/>
      <color rgb="FFFF0000"/>
      <name val="宋体"/>
      <charset val="134"/>
    </font>
    <font>
      <b/>
      <sz val="11"/>
      <color theme="1"/>
      <name val="宋体"/>
      <charset val="134"/>
    </font>
    <font>
      <b/>
      <sz val="10"/>
      <color theme="1"/>
      <name val="宋体"/>
      <charset val="134"/>
    </font>
    <font>
      <sz val="12"/>
      <color theme="5"/>
      <name val="等线"/>
      <charset val="134"/>
      <scheme val="minor"/>
    </font>
    <font>
      <sz val="12"/>
      <color theme="6"/>
      <name val="等线"/>
      <charset val="134"/>
      <scheme val="minor"/>
    </font>
    <font>
      <sz val="11"/>
      <color theme="6"/>
      <name val="宋体"/>
      <charset val="134"/>
    </font>
    <font>
      <sz val="11"/>
      <color rgb="FFFFC000"/>
      <name val="宋体"/>
      <charset val="134"/>
    </font>
    <font>
      <sz val="11"/>
      <color rgb="FF1616FC"/>
      <name val="宋体"/>
      <charset val="134"/>
    </font>
    <font>
      <sz val="11"/>
      <color rgb="FFFF0000"/>
      <name val="宋体"/>
      <charset val="134"/>
    </font>
    <font>
      <sz val="9"/>
      <color rgb="FF000000"/>
      <name val="宋体"/>
      <charset val="134"/>
    </font>
    <font>
      <sz val="9"/>
      <color rgb="FFFFC000"/>
      <name val="等线"/>
      <charset val="134"/>
      <scheme val="minor"/>
    </font>
    <font>
      <sz val="9"/>
      <color theme="6"/>
      <name val="等线"/>
      <charset val="134"/>
      <scheme val="minor"/>
    </font>
    <font>
      <sz val="9"/>
      <color rgb="FF1616FC"/>
      <name val="等线"/>
      <charset val="134"/>
      <scheme val="minor"/>
    </font>
    <font>
      <sz val="9"/>
      <color rgb="FFFF0000"/>
      <name val="等线"/>
      <charset val="134"/>
      <scheme val="minor"/>
    </font>
    <font>
      <sz val="11"/>
      <color theme="5"/>
      <name val="宋体"/>
      <charset val="134"/>
    </font>
    <font>
      <sz val="11"/>
      <name val="宋体"/>
      <charset val="134"/>
    </font>
    <font>
      <sz val="12"/>
      <name val="宋体"/>
      <charset val="134"/>
    </font>
    <font>
      <sz val="12"/>
      <name val="等线"/>
      <charset val="134"/>
      <scheme val="minor"/>
    </font>
    <font>
      <sz val="12"/>
      <color rgb="FF000000"/>
      <name val="宋体"/>
      <charset val="134"/>
    </font>
    <font>
      <sz val="10.5"/>
      <color rgb="FF333333"/>
      <name val="宋体"/>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5C5C5C"/>
      <name val="Helvetica"/>
      <charset val="134"/>
    </font>
  </fonts>
  <fills count="43">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rgb="FF0070C0"/>
        <bgColor indexed="64"/>
      </patternFill>
    </fill>
    <fill>
      <patternFill patternType="solid">
        <fgColor rgb="FFFFFF00"/>
        <bgColor indexed="64"/>
      </patternFill>
    </fill>
    <fill>
      <patternFill patternType="solid">
        <fgColor theme="7"/>
        <bgColor indexed="64"/>
      </patternFill>
    </fill>
    <fill>
      <patternFill patternType="solid">
        <fgColor theme="8" tint="0.6"/>
        <bgColor indexed="64"/>
      </patternFill>
    </fill>
    <fill>
      <patternFill patternType="solid">
        <fgColor rgb="FFFF0000"/>
        <bgColor indexed="64"/>
      </patternFill>
    </fill>
    <fill>
      <patternFill patternType="solid">
        <fgColor rgb="FFFFFFFF"/>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8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auto="1"/>
      </left>
      <right style="thin">
        <color auto="1"/>
      </right>
      <top style="thin">
        <color auto="1"/>
      </top>
      <bottom style="thin">
        <color rgb="FF000000"/>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auto="1"/>
      </right>
      <top/>
      <bottom/>
      <diagonal/>
    </border>
    <border>
      <left style="thin">
        <color auto="1"/>
      </left>
      <right style="medium">
        <color auto="1"/>
      </right>
      <top/>
      <bottom/>
      <diagonal/>
    </border>
    <border>
      <left style="medium">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medium">
        <color auto="1"/>
      </right>
      <top/>
      <bottom/>
      <diagonal/>
    </border>
    <border>
      <left style="medium">
        <color rgb="FF000000"/>
      </left>
      <right style="thin">
        <color rgb="FF000000"/>
      </right>
      <top style="medium">
        <color rgb="FF000000"/>
      </top>
      <bottom/>
      <diagonal/>
    </border>
    <border>
      <left style="thin">
        <color rgb="FF000000"/>
      </left>
      <right/>
      <top style="thin">
        <color auto="1"/>
      </top>
      <bottom/>
      <diagonal/>
    </border>
    <border>
      <left/>
      <right/>
      <top style="thin">
        <color auto="1"/>
      </top>
      <bottom style="thin">
        <color auto="1"/>
      </bottom>
      <diagonal/>
    </border>
    <border>
      <left style="thin">
        <color auto="1"/>
      </left>
      <right style="thin">
        <color rgb="FF000000"/>
      </right>
      <top style="thin">
        <color auto="1"/>
      </top>
      <bottom/>
      <diagonal/>
    </border>
    <border>
      <left/>
      <right style="thin">
        <color rgb="FF000000"/>
      </right>
      <top style="medium">
        <color rgb="FF000000"/>
      </top>
      <bottom/>
      <diagonal/>
    </border>
    <border>
      <left/>
      <right style="thin">
        <color rgb="FF000000"/>
      </right>
      <top/>
      <bottom/>
      <diagonal/>
    </border>
    <border>
      <left style="thin">
        <color rgb="FF000000"/>
      </left>
      <right/>
      <top/>
      <bottom/>
      <diagonal/>
    </border>
    <border>
      <left style="thin">
        <color rgb="FF000000"/>
      </left>
      <right style="medium">
        <color rgb="FF000000"/>
      </right>
      <top style="medium">
        <color rgb="FF000000"/>
      </top>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diagonal/>
    </border>
    <border>
      <left style="thin">
        <color rgb="FF000000"/>
      </left>
      <right style="medium">
        <color rgb="FF000000"/>
      </right>
      <top/>
      <bottom/>
      <diagonal/>
    </border>
    <border>
      <left style="medium">
        <color rgb="FF000000"/>
      </left>
      <right style="thin">
        <color rgb="FF000000"/>
      </right>
      <top/>
      <bottom/>
      <diagonal/>
    </border>
    <border>
      <left style="thin">
        <color rgb="FF000000"/>
      </left>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auto="1"/>
      </bottom>
      <diagonal/>
    </border>
    <border>
      <left/>
      <right style="thin">
        <color rgb="FF000000"/>
      </right>
      <top/>
      <bottom style="thin">
        <color rgb="FF000000"/>
      </bottom>
      <diagonal/>
    </border>
    <border>
      <left style="medium">
        <color rgb="FF000000"/>
      </left>
      <right style="medium">
        <color rgb="FF000000"/>
      </right>
      <top/>
      <bottom/>
      <diagonal/>
    </border>
    <border>
      <left style="thin">
        <color rgb="FF000000"/>
      </left>
      <right style="thin">
        <color auto="1"/>
      </right>
      <top style="thin">
        <color rgb="FF000000"/>
      </top>
      <bottom style="thin">
        <color rgb="FF000000"/>
      </bottom>
      <diagonal/>
    </border>
    <border>
      <left style="thin">
        <color auto="1"/>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 fillId="14" borderId="74" applyNumberFormat="0" applyFont="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75" applyNumberFormat="0" applyFill="0" applyAlignment="0" applyProtection="0">
      <alignment vertical="center"/>
    </xf>
    <xf numFmtId="0" fontId="59" fillId="0" borderId="75" applyNumberFormat="0" applyFill="0" applyAlignment="0" applyProtection="0">
      <alignment vertical="center"/>
    </xf>
    <xf numFmtId="0" fontId="60" fillId="0" borderId="76" applyNumberFormat="0" applyFill="0" applyAlignment="0" applyProtection="0">
      <alignment vertical="center"/>
    </xf>
    <xf numFmtId="0" fontId="60" fillId="0" borderId="0" applyNumberFormat="0" applyFill="0" applyBorder="0" applyAlignment="0" applyProtection="0">
      <alignment vertical="center"/>
    </xf>
    <xf numFmtId="0" fontId="61" fillId="15" borderId="77" applyNumberFormat="0" applyAlignment="0" applyProtection="0">
      <alignment vertical="center"/>
    </xf>
    <xf numFmtId="0" fontId="62" fillId="16" borderId="78" applyNumberFormat="0" applyAlignment="0" applyProtection="0">
      <alignment vertical="center"/>
    </xf>
    <xf numFmtId="0" fontId="63" fillId="16" borderId="77" applyNumberFormat="0" applyAlignment="0" applyProtection="0">
      <alignment vertical="center"/>
    </xf>
    <xf numFmtId="0" fontId="64" fillId="17" borderId="79" applyNumberFormat="0" applyAlignment="0" applyProtection="0">
      <alignment vertical="center"/>
    </xf>
    <xf numFmtId="0" fontId="65" fillId="0" borderId="80" applyNumberFormat="0" applyFill="0" applyAlignment="0" applyProtection="0">
      <alignment vertical="center"/>
    </xf>
    <xf numFmtId="0" fontId="66" fillId="0" borderId="81" applyNumberFormat="0" applyFill="0" applyAlignment="0" applyProtection="0">
      <alignment vertical="center"/>
    </xf>
    <xf numFmtId="0" fontId="67" fillId="18" borderId="0" applyNumberFormat="0" applyBorder="0" applyAlignment="0" applyProtection="0">
      <alignment vertical="center"/>
    </xf>
    <xf numFmtId="0" fontId="68" fillId="19" borderId="0" applyNumberFormat="0" applyBorder="0" applyAlignment="0" applyProtection="0">
      <alignment vertical="center"/>
    </xf>
    <xf numFmtId="0" fontId="69" fillId="20" borderId="0" applyNumberFormat="0" applyBorder="0" applyAlignment="0" applyProtection="0">
      <alignment vertical="center"/>
    </xf>
    <xf numFmtId="0" fontId="70" fillId="21" borderId="0" applyNumberFormat="0" applyBorder="0" applyAlignment="0" applyProtection="0">
      <alignment vertical="center"/>
    </xf>
    <xf numFmtId="0" fontId="71" fillId="22" borderId="0" applyNumberFormat="0" applyBorder="0" applyAlignment="0" applyProtection="0">
      <alignment vertical="center"/>
    </xf>
    <xf numFmtId="0" fontId="71" fillId="23" borderId="0" applyNumberFormat="0" applyBorder="0" applyAlignment="0" applyProtection="0">
      <alignment vertical="center"/>
    </xf>
    <xf numFmtId="0" fontId="70" fillId="24" borderId="0" applyNumberFormat="0" applyBorder="0" applyAlignment="0" applyProtection="0">
      <alignment vertical="center"/>
    </xf>
    <xf numFmtId="0" fontId="70" fillId="25" borderId="0" applyNumberFormat="0" applyBorder="0" applyAlignment="0" applyProtection="0">
      <alignment vertical="center"/>
    </xf>
    <xf numFmtId="0" fontId="71" fillId="26" borderId="0" applyNumberFormat="0" applyBorder="0" applyAlignment="0" applyProtection="0">
      <alignment vertical="center"/>
    </xf>
    <xf numFmtId="0" fontId="71" fillId="27" borderId="0" applyNumberFormat="0" applyBorder="0" applyAlignment="0" applyProtection="0">
      <alignment vertical="center"/>
    </xf>
    <xf numFmtId="0" fontId="70" fillId="28" borderId="0" applyNumberFormat="0" applyBorder="0" applyAlignment="0" applyProtection="0">
      <alignment vertical="center"/>
    </xf>
    <xf numFmtId="0" fontId="70" fillId="29" borderId="0" applyNumberFormat="0" applyBorder="0" applyAlignment="0" applyProtection="0">
      <alignment vertical="center"/>
    </xf>
    <xf numFmtId="0" fontId="71" fillId="30" borderId="0" applyNumberFormat="0" applyBorder="0" applyAlignment="0" applyProtection="0">
      <alignment vertical="center"/>
    </xf>
    <xf numFmtId="0" fontId="71" fillId="31" borderId="0" applyNumberFormat="0" applyBorder="0" applyAlignment="0" applyProtection="0">
      <alignment vertical="center"/>
    </xf>
    <xf numFmtId="0" fontId="70" fillId="32" borderId="0" applyNumberFormat="0" applyBorder="0" applyAlignment="0" applyProtection="0">
      <alignment vertical="center"/>
    </xf>
    <xf numFmtId="0" fontId="70" fillId="9" borderId="0" applyNumberFormat="0" applyBorder="0" applyAlignment="0" applyProtection="0">
      <alignment vertical="center"/>
    </xf>
    <xf numFmtId="0" fontId="71" fillId="33" borderId="0" applyNumberFormat="0" applyBorder="0" applyAlignment="0" applyProtection="0">
      <alignment vertical="center"/>
    </xf>
    <xf numFmtId="0" fontId="71" fillId="34" borderId="0" applyNumberFormat="0" applyBorder="0" applyAlignment="0" applyProtection="0">
      <alignment vertical="center"/>
    </xf>
    <xf numFmtId="0" fontId="70" fillId="35" borderId="0" applyNumberFormat="0" applyBorder="0" applyAlignment="0" applyProtection="0">
      <alignment vertical="center"/>
    </xf>
    <xf numFmtId="0" fontId="70" fillId="36" borderId="0" applyNumberFormat="0" applyBorder="0" applyAlignment="0" applyProtection="0">
      <alignment vertical="center"/>
    </xf>
    <xf numFmtId="0" fontId="71" fillId="37" borderId="0" applyNumberFormat="0" applyBorder="0" applyAlignment="0" applyProtection="0">
      <alignment vertical="center"/>
    </xf>
    <xf numFmtId="0" fontId="71" fillId="38" borderId="0" applyNumberFormat="0" applyBorder="0" applyAlignment="0" applyProtection="0">
      <alignment vertical="center"/>
    </xf>
    <xf numFmtId="0" fontId="70" fillId="39" borderId="0" applyNumberFormat="0" applyBorder="0" applyAlignment="0" applyProtection="0">
      <alignment vertical="center"/>
    </xf>
    <xf numFmtId="0" fontId="70" fillId="13" borderId="0" applyNumberFormat="0" applyBorder="0" applyAlignment="0" applyProtection="0">
      <alignment vertical="center"/>
    </xf>
    <xf numFmtId="0" fontId="71" fillId="40" borderId="0" applyNumberFormat="0" applyBorder="0" applyAlignment="0" applyProtection="0">
      <alignment vertical="center"/>
    </xf>
    <xf numFmtId="0" fontId="71" fillId="41" borderId="0" applyNumberFormat="0" applyBorder="0" applyAlignment="0" applyProtection="0">
      <alignment vertical="center"/>
    </xf>
    <xf numFmtId="0" fontId="70" fillId="42" borderId="0" applyNumberFormat="0" applyBorder="0" applyAlignment="0" applyProtection="0">
      <alignment vertical="center"/>
    </xf>
    <xf numFmtId="0" fontId="48" fillId="0" borderId="0"/>
    <xf numFmtId="0" fontId="48" fillId="0" borderId="0">
      <alignment vertical="center"/>
    </xf>
    <xf numFmtId="0" fontId="48" fillId="0" borderId="0">
      <alignment vertical="center"/>
    </xf>
    <xf numFmtId="0" fontId="48" fillId="0" borderId="0">
      <alignment vertical="center"/>
    </xf>
    <xf numFmtId="0" fontId="48" fillId="0" borderId="0">
      <alignment vertical="center"/>
    </xf>
  </cellStyleXfs>
  <cellXfs count="47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xf>
    <xf numFmtId="176"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2" xfId="0" applyFont="1" applyFill="1" applyBorder="1" applyAlignment="1" applyProtection="1">
      <alignment horizontal="center"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4" fontId="4" fillId="0" borderId="1" xfId="0" applyNumberFormat="1" applyFont="1" applyFill="1" applyBorder="1" applyAlignment="1" applyProtection="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 fillId="0" borderId="1" xfId="0" applyFont="1" applyFill="1" applyBorder="1" applyAlignment="1">
      <alignment vertical="center"/>
    </xf>
    <xf numFmtId="0" fontId="3" fillId="0" borderId="0"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xf>
    <xf numFmtId="0" fontId="6" fillId="0" borderId="1" xfId="0" applyFont="1" applyFill="1" applyBorder="1" applyAlignment="1">
      <alignment horizontal="center" vertical="center" wrapText="1"/>
    </xf>
    <xf numFmtId="14" fontId="2" fillId="0" borderId="1" xfId="0" applyNumberFormat="1" applyFont="1" applyFill="1" applyBorder="1" applyAlignment="1">
      <alignment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0" fontId="2" fillId="5"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0" borderId="1" xfId="0" applyFont="1" applyFill="1" applyBorder="1" applyAlignment="1">
      <alignment horizontal="center" vertical="center"/>
    </xf>
    <xf numFmtId="1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xf>
    <xf numFmtId="0" fontId="14" fillId="0" borderId="4" xfId="0" applyFont="1" applyFill="1" applyBorder="1" applyAlignment="1" applyProtection="1">
      <alignment horizontal="center" vertical="center"/>
    </xf>
    <xf numFmtId="0" fontId="15" fillId="0" borderId="5" xfId="0" applyFont="1" applyFill="1" applyBorder="1" applyAlignment="1" applyProtection="1">
      <alignment horizontal="center" vertical="center"/>
    </xf>
    <xf numFmtId="0" fontId="15" fillId="0" borderId="6" xfId="0" applyFont="1" applyFill="1" applyBorder="1" applyAlignment="1" applyProtection="1">
      <alignment horizontal="center" vertical="center"/>
    </xf>
    <xf numFmtId="0" fontId="12" fillId="0" borderId="7" xfId="0" applyFont="1" applyFill="1" applyBorder="1" applyAlignment="1" applyProtection="1">
      <alignment horizontal="center" vertical="center"/>
    </xf>
    <xf numFmtId="0" fontId="12" fillId="0" borderId="8" xfId="0" applyFont="1" applyFill="1" applyBorder="1" applyAlignment="1" applyProtection="1">
      <alignment horizontal="center" vertical="center"/>
    </xf>
    <xf numFmtId="0" fontId="12" fillId="0" borderId="1" xfId="0" applyFont="1" applyFill="1" applyBorder="1" applyAlignment="1" applyProtection="1">
      <alignment horizontal="center" vertical="center"/>
    </xf>
    <xf numFmtId="0" fontId="16" fillId="2" borderId="1" xfId="0" applyFont="1" applyFill="1" applyBorder="1" applyAlignment="1">
      <alignment horizontal="center" vertical="center" wrapText="1"/>
    </xf>
    <xf numFmtId="0" fontId="11" fillId="0" borderId="2" xfId="0" applyFont="1" applyFill="1" applyBorder="1" applyAlignment="1" applyProtection="1">
      <alignment horizontal="center" vertical="center"/>
    </xf>
    <xf numFmtId="0" fontId="11" fillId="2" borderId="2" xfId="0" applyFont="1" applyFill="1" applyBorder="1" applyAlignment="1" applyProtection="1">
      <alignment horizontal="center" vertical="center"/>
    </xf>
    <xf numFmtId="0" fontId="11" fillId="0" borderId="4" xfId="0" applyFont="1" applyFill="1" applyBorder="1" applyAlignment="1" applyProtection="1">
      <alignment horizontal="center" vertical="center"/>
    </xf>
    <xf numFmtId="0" fontId="11" fillId="0" borderId="3" xfId="0" applyFont="1" applyFill="1" applyBorder="1" applyAlignment="1" applyProtection="1">
      <alignment horizontal="center" vertical="center"/>
    </xf>
    <xf numFmtId="0" fontId="11" fillId="0" borderId="1" xfId="0" applyFont="1" applyFill="1" applyBorder="1" applyAlignment="1" applyProtection="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pplyProtection="1">
      <alignment horizontal="center" vertical="center"/>
    </xf>
    <xf numFmtId="0" fontId="17" fillId="2" borderId="1" xfId="0" applyFont="1" applyFill="1" applyBorder="1" applyAlignment="1">
      <alignment horizontal="center" vertical="center" wrapText="1"/>
    </xf>
    <xf numFmtId="0" fontId="14" fillId="0" borderId="4" xfId="0" applyFont="1" applyFill="1" applyBorder="1" applyAlignment="1" applyProtection="1">
      <alignment horizontal="center" vertical="center" wrapText="1"/>
    </xf>
    <xf numFmtId="0" fontId="15" fillId="0" borderId="6" xfId="0" applyFont="1" applyFill="1" applyBorder="1" applyAlignment="1" applyProtection="1">
      <alignment horizontal="center" vertical="center" wrapText="1"/>
    </xf>
    <xf numFmtId="0" fontId="12" fillId="0" borderId="8"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xf>
    <xf numFmtId="0" fontId="12" fillId="0" borderId="11" xfId="0" applyFont="1" applyFill="1" applyBorder="1" applyAlignment="1" applyProtection="1">
      <alignment horizontal="center" vertical="center"/>
    </xf>
    <xf numFmtId="14" fontId="11" fillId="0" borderId="2" xfId="0" applyNumberFormat="1" applyFont="1" applyFill="1" applyBorder="1" applyAlignment="1" applyProtection="1">
      <alignment horizontal="center" vertical="center"/>
    </xf>
    <xf numFmtId="0" fontId="11" fillId="0" borderId="12" xfId="0" applyFont="1" applyFill="1" applyBorder="1" applyAlignment="1" applyProtection="1">
      <alignment horizontal="center" vertical="center"/>
    </xf>
    <xf numFmtId="0" fontId="11" fillId="0" borderId="2" xfId="0" applyFont="1" applyFill="1" applyBorder="1" applyAlignment="1" applyProtection="1">
      <alignment horizontal="center" vertical="center" wrapText="1"/>
    </xf>
    <xf numFmtId="14" fontId="11" fillId="0" borderId="4" xfId="0" applyNumberFormat="1" applyFont="1" applyFill="1" applyBorder="1" applyAlignment="1" applyProtection="1">
      <alignment horizontal="center" vertical="center"/>
    </xf>
    <xf numFmtId="0" fontId="11" fillId="0" borderId="4" xfId="0" applyFont="1" applyFill="1" applyBorder="1" applyAlignment="1" applyProtection="1">
      <alignment horizontal="center" vertical="center" wrapText="1"/>
    </xf>
    <xf numFmtId="14" fontId="11" fillId="0" borderId="3" xfId="0" applyNumberFormat="1" applyFont="1" applyFill="1" applyBorder="1" applyAlignment="1" applyProtection="1">
      <alignment horizontal="center" vertical="center"/>
    </xf>
    <xf numFmtId="0" fontId="11" fillId="0" borderId="3" xfId="0" applyFont="1" applyFill="1" applyBorder="1" applyAlignment="1" applyProtection="1">
      <alignment horizontal="center" vertical="center" wrapText="1"/>
    </xf>
    <xf numFmtId="14" fontId="11" fillId="0" borderId="1" xfId="0" applyNumberFormat="1" applyFont="1" applyFill="1" applyBorder="1" applyAlignment="1" applyProtection="1">
      <alignment horizontal="center" vertical="center"/>
    </xf>
    <xf numFmtId="0" fontId="11" fillId="0" borderId="1" xfId="0" applyFont="1" applyFill="1" applyBorder="1" applyAlignment="1" applyProtection="1">
      <alignment horizontal="center" vertical="center" wrapText="1"/>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5" fillId="0" borderId="13" xfId="0" applyFont="1" applyFill="1" applyBorder="1" applyAlignment="1" applyProtection="1">
      <alignment horizontal="center" vertical="center"/>
    </xf>
    <xf numFmtId="0" fontId="15" fillId="0" borderId="14" xfId="0" applyFont="1" applyFill="1" applyBorder="1" applyAlignment="1" applyProtection="1">
      <alignment horizontal="center" vertical="center"/>
    </xf>
    <xf numFmtId="0" fontId="15" fillId="0" borderId="15" xfId="0" applyFont="1" applyFill="1" applyBorder="1" applyAlignment="1" applyProtection="1">
      <alignment horizontal="center" vertical="center"/>
    </xf>
    <xf numFmtId="0" fontId="15" fillId="0" borderId="16" xfId="0" applyFont="1" applyFill="1" applyBorder="1" applyAlignment="1" applyProtection="1">
      <alignment horizontal="center" vertical="center"/>
    </xf>
    <xf numFmtId="0" fontId="12" fillId="0" borderId="17" xfId="0" applyFont="1" applyFill="1" applyBorder="1" applyAlignment="1" applyProtection="1">
      <alignment horizontal="center" vertical="center"/>
    </xf>
    <xf numFmtId="0" fontId="12" fillId="0" borderId="18" xfId="0" applyFont="1" applyFill="1" applyBorder="1" applyAlignment="1" applyProtection="1">
      <alignment horizontal="center" vertical="center"/>
    </xf>
    <xf numFmtId="0" fontId="12" fillId="0" borderId="19" xfId="0" applyFont="1" applyFill="1" applyBorder="1" applyAlignment="1" applyProtection="1">
      <alignment horizontal="center" vertical="center"/>
    </xf>
    <xf numFmtId="0" fontId="12" fillId="0" borderId="20" xfId="0" applyFont="1" applyFill="1" applyBorder="1" applyAlignment="1" applyProtection="1">
      <alignment horizontal="center" vertical="center"/>
    </xf>
    <xf numFmtId="0" fontId="11" fillId="0" borderId="21" xfId="0" applyFont="1" applyFill="1" applyBorder="1" applyAlignment="1" applyProtection="1">
      <alignment horizontal="center" vertical="center"/>
    </xf>
    <xf numFmtId="0" fontId="12" fillId="0" borderId="22" xfId="0" applyFont="1" applyFill="1" applyBorder="1" applyAlignment="1" applyProtection="1">
      <alignment horizontal="center" vertical="center"/>
    </xf>
    <xf numFmtId="0" fontId="12" fillId="0" borderId="23" xfId="0" applyFont="1" applyFill="1" applyBorder="1" applyAlignment="1" applyProtection="1">
      <alignment horizontal="center" vertical="center"/>
    </xf>
    <xf numFmtId="0" fontId="1" fillId="0" borderId="0" xfId="0" applyFont="1" applyFill="1" applyBorder="1" applyAlignment="1">
      <alignment vertical="center"/>
    </xf>
    <xf numFmtId="0" fontId="18" fillId="2" borderId="0" xfId="0" applyFont="1" applyFill="1" applyAlignment="1">
      <alignment horizontal="center" vertical="center"/>
    </xf>
    <xf numFmtId="0" fontId="1" fillId="0" borderId="0" xfId="0" applyFont="1" applyFill="1" applyBorder="1" applyAlignment="1">
      <alignment vertical="center" wrapText="1"/>
    </xf>
    <xf numFmtId="0" fontId="2"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10" borderId="1" xfId="0" applyFont="1" applyFill="1" applyBorder="1" applyAlignment="1" applyProtection="1">
      <alignment horizontal="center" vertical="center" wrapText="1"/>
    </xf>
    <xf numFmtId="0" fontId="3" fillId="4"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177" fontId="19" fillId="4" borderId="2"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xf>
    <xf numFmtId="14" fontId="2" fillId="2" borderId="1" xfId="0" applyNumberFormat="1" applyFont="1" applyFill="1" applyBorder="1" applyAlignment="1">
      <alignment horizontal="center" vertical="center"/>
    </xf>
    <xf numFmtId="14" fontId="4"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0" fontId="3" fillId="0" borderId="0"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0"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justify" vertical="center"/>
    </xf>
    <xf numFmtId="0" fontId="2" fillId="0" borderId="1" xfId="0" applyFont="1" applyFill="1" applyBorder="1" applyAlignment="1">
      <alignment vertical="center" wrapText="1"/>
    </xf>
    <xf numFmtId="14" fontId="5" fillId="0" borderId="1" xfId="0" applyNumberFormat="1" applyFont="1" applyFill="1" applyBorder="1" applyAlignment="1" applyProtection="1">
      <alignment horizontal="center" vertical="center" wrapText="1"/>
    </xf>
    <xf numFmtId="0" fontId="3" fillId="11" borderId="1" xfId="0" applyFont="1" applyFill="1" applyBorder="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0" fontId="23" fillId="0" borderId="0" xfId="0" applyFont="1" applyFill="1" applyAlignment="1">
      <alignment horizontal="center" vertical="center"/>
    </xf>
    <xf numFmtId="0" fontId="16" fillId="0" borderId="0" xfId="0" applyFont="1" applyFill="1" applyAlignment="1">
      <alignment horizontal="center" vertical="center"/>
    </xf>
    <xf numFmtId="0" fontId="21" fillId="0" borderId="1" xfId="0" applyFont="1" applyFill="1" applyBorder="1" applyAlignment="1">
      <alignment horizontal="center" vertical="center"/>
    </xf>
    <xf numFmtId="0" fontId="24" fillId="0" borderId="1" xfId="50" applyFont="1" applyFill="1" applyBorder="1" applyAlignment="1">
      <alignment horizontal="center" vertical="center" wrapText="1"/>
    </xf>
    <xf numFmtId="0" fontId="22" fillId="0" borderId="1" xfId="0" applyFont="1" applyFill="1" applyBorder="1" applyAlignment="1">
      <alignment horizontal="center" vertical="center"/>
    </xf>
    <xf numFmtId="14" fontId="22" fillId="0" borderId="1" xfId="0" applyNumberFormat="1" applyFont="1" applyFill="1" applyBorder="1" applyAlignment="1">
      <alignment horizontal="center" vertical="center"/>
    </xf>
    <xf numFmtId="177" fontId="24" fillId="0" borderId="1" xfId="50" applyNumberFormat="1" applyFont="1" applyFill="1" applyBorder="1" applyAlignment="1">
      <alignment horizontal="center" vertical="center" wrapText="1"/>
    </xf>
    <xf numFmtId="0" fontId="25"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5" fillId="0" borderId="1" xfId="0" applyNumberFormat="1" applyFont="1" applyFill="1" applyBorder="1" applyAlignment="1">
      <alignment horizontal="center" vertical="center"/>
    </xf>
    <xf numFmtId="14" fontId="25"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1" fillId="0" borderId="24" xfId="0" applyFont="1" applyFill="1" applyBorder="1" applyAlignment="1">
      <alignment horizontal="center" vertical="center"/>
    </xf>
    <xf numFmtId="0" fontId="21" fillId="0" borderId="25" xfId="0" applyFont="1" applyFill="1" applyBorder="1" applyAlignment="1">
      <alignment horizontal="center" vertical="center"/>
    </xf>
    <xf numFmtId="0" fontId="21" fillId="0" borderId="26" xfId="0" applyFont="1" applyFill="1" applyBorder="1" applyAlignment="1">
      <alignment horizontal="center" vertical="center"/>
    </xf>
    <xf numFmtId="0" fontId="22" fillId="0" borderId="27" xfId="0" applyFont="1" applyFill="1" applyBorder="1" applyAlignment="1">
      <alignment horizontal="center" vertical="center"/>
    </xf>
    <xf numFmtId="0" fontId="22" fillId="0" borderId="28" xfId="0" applyFont="1" applyFill="1" applyBorder="1" applyAlignment="1">
      <alignment horizontal="center" vertical="center"/>
    </xf>
    <xf numFmtId="0" fontId="22" fillId="0" borderId="29" xfId="0" applyFont="1" applyFill="1" applyBorder="1" applyAlignment="1">
      <alignment horizontal="center" vertical="center"/>
    </xf>
    <xf numFmtId="177" fontId="25" fillId="0" borderId="1" xfId="50" applyNumberFormat="1" applyFont="1" applyFill="1" applyBorder="1" applyAlignment="1">
      <alignment horizontal="center" vertical="center" wrapText="1"/>
    </xf>
    <xf numFmtId="178" fontId="25" fillId="0" borderId="1" xfId="5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8" fillId="0" borderId="1" xfId="50" applyFont="1" applyFill="1" applyBorder="1" applyAlignment="1" applyProtection="1">
      <alignment horizontal="center" vertical="center" wrapText="1"/>
      <protection locked="0"/>
    </xf>
    <xf numFmtId="0" fontId="23" fillId="0" borderId="1" xfId="0" applyFont="1" applyFill="1" applyBorder="1" applyAlignment="1">
      <alignment horizontal="center" vertical="center"/>
    </xf>
    <xf numFmtId="177" fontId="25" fillId="0" borderId="1" xfId="0" applyNumberFormat="1" applyFont="1" applyFill="1" applyBorder="1" applyAlignment="1">
      <alignment horizontal="center" vertical="center"/>
    </xf>
    <xf numFmtId="177" fontId="29" fillId="0" borderId="1" xfId="50" applyNumberFormat="1" applyFont="1" applyFill="1" applyBorder="1" applyAlignment="1">
      <alignment horizontal="center" vertical="center" wrapText="1"/>
    </xf>
    <xf numFmtId="0" fontId="24" fillId="0" borderId="1" xfId="50" applyFont="1" applyFill="1" applyBorder="1" applyAlignment="1" applyProtection="1">
      <alignment horizontal="center" vertical="center" wrapText="1"/>
      <protection locked="0"/>
    </xf>
    <xf numFmtId="177" fontId="25" fillId="2" borderId="27" xfId="50" applyNumberFormat="1" applyFont="1" applyFill="1" applyBorder="1" applyAlignment="1">
      <alignment horizontal="center" vertical="center" wrapText="1"/>
    </xf>
    <xf numFmtId="0" fontId="24" fillId="2" borderId="1" xfId="50" applyFont="1" applyFill="1" applyBorder="1" applyAlignment="1">
      <alignment horizontal="center" vertical="center" wrapText="1"/>
    </xf>
    <xf numFmtId="0" fontId="28" fillId="0" borderId="1" xfId="50" applyFont="1" applyFill="1" applyBorder="1" applyAlignment="1">
      <alignment horizontal="center" vertical="center" wrapText="1"/>
    </xf>
    <xf numFmtId="178" fontId="29" fillId="0" borderId="1" xfId="50" applyNumberFormat="1" applyFont="1" applyFill="1" applyBorder="1" applyAlignment="1">
      <alignment horizontal="center" vertical="center" wrapText="1"/>
    </xf>
    <xf numFmtId="0" fontId="28" fillId="0" borderId="29" xfId="0" applyFont="1" applyFill="1" applyBorder="1" applyAlignment="1">
      <alignment horizontal="center" vertical="center"/>
    </xf>
    <xf numFmtId="49" fontId="25" fillId="0" borderId="1" xfId="50" applyNumberFormat="1" applyFont="1" applyFill="1" applyBorder="1" applyAlignment="1">
      <alignment horizontal="center" vertical="center" wrapText="1"/>
    </xf>
    <xf numFmtId="14" fontId="23" fillId="0" borderId="1" xfId="0" applyNumberFormat="1" applyFont="1" applyFill="1" applyBorder="1" applyAlignment="1">
      <alignment horizontal="center" vertical="center"/>
    </xf>
    <xf numFmtId="14" fontId="24" fillId="0" borderId="1" xfId="0" applyNumberFormat="1" applyFont="1" applyFill="1" applyBorder="1" applyAlignment="1">
      <alignment horizontal="center" vertical="center"/>
    </xf>
    <xf numFmtId="0" fontId="30" fillId="0" borderId="0" xfId="0" applyFont="1" applyFill="1" applyAlignment="1">
      <alignment vertical="center"/>
    </xf>
    <xf numFmtId="14"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24" fillId="0" borderId="29" xfId="0" applyFont="1" applyFill="1" applyBorder="1" applyAlignment="1">
      <alignment horizontal="center" vertical="center"/>
    </xf>
    <xf numFmtId="0" fontId="28" fillId="0" borderId="1" xfId="0" applyFont="1" applyFill="1" applyBorder="1" applyAlignment="1">
      <alignment horizontal="center" vertical="center"/>
    </xf>
    <xf numFmtId="0" fontId="31" fillId="0" borderId="1" xfId="0" applyFont="1" applyFill="1" applyBorder="1" applyAlignment="1">
      <alignment horizontal="center" vertical="center" wrapText="1"/>
    </xf>
    <xf numFmtId="14" fontId="22" fillId="0" borderId="29" xfId="0" applyNumberFormat="1" applyFont="1" applyFill="1" applyBorder="1" applyAlignment="1">
      <alignment horizontal="center" vertical="center"/>
    </xf>
    <xf numFmtId="0" fontId="22" fillId="0" borderId="30" xfId="0" applyFont="1" applyFill="1" applyBorder="1" applyAlignment="1">
      <alignment horizontal="center" vertical="center"/>
    </xf>
    <xf numFmtId="0" fontId="22" fillId="0" borderId="3" xfId="0" applyFont="1" applyFill="1" applyBorder="1" applyAlignment="1">
      <alignment horizontal="center" vertical="center"/>
    </xf>
    <xf numFmtId="0" fontId="23" fillId="0" borderId="27"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0" xfId="0" applyFont="1" applyFill="1" applyAlignment="1">
      <alignment horizontal="center" vertical="center" wrapText="1"/>
    </xf>
    <xf numFmtId="0" fontId="21" fillId="0" borderId="31" xfId="0" applyFont="1" applyFill="1" applyBorder="1" applyAlignment="1">
      <alignment horizontal="center" vertical="center"/>
    </xf>
    <xf numFmtId="0" fontId="21" fillId="0" borderId="32" xfId="0" applyFont="1" applyFill="1" applyBorder="1" applyAlignment="1">
      <alignment horizontal="center" vertical="center"/>
    </xf>
    <xf numFmtId="177" fontId="25" fillId="4" borderId="27" xfId="50" applyNumberFormat="1" applyFont="1" applyFill="1" applyBorder="1" applyAlignment="1">
      <alignment horizontal="center" vertical="center" wrapText="1"/>
    </xf>
    <xf numFmtId="0" fontId="28" fillId="2" borderId="1" xfId="50" applyFont="1" applyFill="1" applyBorder="1" applyAlignment="1" applyProtection="1">
      <alignment horizontal="center" vertical="center" wrapText="1"/>
      <protection locked="0"/>
    </xf>
    <xf numFmtId="177" fontId="29" fillId="2" borderId="1" xfId="50" applyNumberFormat="1" applyFont="1" applyFill="1" applyBorder="1" applyAlignment="1">
      <alignment horizontal="center" vertical="center" wrapText="1"/>
    </xf>
    <xf numFmtId="177" fontId="29" fillId="12" borderId="1" xfId="50" applyNumberFormat="1" applyFont="1" applyFill="1" applyBorder="1" applyAlignment="1">
      <alignment horizontal="center" vertical="center" wrapText="1"/>
    </xf>
    <xf numFmtId="177" fontId="25" fillId="12" borderId="1" xfId="50" applyNumberFormat="1" applyFont="1" applyFill="1" applyBorder="1" applyAlignment="1">
      <alignment horizontal="center" vertical="center" wrapText="1"/>
    </xf>
    <xf numFmtId="0" fontId="28" fillId="2" borderId="1" xfId="50" applyFont="1" applyFill="1" applyBorder="1" applyAlignment="1">
      <alignment horizontal="center" vertical="center" wrapText="1"/>
    </xf>
    <xf numFmtId="178" fontId="29" fillId="12" borderId="1" xfId="50" applyNumberFormat="1" applyFont="1" applyFill="1" applyBorder="1" applyAlignment="1">
      <alignment horizontal="center" vertical="center" wrapText="1"/>
    </xf>
    <xf numFmtId="0" fontId="23" fillId="0" borderId="29" xfId="0" applyFont="1" applyFill="1" applyBorder="1" applyAlignment="1">
      <alignment horizontal="center" vertical="center"/>
    </xf>
    <xf numFmtId="0" fontId="21" fillId="0" borderId="32" xfId="0" applyFont="1" applyFill="1" applyBorder="1" applyAlignment="1">
      <alignment horizontal="center" vertical="center" wrapText="1"/>
    </xf>
    <xf numFmtId="0" fontId="21" fillId="0" borderId="33" xfId="0" applyFont="1" applyFill="1" applyBorder="1" applyAlignment="1">
      <alignment horizontal="center" vertical="center"/>
    </xf>
    <xf numFmtId="0" fontId="23"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21" fillId="0" borderId="34" xfId="0" applyFont="1" applyFill="1" applyBorder="1" applyAlignment="1">
      <alignment horizontal="center" vertical="center"/>
    </xf>
    <xf numFmtId="0" fontId="21" fillId="0" borderId="35" xfId="0" applyFont="1" applyFill="1" applyBorder="1" applyAlignment="1">
      <alignment horizontal="center" vertical="center"/>
    </xf>
    <xf numFmtId="0" fontId="21" fillId="0" borderId="36" xfId="0" applyFont="1" applyFill="1" applyBorder="1" applyAlignment="1">
      <alignment horizontal="center" vertical="center"/>
    </xf>
    <xf numFmtId="0" fontId="21" fillId="0" borderId="37" xfId="0" applyFont="1" applyFill="1" applyBorder="1" applyAlignment="1">
      <alignment horizontal="center" vertical="center"/>
    </xf>
    <xf numFmtId="0" fontId="21" fillId="0" borderId="38" xfId="0" applyFont="1" applyFill="1" applyBorder="1" applyAlignment="1">
      <alignment horizontal="center" vertical="center"/>
    </xf>
    <xf numFmtId="177" fontId="25" fillId="2" borderId="1" xfId="50" applyNumberFormat="1" applyFont="1" applyFill="1" applyBorder="1" applyAlignment="1">
      <alignment horizontal="center" vertical="center" wrapText="1"/>
    </xf>
    <xf numFmtId="0" fontId="33" fillId="0" borderId="0" xfId="0" applyFont="1" applyFill="1" applyAlignment="1">
      <alignment horizontal="center" vertical="center"/>
    </xf>
    <xf numFmtId="0" fontId="16" fillId="8" borderId="0" xfId="0" applyFont="1" applyFill="1" applyAlignment="1">
      <alignment horizontal="center" vertical="center"/>
    </xf>
    <xf numFmtId="0" fontId="24" fillId="2" borderId="0" xfId="0" applyFont="1" applyFill="1" applyAlignment="1">
      <alignment horizontal="center" vertical="center"/>
    </xf>
    <xf numFmtId="0" fontId="24" fillId="0" borderId="0" xfId="0" applyFont="1" applyFill="1" applyAlignment="1">
      <alignment horizontal="center" vertical="center"/>
    </xf>
    <xf numFmtId="178" fontId="16" fillId="0" borderId="0" xfId="0" applyNumberFormat="1" applyFont="1" applyFill="1" applyAlignment="1">
      <alignment horizontal="center" vertical="center"/>
    </xf>
    <xf numFmtId="49" fontId="24" fillId="0" borderId="0" xfId="0" applyNumberFormat="1" applyFont="1" applyFill="1" applyAlignment="1">
      <alignment horizontal="center" vertical="center"/>
    </xf>
    <xf numFmtId="0" fontId="33" fillId="0" borderId="1" xfId="0" applyFont="1" applyFill="1" applyBorder="1" applyAlignment="1">
      <alignment horizontal="center" vertical="center"/>
    </xf>
    <xf numFmtId="0" fontId="33" fillId="0" borderId="32" xfId="0" applyFont="1" applyFill="1" applyBorder="1" applyAlignment="1">
      <alignment horizontal="center" vertical="center"/>
    </xf>
    <xf numFmtId="177" fontId="29" fillId="8" borderId="1" xfId="50" applyNumberFormat="1" applyFont="1" applyFill="1" applyBorder="1" applyAlignment="1">
      <alignment horizontal="center" vertical="center" wrapText="1"/>
    </xf>
    <xf numFmtId="177" fontId="25" fillId="8" borderId="1" xfId="50" applyNumberFormat="1" applyFont="1" applyFill="1" applyBorder="1" applyAlignment="1">
      <alignment horizontal="center" vertical="center" wrapText="1"/>
    </xf>
    <xf numFmtId="178" fontId="33" fillId="0" borderId="32" xfId="0" applyNumberFormat="1" applyFont="1" applyFill="1" applyBorder="1" applyAlignment="1">
      <alignment horizontal="center" vertical="center"/>
    </xf>
    <xf numFmtId="49" fontId="34" fillId="0" borderId="32" xfId="0" applyNumberFormat="1" applyFont="1" applyFill="1" applyBorder="1" applyAlignment="1">
      <alignment horizontal="center" vertical="center"/>
    </xf>
    <xf numFmtId="49" fontId="25" fillId="12" borderId="1" xfId="50" applyNumberFormat="1" applyFont="1" applyFill="1" applyBorder="1" applyAlignment="1">
      <alignment horizontal="center" vertical="center" wrapText="1"/>
    </xf>
    <xf numFmtId="0" fontId="28" fillId="8" borderId="1" xfId="50" applyFont="1" applyFill="1" applyBorder="1" applyAlignment="1">
      <alignment horizontal="center" vertical="center" wrapText="1"/>
    </xf>
    <xf numFmtId="178" fontId="29" fillId="8" borderId="1" xfId="50" applyNumberFormat="1" applyFont="1" applyFill="1" applyBorder="1" applyAlignment="1">
      <alignment horizontal="center" vertical="center" wrapText="1"/>
    </xf>
    <xf numFmtId="0" fontId="28" fillId="8" borderId="29" xfId="0" applyFont="1" applyFill="1" applyBorder="1" applyAlignment="1">
      <alignment horizontal="center" vertical="center"/>
    </xf>
    <xf numFmtId="49" fontId="25" fillId="8" borderId="1" xfId="50" applyNumberFormat="1" applyFont="1" applyFill="1" applyBorder="1" applyAlignment="1">
      <alignment horizontal="center" vertical="center" wrapText="1"/>
    </xf>
    <xf numFmtId="0" fontId="33" fillId="0" borderId="33" xfId="0" applyFont="1" applyFill="1" applyBorder="1" applyAlignment="1">
      <alignment horizontal="center" vertical="center"/>
    </xf>
    <xf numFmtId="14" fontId="28" fillId="8" borderId="1" xfId="0" applyNumberFormat="1" applyFont="1" applyFill="1" applyBorder="1" applyAlignment="1">
      <alignment horizontal="center" vertical="center"/>
    </xf>
    <xf numFmtId="0" fontId="28" fillId="8" borderId="1" xfId="0" applyFont="1" applyFill="1" applyBorder="1" applyAlignment="1">
      <alignment horizontal="center" vertical="center" wrapText="1"/>
    </xf>
    <xf numFmtId="0" fontId="24" fillId="8" borderId="29" xfId="0" applyFont="1" applyFill="1" applyBorder="1" applyAlignment="1">
      <alignment horizontal="center" vertical="center"/>
    </xf>
    <xf numFmtId="0" fontId="28" fillId="8" borderId="1" xfId="0" applyFont="1" applyFill="1" applyBorder="1" applyAlignment="1">
      <alignment horizontal="center" vertical="center"/>
    </xf>
    <xf numFmtId="0" fontId="33" fillId="0" borderId="34" xfId="0" applyFont="1" applyFill="1" applyBorder="1" applyAlignment="1">
      <alignment horizontal="center" vertical="center"/>
    </xf>
    <xf numFmtId="0" fontId="33" fillId="0" borderId="35" xfId="0" applyFont="1" applyFill="1" applyBorder="1" applyAlignment="1">
      <alignment horizontal="center" vertical="center"/>
    </xf>
    <xf numFmtId="0" fontId="33" fillId="0" borderId="31"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37" xfId="0" applyFont="1" applyFill="1" applyBorder="1" applyAlignment="1">
      <alignment horizontal="center" vertical="center"/>
    </xf>
    <xf numFmtId="0" fontId="33" fillId="0" borderId="38" xfId="0" applyFont="1" applyFill="1" applyBorder="1" applyAlignment="1">
      <alignment horizontal="center" vertical="center"/>
    </xf>
    <xf numFmtId="0" fontId="26" fillId="0" borderId="2" xfId="0" applyFont="1" applyFill="1" applyBorder="1" applyAlignment="1">
      <alignment horizontal="center" vertical="center"/>
    </xf>
    <xf numFmtId="0" fontId="24" fillId="0" borderId="27" xfId="50" applyFont="1" applyFill="1" applyBorder="1" applyAlignment="1">
      <alignment horizontal="center" vertical="center" wrapText="1"/>
    </xf>
    <xf numFmtId="0" fontId="16" fillId="0" borderId="1" xfId="0" applyFont="1" applyFill="1" applyBorder="1" applyAlignment="1">
      <alignment horizontal="center" vertical="center"/>
    </xf>
    <xf numFmtId="178" fontId="25" fillId="2" borderId="1" xfId="50" applyNumberFormat="1" applyFont="1" applyFill="1" applyBorder="1" applyAlignment="1">
      <alignment horizontal="center" vertical="center" wrapText="1"/>
    </xf>
    <xf numFmtId="0" fontId="24" fillId="2" borderId="29" xfId="0" applyFont="1" applyFill="1" applyBorder="1" applyAlignment="1">
      <alignment horizontal="center" vertical="center"/>
    </xf>
    <xf numFmtId="49" fontId="25" fillId="2" borderId="1" xfId="50" applyNumberFormat="1" applyFont="1" applyFill="1" applyBorder="1" applyAlignment="1">
      <alignment horizontal="center" vertical="center" wrapText="1"/>
    </xf>
    <xf numFmtId="178" fontId="22" fillId="0" borderId="1" xfId="0" applyNumberFormat="1" applyFont="1" applyFill="1" applyBorder="1" applyAlignment="1">
      <alignment horizontal="center" vertical="center"/>
    </xf>
    <xf numFmtId="49" fontId="22" fillId="0" borderId="1" xfId="0" applyNumberFormat="1" applyFont="1" applyFill="1" applyBorder="1" applyAlignment="1">
      <alignment horizontal="center" vertical="center"/>
    </xf>
    <xf numFmtId="178" fontId="22" fillId="0" borderId="29" xfId="0"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0" fontId="22" fillId="2" borderId="29" xfId="0" applyFont="1" applyFill="1" applyBorder="1" applyAlignment="1">
      <alignment horizontal="center" vertical="center"/>
    </xf>
    <xf numFmtId="49" fontId="24" fillId="2" borderId="1" xfId="0" applyNumberFormat="1" applyFont="1" applyFill="1" applyBorder="1" applyAlignment="1">
      <alignment horizontal="center" vertical="center"/>
    </xf>
    <xf numFmtId="178" fontId="24" fillId="0" borderId="1" xfId="0" applyNumberFormat="1" applyFont="1" applyFill="1" applyBorder="1" applyAlignment="1">
      <alignment horizontal="center" vertical="center"/>
    </xf>
    <xf numFmtId="0" fontId="22" fillId="2" borderId="1" xfId="0" applyFont="1" applyFill="1" applyBorder="1" applyAlignment="1">
      <alignment horizontal="center" vertical="center"/>
    </xf>
    <xf numFmtId="178" fontId="16" fillId="0"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0" fontId="24"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30" fillId="0" borderId="0" xfId="0" applyFont="1" applyFill="1" applyAlignment="1">
      <alignment horizontal="center" vertical="center"/>
    </xf>
    <xf numFmtId="0" fontId="22" fillId="0" borderId="0" xfId="0" applyFont="1" applyFill="1" applyAlignment="1">
      <alignment vertical="center"/>
    </xf>
    <xf numFmtId="0" fontId="35" fillId="0" borderId="0" xfId="0" applyFont="1" applyFill="1" applyAlignment="1">
      <alignment vertical="center"/>
    </xf>
    <xf numFmtId="0" fontId="36" fillId="0" borderId="0" xfId="0" applyFont="1" applyFill="1" applyAlignment="1">
      <alignment vertical="center"/>
    </xf>
    <xf numFmtId="14" fontId="11" fillId="0" borderId="9" xfId="0" applyNumberFormat="1" applyFont="1" applyFill="1" applyBorder="1" applyAlignment="1" applyProtection="1">
      <alignment horizontal="center" vertical="center"/>
    </xf>
    <xf numFmtId="0" fontId="11" fillId="0" borderId="39" xfId="0" applyFont="1" applyFill="1" applyBorder="1" applyAlignment="1" applyProtection="1">
      <alignment horizontal="center" vertical="center" wrapText="1"/>
    </xf>
    <xf numFmtId="0" fontId="11" fillId="0" borderId="9" xfId="0" applyFont="1" applyFill="1" applyBorder="1" applyAlignment="1" applyProtection="1">
      <alignment horizontal="center" vertical="center" wrapText="1"/>
    </xf>
    <xf numFmtId="0" fontId="37" fillId="0" borderId="39" xfId="0" applyFont="1" applyFill="1" applyBorder="1" applyAlignment="1" applyProtection="1">
      <alignment horizontal="center" vertical="center"/>
    </xf>
    <xf numFmtId="0" fontId="38" fillId="0" borderId="9" xfId="0" applyFont="1" applyFill="1" applyBorder="1" applyAlignment="1" applyProtection="1">
      <alignment horizontal="center" vertical="center"/>
    </xf>
    <xf numFmtId="14" fontId="38" fillId="0" borderId="9" xfId="0" applyNumberFormat="1" applyFont="1" applyFill="1" applyBorder="1" applyAlignment="1" applyProtection="1">
      <alignment horizontal="center" vertical="center"/>
    </xf>
    <xf numFmtId="0" fontId="38" fillId="0" borderId="2" xfId="0" applyFont="1" applyFill="1" applyBorder="1" applyAlignment="1" applyProtection="1">
      <alignment horizontal="center" vertical="center"/>
    </xf>
    <xf numFmtId="0" fontId="37" fillId="0" borderId="2" xfId="0" applyFont="1" applyFill="1" applyBorder="1" applyAlignment="1">
      <alignment horizontal="center" vertical="center"/>
    </xf>
    <xf numFmtId="14" fontId="37" fillId="0" borderId="2" xfId="0" applyNumberFormat="1" applyFont="1" applyFill="1" applyBorder="1" applyAlignment="1">
      <alignment horizontal="center" vertical="center"/>
    </xf>
    <xf numFmtId="0" fontId="37" fillId="0" borderId="9" xfId="0" applyFont="1" applyFill="1" applyBorder="1" applyAlignment="1" applyProtection="1">
      <alignment horizontal="center" vertical="center"/>
    </xf>
    <xf numFmtId="14" fontId="37" fillId="0" borderId="9" xfId="0" applyNumberFormat="1" applyFont="1" applyFill="1" applyBorder="1" applyAlignment="1" applyProtection="1">
      <alignment horizontal="center" vertical="center"/>
    </xf>
    <xf numFmtId="0" fontId="37" fillId="0" borderId="2" xfId="0" applyFont="1" applyFill="1" applyBorder="1" applyAlignment="1" applyProtection="1">
      <alignment horizontal="center" vertical="center"/>
    </xf>
    <xf numFmtId="0" fontId="39" fillId="0" borderId="39" xfId="0" applyFont="1" applyFill="1" applyBorder="1" applyAlignment="1" applyProtection="1">
      <alignment horizontal="center" vertical="center" wrapText="1"/>
    </xf>
    <xf numFmtId="0" fontId="39" fillId="0" borderId="9" xfId="0" applyFont="1" applyFill="1" applyBorder="1" applyAlignment="1" applyProtection="1">
      <alignment horizontal="center" vertical="center"/>
    </xf>
    <xf numFmtId="14" fontId="39" fillId="0" borderId="9" xfId="0" applyNumberFormat="1" applyFont="1" applyFill="1" applyBorder="1" applyAlignment="1" applyProtection="1">
      <alignment horizontal="center" vertical="center"/>
    </xf>
    <xf numFmtId="0" fontId="39" fillId="0" borderId="2" xfId="0" applyFont="1" applyFill="1" applyBorder="1" applyAlignment="1" applyProtection="1">
      <alignment horizontal="center" vertical="center"/>
    </xf>
    <xf numFmtId="0" fontId="39" fillId="0" borderId="9" xfId="0" applyFont="1" applyFill="1" applyBorder="1" applyAlignment="1" applyProtection="1">
      <alignment horizontal="center" vertical="center" wrapText="1"/>
    </xf>
    <xf numFmtId="0" fontId="40" fillId="0" borderId="39" xfId="0" applyFont="1" applyFill="1" applyBorder="1" applyAlignment="1" applyProtection="1">
      <alignment horizontal="center" vertical="center" wrapText="1"/>
    </xf>
    <xf numFmtId="0" fontId="40" fillId="0" borderId="9" xfId="0" applyFont="1" applyFill="1" applyBorder="1" applyAlignment="1" applyProtection="1">
      <alignment horizontal="center" vertical="center"/>
    </xf>
    <xf numFmtId="14" fontId="40" fillId="0" borderId="9" xfId="0" applyNumberFormat="1" applyFont="1" applyFill="1" applyBorder="1" applyAlignment="1" applyProtection="1">
      <alignment horizontal="center" vertical="center"/>
    </xf>
    <xf numFmtId="0" fontId="40" fillId="0" borderId="2" xfId="0" applyFont="1" applyFill="1" applyBorder="1" applyAlignment="1" applyProtection="1">
      <alignment horizontal="center" vertical="center"/>
    </xf>
    <xf numFmtId="14" fontId="40" fillId="0" borderId="2" xfId="0" applyNumberFormat="1" applyFont="1" applyFill="1" applyBorder="1" applyAlignment="1" applyProtection="1">
      <alignment horizontal="center" vertical="center"/>
    </xf>
    <xf numFmtId="0" fontId="40" fillId="0" borderId="2" xfId="0" applyFont="1" applyFill="1" applyBorder="1" applyAlignment="1">
      <alignment horizontal="center" vertical="center"/>
    </xf>
    <xf numFmtId="14" fontId="40" fillId="0" borderId="2" xfId="0" applyNumberFormat="1" applyFont="1" applyFill="1" applyBorder="1" applyAlignment="1">
      <alignment horizontal="center" vertical="center"/>
    </xf>
    <xf numFmtId="0" fontId="40" fillId="0" borderId="9" xfId="0" applyFont="1" applyFill="1" applyBorder="1" applyAlignment="1" applyProtection="1">
      <alignment horizontal="center" vertical="center" wrapText="1"/>
    </xf>
    <xf numFmtId="0" fontId="40" fillId="0" borderId="40" xfId="0" applyFont="1" applyFill="1" applyBorder="1" applyAlignment="1">
      <alignment horizontal="center" vertical="center"/>
    </xf>
    <xf numFmtId="0" fontId="12" fillId="0" borderId="10" xfId="0" applyFont="1" applyFill="1" applyBorder="1" applyAlignment="1" applyProtection="1">
      <alignment horizontal="center" vertical="center" wrapText="1"/>
    </xf>
    <xf numFmtId="0" fontId="17" fillId="2" borderId="41" xfId="0" applyFont="1" applyFill="1" applyBorder="1" applyAlignment="1">
      <alignment horizontal="center" vertical="center" wrapText="1"/>
    </xf>
    <xf numFmtId="0" fontId="11" fillId="0" borderId="42" xfId="0" applyFont="1" applyFill="1" applyBorder="1" applyAlignment="1">
      <alignment horizontal="center" vertical="center"/>
    </xf>
    <xf numFmtId="0" fontId="16" fillId="0" borderId="9" xfId="0" applyFont="1" applyFill="1" applyBorder="1" applyAlignment="1" applyProtection="1">
      <alignment horizontal="center" vertical="center"/>
    </xf>
    <xf numFmtId="0" fontId="41" fillId="0" borderId="2" xfId="0" applyFont="1" applyFill="1" applyBorder="1" applyAlignment="1" applyProtection="1">
      <alignment horizontal="center" vertical="center"/>
    </xf>
    <xf numFmtId="0" fontId="42" fillId="0" borderId="41" xfId="0" applyFont="1" applyFill="1" applyBorder="1" applyAlignment="1">
      <alignment horizontal="center" vertical="center" wrapText="1"/>
    </xf>
    <xf numFmtId="0" fontId="38" fillId="0" borderId="42" xfId="0" applyFont="1" applyFill="1" applyBorder="1" applyAlignment="1">
      <alignment horizontal="center" vertical="center"/>
    </xf>
    <xf numFmtId="0" fontId="42" fillId="0" borderId="1" xfId="0" applyFont="1" applyFill="1" applyBorder="1" applyAlignment="1">
      <alignment horizontal="center" vertical="center" wrapText="1"/>
    </xf>
    <xf numFmtId="0" fontId="43" fillId="2" borderId="41" xfId="0" applyFont="1" applyFill="1" applyBorder="1" applyAlignment="1">
      <alignment horizontal="center" vertical="center" wrapText="1"/>
    </xf>
    <xf numFmtId="0" fontId="37" fillId="0" borderId="42" xfId="0" applyFont="1" applyFill="1" applyBorder="1" applyAlignment="1">
      <alignment horizontal="center" vertical="center"/>
    </xf>
    <xf numFmtId="0" fontId="43" fillId="2" borderId="1"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39" fillId="0" borderId="42" xfId="0" applyFont="1" applyFill="1" applyBorder="1" applyAlignment="1">
      <alignment horizontal="center" vertical="center"/>
    </xf>
    <xf numFmtId="0" fontId="44" fillId="2" borderId="1" xfId="0" applyFont="1" applyFill="1" applyBorder="1" applyAlignment="1">
      <alignment horizontal="center" vertical="center" wrapText="1"/>
    </xf>
    <xf numFmtId="0" fontId="45" fillId="2" borderId="41" xfId="0" applyFont="1" applyFill="1" applyBorder="1" applyAlignment="1">
      <alignment horizontal="center" vertical="center" wrapText="1"/>
    </xf>
    <xf numFmtId="0" fontId="40" fillId="0" borderId="42" xfId="0" applyFont="1" applyFill="1" applyBorder="1" applyAlignment="1">
      <alignment horizontal="center" vertical="center"/>
    </xf>
    <xf numFmtId="0" fontId="45" fillId="2" borderId="1"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12" fillId="0" borderId="19" xfId="0" applyFont="1" applyFill="1" applyBorder="1" applyAlignment="1" applyProtection="1">
      <alignment horizontal="center" vertical="center" wrapText="1"/>
    </xf>
    <xf numFmtId="0" fontId="12" fillId="0" borderId="7" xfId="0" applyFont="1" applyFill="1" applyBorder="1" applyAlignment="1" applyProtection="1">
      <alignment horizontal="center" vertical="center" wrapText="1"/>
    </xf>
    <xf numFmtId="0" fontId="46" fillId="0" borderId="2" xfId="0" applyFont="1" applyFill="1" applyBorder="1" applyAlignment="1" applyProtection="1">
      <alignment horizontal="center" vertical="center"/>
    </xf>
    <xf numFmtId="0" fontId="21" fillId="0" borderId="43" xfId="0" applyFont="1" applyFill="1" applyBorder="1" applyAlignment="1">
      <alignment horizontal="center" vertical="center"/>
    </xf>
    <xf numFmtId="177" fontId="13" fillId="4" borderId="1" xfId="50" applyNumberFormat="1" applyFont="1" applyFill="1" applyBorder="1" applyAlignment="1">
      <alignment horizontal="center" vertical="center" wrapText="1"/>
    </xf>
    <xf numFmtId="0" fontId="21" fillId="0" borderId="44" xfId="0" applyFont="1" applyFill="1" applyBorder="1" applyAlignment="1">
      <alignment horizontal="center" vertical="center"/>
    </xf>
    <xf numFmtId="0" fontId="47" fillId="0" borderId="1" xfId="50" applyFont="1" applyFill="1" applyBorder="1" applyAlignment="1">
      <alignment horizontal="center" vertical="center" wrapText="1"/>
    </xf>
    <xf numFmtId="177" fontId="48" fillId="4" borderId="1" xfId="50" applyNumberFormat="1" applyFont="1" applyFill="1" applyBorder="1" applyAlignment="1">
      <alignment horizontal="center" vertical="center" wrapText="1"/>
    </xf>
    <xf numFmtId="177" fontId="48" fillId="2" borderId="1" xfId="50" applyNumberFormat="1" applyFont="1" applyFill="1" applyBorder="1" applyAlignment="1">
      <alignment horizontal="center" vertical="center" wrapText="1"/>
    </xf>
    <xf numFmtId="0" fontId="1" fillId="4" borderId="1" xfId="0" applyFont="1" applyFill="1" applyBorder="1" applyAlignment="1">
      <alignment horizontal="center" vertical="center"/>
    </xf>
    <xf numFmtId="177" fontId="29" fillId="4" borderId="1" xfId="5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21" fillId="0" borderId="43" xfId="0" applyFont="1" applyFill="1" applyBorder="1" applyAlignment="1">
      <alignment horizontal="center" vertical="center" wrapText="1"/>
    </xf>
    <xf numFmtId="0" fontId="21" fillId="0" borderId="45" xfId="0" applyFont="1" applyFill="1" applyBorder="1" applyAlignment="1">
      <alignment horizontal="center" vertical="center"/>
    </xf>
    <xf numFmtId="0" fontId="21"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0" fontId="21" fillId="0" borderId="46" xfId="0" applyFont="1" applyFill="1" applyBorder="1" applyAlignment="1">
      <alignment horizontal="center" vertical="center"/>
    </xf>
    <xf numFmtId="0" fontId="21" fillId="0" borderId="47" xfId="0" applyFont="1" applyFill="1" applyBorder="1" applyAlignment="1">
      <alignment horizontal="center" vertical="center"/>
    </xf>
    <xf numFmtId="0" fontId="21" fillId="0" borderId="48" xfId="0" applyFont="1" applyFill="1" applyBorder="1" applyAlignment="1">
      <alignment horizontal="center" vertical="center"/>
    </xf>
    <xf numFmtId="0" fontId="21" fillId="0" borderId="49" xfId="0" applyFont="1" applyFill="1" applyBorder="1" applyAlignment="1">
      <alignment horizontal="center" vertical="center"/>
    </xf>
    <xf numFmtId="0" fontId="12" fillId="8" borderId="0" xfId="0" applyFont="1" applyFill="1" applyAlignment="1">
      <alignment horizontal="center" vertical="center"/>
    </xf>
    <xf numFmtId="0" fontId="13" fillId="0" borderId="1" xfId="0" applyFont="1" applyFill="1" applyBorder="1" applyAlignment="1">
      <alignment vertical="center"/>
    </xf>
    <xf numFmtId="0" fontId="13" fillId="0" borderId="0" xfId="0" applyFont="1" applyFill="1" applyBorder="1" applyAlignment="1">
      <alignment vertical="center"/>
    </xf>
    <xf numFmtId="0" fontId="12" fillId="0" borderId="50" xfId="0" applyFont="1" applyFill="1" applyBorder="1" applyAlignment="1" applyProtection="1">
      <alignment horizontal="center" vertical="center"/>
    </xf>
    <xf numFmtId="0" fontId="12" fillId="0" borderId="51" xfId="0" applyFont="1" applyFill="1" applyBorder="1" applyAlignment="1" applyProtection="1">
      <alignment horizontal="center" vertical="center" wrapText="1"/>
    </xf>
    <xf numFmtId="0" fontId="12" fillId="0" borderId="52" xfId="0" applyFont="1" applyFill="1" applyBorder="1" applyAlignment="1" applyProtection="1">
      <alignment horizontal="center" vertical="center"/>
    </xf>
    <xf numFmtId="0" fontId="12" fillId="8" borderId="1" xfId="0" applyFont="1" applyFill="1" applyBorder="1" applyAlignment="1" applyProtection="1">
      <alignment horizontal="center" vertical="center"/>
    </xf>
    <xf numFmtId="0" fontId="11" fillId="8" borderId="42" xfId="0" applyFont="1" applyFill="1" applyBorder="1" applyAlignment="1" applyProtection="1">
      <alignment horizontal="center" vertical="center"/>
    </xf>
    <xf numFmtId="0" fontId="11" fillId="8" borderId="9" xfId="0" applyFont="1" applyFill="1" applyBorder="1" applyAlignment="1" applyProtection="1">
      <alignment horizontal="center" vertical="center"/>
    </xf>
    <xf numFmtId="0" fontId="11" fillId="0" borderId="42" xfId="0" applyFont="1" applyFill="1" applyBorder="1" applyAlignment="1" applyProtection="1">
      <alignment horizontal="center" vertical="center"/>
    </xf>
    <xf numFmtId="0" fontId="12" fillId="0" borderId="3" xfId="0" applyFont="1" applyFill="1" applyBorder="1" applyAlignment="1" applyProtection="1">
      <alignment horizontal="center" vertical="center"/>
    </xf>
    <xf numFmtId="0" fontId="11" fillId="0" borderId="53" xfId="0" applyFont="1" applyFill="1" applyBorder="1" applyAlignment="1" applyProtection="1">
      <alignment horizontal="center" vertical="center"/>
    </xf>
    <xf numFmtId="0" fontId="11" fillId="0" borderId="39" xfId="0"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12" fillId="0" borderId="54" xfId="0" applyFont="1" applyFill="1" applyBorder="1" applyAlignment="1" applyProtection="1">
      <alignment horizontal="center" vertical="center"/>
    </xf>
    <xf numFmtId="0" fontId="12" fillId="8" borderId="29" xfId="0" applyFont="1" applyFill="1" applyBorder="1" applyAlignment="1" applyProtection="1">
      <alignment horizontal="center" vertical="center"/>
    </xf>
    <xf numFmtId="0" fontId="11" fillId="8" borderId="2" xfId="0" applyFont="1" applyFill="1" applyBorder="1" applyAlignment="1" applyProtection="1">
      <alignment horizontal="center" vertical="center"/>
    </xf>
    <xf numFmtId="0" fontId="12" fillId="8" borderId="55" xfId="0" applyFont="1" applyFill="1" applyBorder="1" applyAlignment="1" applyProtection="1">
      <alignment horizontal="center" vertical="center"/>
    </xf>
    <xf numFmtId="0" fontId="12" fillId="8" borderId="39" xfId="0" applyFont="1" applyFill="1" applyBorder="1" applyAlignment="1" applyProtection="1">
      <alignment horizontal="center" vertical="center"/>
    </xf>
    <xf numFmtId="0" fontId="11" fillId="8" borderId="1" xfId="0" applyFont="1" applyFill="1" applyBorder="1" applyAlignment="1" applyProtection="1">
      <alignment horizontal="center" vertical="center" wrapText="1"/>
    </xf>
    <xf numFmtId="0" fontId="12" fillId="8" borderId="56" xfId="0" applyFont="1" applyFill="1" applyBorder="1" applyAlignment="1" applyProtection="1">
      <alignment horizontal="center" vertical="center"/>
    </xf>
    <xf numFmtId="0" fontId="12" fillId="0" borderId="57" xfId="0" applyFont="1" applyFill="1" applyBorder="1" applyAlignment="1" applyProtection="1">
      <alignment horizontal="center" vertical="center"/>
    </xf>
    <xf numFmtId="0" fontId="12" fillId="0" borderId="58" xfId="0" applyFont="1" applyFill="1" applyBorder="1" applyAlignment="1" applyProtection="1">
      <alignment horizontal="center" vertical="center"/>
    </xf>
    <xf numFmtId="0" fontId="12" fillId="8" borderId="58" xfId="0" applyFont="1" applyFill="1" applyBorder="1" applyAlignment="1" applyProtection="1">
      <alignment horizontal="center" vertical="center"/>
    </xf>
    <xf numFmtId="0" fontId="11" fillId="0" borderId="58" xfId="0" applyFont="1" applyFill="1" applyBorder="1" applyAlignment="1" applyProtection="1">
      <alignment horizontal="center" vertical="center"/>
    </xf>
    <xf numFmtId="0" fontId="11" fillId="0" borderId="59" xfId="0" applyFont="1" applyFill="1" applyBorder="1" applyAlignment="1" applyProtection="1">
      <alignment horizontal="center" vertical="center"/>
    </xf>
    <xf numFmtId="0" fontId="12" fillId="0" borderId="55" xfId="0" applyFont="1" applyFill="1" applyBorder="1" applyAlignment="1" applyProtection="1">
      <alignment horizontal="center" vertical="center"/>
    </xf>
    <xf numFmtId="0" fontId="12" fillId="0" borderId="60" xfId="0" applyFont="1" applyFill="1" applyBorder="1" applyAlignment="1" applyProtection="1">
      <alignment horizontal="center" vertical="center"/>
    </xf>
    <xf numFmtId="0" fontId="12" fillId="0" borderId="61" xfId="0" applyFont="1" applyFill="1" applyBorder="1" applyAlignment="1" applyProtection="1">
      <alignment horizontal="center" vertical="center"/>
    </xf>
    <xf numFmtId="0" fontId="11" fillId="0" borderId="40" xfId="0" applyFont="1" applyFill="1" applyBorder="1" applyAlignment="1" applyProtection="1">
      <alignment horizontal="center" vertical="center"/>
    </xf>
    <xf numFmtId="0" fontId="12" fillId="0" borderId="62" xfId="0" applyFont="1" applyFill="1" applyBorder="1" applyAlignment="1" applyProtection="1">
      <alignment horizontal="center" vertical="center" wrapText="1"/>
    </xf>
    <xf numFmtId="0" fontId="11" fillId="2" borderId="63" xfId="0" applyFont="1" applyFill="1" applyBorder="1" applyAlignment="1" applyProtection="1">
      <alignment horizontal="center" vertical="center"/>
    </xf>
    <xf numFmtId="14" fontId="11" fillId="0" borderId="64" xfId="0" applyNumberFormat="1" applyFont="1" applyFill="1" applyBorder="1" applyAlignment="1" applyProtection="1">
      <alignment horizontal="center" vertical="center"/>
    </xf>
    <xf numFmtId="14" fontId="11" fillId="0" borderId="58" xfId="0" applyNumberFormat="1" applyFont="1" applyFill="1" applyBorder="1" applyAlignment="1" applyProtection="1">
      <alignment horizontal="center" vertical="center"/>
    </xf>
    <xf numFmtId="0" fontId="11" fillId="0" borderId="63" xfId="0" applyFont="1" applyFill="1" applyBorder="1" applyAlignment="1" applyProtection="1">
      <alignment horizontal="center" vertical="center"/>
    </xf>
    <xf numFmtId="0" fontId="11" fillId="0" borderId="62" xfId="0" applyFont="1" applyFill="1" applyBorder="1" applyAlignment="1">
      <alignment horizontal="center" vertical="center"/>
    </xf>
    <xf numFmtId="0" fontId="13" fillId="0" borderId="0" xfId="0" applyFont="1" applyFill="1" applyAlignment="1">
      <alignment horizontal="center" vertical="center"/>
    </xf>
    <xf numFmtId="0" fontId="1" fillId="2" borderId="1" xfId="0" applyFont="1" applyFill="1" applyBorder="1" applyAlignment="1">
      <alignment horizontal="center" vertical="center"/>
    </xf>
    <xf numFmtId="0" fontId="11" fillId="0" borderId="65" xfId="0" applyFont="1" applyFill="1" applyBorder="1" applyAlignment="1" applyProtection="1">
      <alignment horizontal="center" vertical="center"/>
    </xf>
    <xf numFmtId="0" fontId="12" fillId="0" borderId="29" xfId="0" applyFont="1" applyFill="1" applyBorder="1" applyAlignment="1" applyProtection="1">
      <alignment horizontal="center" vertical="center"/>
    </xf>
    <xf numFmtId="0" fontId="11" fillId="0" borderId="66" xfId="0" applyFont="1" applyFill="1" applyBorder="1" applyAlignment="1" applyProtection="1">
      <alignment horizontal="center" vertical="center"/>
    </xf>
    <xf numFmtId="49" fontId="1" fillId="0" borderId="2" xfId="0" applyNumberFormat="1" applyFont="1" applyFill="1" applyBorder="1" applyAlignment="1">
      <alignment horizontal="center" vertical="center"/>
    </xf>
    <xf numFmtId="0" fontId="16" fillId="0" borderId="2" xfId="0" applyFont="1" applyFill="1" applyBorder="1" applyAlignment="1">
      <alignment horizontal="center" vertical="center"/>
    </xf>
    <xf numFmtId="0" fontId="12" fillId="0" borderId="39" xfId="0" applyFont="1" applyFill="1" applyBorder="1" applyAlignment="1" applyProtection="1">
      <alignment horizontal="center" vertical="center"/>
    </xf>
    <xf numFmtId="0" fontId="12" fillId="0" borderId="56" xfId="0" applyFont="1" applyFill="1" applyBorder="1" applyAlignment="1" applyProtection="1">
      <alignment horizontal="center" vertical="center"/>
    </xf>
    <xf numFmtId="0" fontId="11" fillId="0" borderId="67" xfId="0" applyFont="1" applyFill="1" applyBorder="1" applyAlignment="1" applyProtection="1">
      <alignment horizontal="center" vertical="center" wrapText="1"/>
    </xf>
    <xf numFmtId="0" fontId="11" fillId="0" borderId="63" xfId="0" applyFont="1" applyFill="1" applyBorder="1" applyAlignment="1" applyProtection="1">
      <alignment horizontal="center" vertical="center" wrapText="1"/>
    </xf>
    <xf numFmtId="0" fontId="11" fillId="0" borderId="66" xfId="0" applyFont="1" applyFill="1" applyBorder="1" applyAlignment="1" applyProtection="1">
      <alignment horizontal="center" vertical="center" wrapText="1"/>
    </xf>
    <xf numFmtId="0" fontId="11" fillId="0" borderId="68" xfId="0" applyFont="1" applyFill="1" applyBorder="1" applyAlignment="1" applyProtection="1">
      <alignment horizontal="center" vertical="center" wrapText="1"/>
    </xf>
    <xf numFmtId="0" fontId="11" fillId="0" borderId="69" xfId="0" applyFont="1" applyFill="1" applyBorder="1" applyAlignment="1" applyProtection="1">
      <alignment horizontal="center" vertical="center"/>
    </xf>
    <xf numFmtId="0" fontId="11" fillId="0" borderId="27" xfId="0" applyFont="1" applyFill="1" applyBorder="1" applyAlignment="1">
      <alignment horizontal="center" vertical="center"/>
    </xf>
    <xf numFmtId="0" fontId="11" fillId="0" borderId="41" xfId="0" applyFont="1" applyFill="1" applyBorder="1" applyAlignment="1" applyProtection="1">
      <alignment horizontal="center" vertical="center"/>
    </xf>
    <xf numFmtId="0" fontId="11" fillId="0" borderId="40" xfId="0" applyFont="1" applyFill="1" applyBorder="1" applyAlignment="1" applyProtection="1">
      <alignment horizontal="center" vertical="center" wrapText="1"/>
    </xf>
    <xf numFmtId="0" fontId="11" fillId="0" borderId="12" xfId="0" applyFont="1" applyFill="1" applyBorder="1" applyAlignment="1" applyProtection="1">
      <alignment horizontal="center" vertical="center" wrapText="1"/>
    </xf>
    <xf numFmtId="0" fontId="11" fillId="0" borderId="41" xfId="0" applyFont="1" applyFill="1" applyBorder="1" applyAlignment="1" applyProtection="1">
      <alignment horizontal="center" vertical="center" wrapText="1"/>
    </xf>
    <xf numFmtId="0" fontId="11" fillId="0" borderId="70" xfId="0" applyFont="1" applyFill="1" applyBorder="1" applyAlignment="1" applyProtection="1">
      <alignment horizontal="center" vertical="center"/>
    </xf>
    <xf numFmtId="0" fontId="12" fillId="0" borderId="71" xfId="0" applyFont="1" applyFill="1" applyBorder="1" applyAlignment="1" applyProtection="1">
      <alignment horizontal="center" vertical="center"/>
    </xf>
    <xf numFmtId="0" fontId="11" fillId="0" borderId="72" xfId="0" applyFont="1" applyFill="1" applyBorder="1" applyAlignment="1" applyProtection="1">
      <alignment horizontal="center" vertical="center"/>
    </xf>
    <xf numFmtId="0" fontId="13" fillId="0" borderId="72" xfId="0" applyFont="1" applyFill="1" applyBorder="1" applyAlignment="1">
      <alignment horizontal="center" vertical="center"/>
    </xf>
    <xf numFmtId="0" fontId="49" fillId="0" borderId="1" xfId="0" applyFont="1" applyFill="1" applyBorder="1" applyAlignment="1">
      <alignment horizontal="center" vertical="center" wrapText="1"/>
    </xf>
    <xf numFmtId="0" fontId="48" fillId="2" borderId="1" xfId="0" applyFont="1" applyFill="1" applyBorder="1" applyAlignment="1">
      <alignment horizontal="center" vertical="center" wrapText="1"/>
    </xf>
    <xf numFmtId="0" fontId="48" fillId="0" borderId="1" xfId="0" applyFont="1" applyFill="1" applyBorder="1" applyAlignment="1" applyProtection="1">
      <alignment horizontal="center" vertical="center" wrapText="1"/>
    </xf>
    <xf numFmtId="0" fontId="48" fillId="0" borderId="1" xfId="0"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176" fontId="20" fillId="0" borderId="1" xfId="0" applyNumberFormat="1" applyFont="1" applyFill="1" applyBorder="1" applyAlignment="1">
      <alignment horizontal="center" vertical="center" wrapText="1"/>
    </xf>
    <xf numFmtId="14" fontId="48" fillId="0" borderId="1" xfId="0" applyNumberFormat="1" applyFont="1" applyFill="1" applyBorder="1" applyAlignment="1" applyProtection="1">
      <alignment horizontal="center" vertical="center" wrapText="1"/>
      <protection locked="0"/>
    </xf>
    <xf numFmtId="0" fontId="48" fillId="11" borderId="1" xfId="0" applyFont="1" applyFill="1" applyBorder="1" applyAlignment="1">
      <alignment horizontal="center" vertical="center" wrapText="1"/>
    </xf>
    <xf numFmtId="0" fontId="48" fillId="11" borderId="1" xfId="0" applyFont="1" applyFill="1" applyBorder="1" applyAlignment="1" applyProtection="1">
      <alignment horizontal="center" vertical="center" wrapText="1"/>
    </xf>
    <xf numFmtId="14" fontId="48" fillId="0" borderId="1" xfId="0" applyNumberFormat="1"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20" fillId="0" borderId="1" xfId="0"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31" fontId="48" fillId="0" borderId="1" xfId="0" applyNumberFormat="1" applyFont="1" applyFill="1" applyBorder="1" applyAlignment="1" applyProtection="1">
      <alignment horizontal="center" vertical="center" wrapText="1"/>
    </xf>
    <xf numFmtId="49" fontId="48" fillId="2" borderId="1" xfId="49" applyNumberFormat="1" applyFont="1" applyFill="1" applyBorder="1" applyAlignment="1">
      <alignment horizontal="center" vertical="center" wrapText="1"/>
    </xf>
    <xf numFmtId="49" fontId="48" fillId="2" borderId="1" xfId="0" applyNumberFormat="1" applyFont="1" applyFill="1" applyBorder="1" applyAlignment="1">
      <alignment horizontal="center" vertical="center" wrapText="1"/>
    </xf>
    <xf numFmtId="0" fontId="50" fillId="0" borderId="1" xfId="0" applyFont="1" applyFill="1" applyBorder="1" applyAlignment="1">
      <alignment horizontal="center" vertical="center" wrapText="1"/>
    </xf>
    <xf numFmtId="0" fontId="50" fillId="0" borderId="1" xfId="0" applyFont="1" applyFill="1" applyBorder="1" applyAlignment="1" applyProtection="1">
      <alignment horizontal="center" vertical="center" wrapText="1"/>
    </xf>
    <xf numFmtId="0" fontId="51" fillId="0" borderId="0" xfId="0" applyFont="1" applyFill="1" applyAlignment="1">
      <alignment vertical="center"/>
    </xf>
    <xf numFmtId="0" fontId="52" fillId="0" borderId="1" xfId="0" applyFont="1" applyFill="1" applyBorder="1" applyAlignment="1">
      <alignment vertical="center"/>
    </xf>
    <xf numFmtId="0" fontId="1" fillId="0" borderId="27" xfId="0" applyFont="1" applyFill="1" applyBorder="1" applyAlignment="1">
      <alignment vertical="center" wrapText="1"/>
    </xf>
    <xf numFmtId="0" fontId="1" fillId="0" borderId="27" xfId="0" applyFont="1" applyFill="1" applyBorder="1" applyAlignment="1">
      <alignment vertical="center"/>
    </xf>
    <xf numFmtId="0" fontId="13" fillId="2" borderId="0" xfId="0" applyFont="1" applyFill="1" applyAlignment="1">
      <alignment vertical="center"/>
    </xf>
    <xf numFmtId="0" fontId="11" fillId="2" borderId="2"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protection locked="0"/>
    </xf>
    <xf numFmtId="14" fontId="11" fillId="2" borderId="2" xfId="0" applyNumberFormat="1" applyFont="1" applyFill="1" applyBorder="1" applyAlignment="1" applyProtection="1">
      <alignment horizontal="center" vertical="center"/>
    </xf>
    <xf numFmtId="0" fontId="11" fillId="2" borderId="2" xfId="0" applyNumberFormat="1" applyFont="1" applyFill="1" applyBorder="1" applyAlignment="1" applyProtection="1">
      <alignment horizontal="center" vertical="center"/>
    </xf>
    <xf numFmtId="14" fontId="11" fillId="2" borderId="2" xfId="0" applyNumberFormat="1" applyFont="1" applyFill="1" applyBorder="1" applyAlignment="1" applyProtection="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0" fillId="8" borderId="0" xfId="0" applyFill="1">
      <alignment vertical="center"/>
    </xf>
    <xf numFmtId="0" fontId="0" fillId="0" borderId="0" xfId="0" applyFill="1">
      <alignment vertical="center"/>
    </xf>
    <xf numFmtId="0" fontId="14"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2" fillId="0" borderId="8" xfId="0" applyFont="1" applyBorder="1" applyAlignment="1">
      <alignment horizontal="center" vertical="center"/>
    </xf>
    <xf numFmtId="0" fontId="1" fillId="13" borderId="1" xfId="0" applyFont="1" applyFill="1" applyBorder="1" applyAlignment="1">
      <alignment horizontal="center" vertical="center"/>
    </xf>
    <xf numFmtId="0" fontId="47" fillId="0" borderId="1" xfId="0" applyFont="1" applyFill="1" applyBorder="1" applyAlignment="1">
      <alignment horizontal="center" vertical="center" wrapText="1"/>
    </xf>
    <xf numFmtId="179" fontId="47" fillId="0" borderId="1" xfId="0" applyNumberFormat="1" applyFont="1" applyFill="1" applyBorder="1" applyAlignment="1">
      <alignment horizontal="center" vertical="center" wrapText="1"/>
    </xf>
    <xf numFmtId="179" fontId="16" fillId="0" borderId="1" xfId="0" applyNumberFormat="1" applyFont="1" applyFill="1" applyBorder="1" applyAlignment="1">
      <alignment horizontal="center" vertical="center"/>
    </xf>
    <xf numFmtId="0" fontId="11" fillId="0" borderId="9" xfId="0" applyFont="1" applyBorder="1" applyAlignment="1">
      <alignment horizontal="center" vertical="center"/>
    </xf>
    <xf numFmtId="0" fontId="1" fillId="8" borderId="1" xfId="0" applyFont="1" applyFill="1" applyBorder="1" applyAlignment="1">
      <alignment horizontal="center" vertical="center"/>
    </xf>
    <xf numFmtId="0" fontId="11" fillId="8" borderId="9" xfId="0" applyFont="1" applyFill="1" applyBorder="1" applyAlignment="1">
      <alignment horizontal="center" vertical="center"/>
    </xf>
    <xf numFmtId="0" fontId="11" fillId="0" borderId="2" xfId="0" applyFont="1" applyBorder="1" applyAlignment="1">
      <alignment horizontal="center" vertical="center"/>
    </xf>
    <xf numFmtId="0" fontId="11" fillId="0" borderId="9"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42" xfId="0" applyFont="1" applyBorder="1" applyAlignment="1">
      <alignment horizontal="center" vertical="center"/>
    </xf>
    <xf numFmtId="0" fontId="11" fillId="0" borderId="73" xfId="0" applyFont="1" applyBorder="1" applyAlignment="1">
      <alignment horizontal="center" vertical="center"/>
    </xf>
    <xf numFmtId="179" fontId="47" fillId="8" borderId="1" xfId="0" applyNumberFormat="1" applyFont="1" applyFill="1" applyBorder="1" applyAlignment="1">
      <alignment horizontal="center" vertical="center" wrapText="1"/>
    </xf>
    <xf numFmtId="0" fontId="11" fillId="8" borderId="2" xfId="0" applyFont="1" applyFill="1" applyBorder="1" applyAlignment="1">
      <alignment horizontal="center" vertical="center"/>
    </xf>
    <xf numFmtId="0" fontId="16" fillId="8" borderId="1" xfId="0" applyFont="1" applyFill="1" applyBorder="1" applyAlignment="1">
      <alignment horizontal="center" vertical="center"/>
    </xf>
    <xf numFmtId="0" fontId="12" fillId="0" borderId="19" xfId="0" applyFont="1" applyBorder="1" applyAlignment="1">
      <alignment horizontal="center" vertical="center"/>
    </xf>
    <xf numFmtId="0" fontId="47" fillId="0" borderId="1" xfId="0" applyFont="1" applyFill="1" applyBorder="1" applyAlignment="1">
      <alignment horizontal="left" vertical="center" wrapText="1"/>
    </xf>
    <xf numFmtId="31" fontId="11" fillId="0" borderId="9" xfId="0" applyNumberFormat="1" applyFont="1" applyBorder="1" applyAlignment="1">
      <alignment horizontal="center" vertical="center"/>
    </xf>
    <xf numFmtId="0" fontId="11" fillId="0" borderId="9" xfId="0" applyFont="1" applyBorder="1" applyAlignment="1">
      <alignment horizontal="left" vertical="center"/>
    </xf>
    <xf numFmtId="31" fontId="11" fillId="0" borderId="2" xfId="0" applyNumberFormat="1" applyFont="1" applyBorder="1" applyAlignment="1">
      <alignment horizontal="center" vertical="center"/>
    </xf>
    <xf numFmtId="0" fontId="11" fillId="0" borderId="2" xfId="0" applyFont="1" applyBorder="1" applyAlignment="1">
      <alignment horizontal="left" vertical="center"/>
    </xf>
    <xf numFmtId="31" fontId="11" fillId="8" borderId="2" xfId="0" applyNumberFormat="1" applyFont="1" applyFill="1" applyBorder="1" applyAlignment="1">
      <alignment horizontal="center" vertical="center"/>
    </xf>
    <xf numFmtId="0" fontId="11" fillId="8" borderId="2" xfId="0" applyFont="1" applyFill="1" applyBorder="1" applyAlignment="1">
      <alignment horizontal="left" vertical="center"/>
    </xf>
    <xf numFmtId="0" fontId="11" fillId="8" borderId="2" xfId="0" applyFont="1" applyFill="1" applyBorder="1" applyAlignment="1">
      <alignment horizontal="left" vertical="center" wrapText="1"/>
    </xf>
    <xf numFmtId="0" fontId="11" fillId="0" borderId="2" xfId="0" applyFont="1" applyBorder="1" applyAlignment="1">
      <alignment horizontal="center" vertical="center" wrapText="1"/>
    </xf>
    <xf numFmtId="31" fontId="11" fillId="0" borderId="2" xfId="0" applyNumberFormat="1" applyFont="1" applyFill="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6" fillId="0" borderId="1" xfId="0" applyNumberFormat="1" applyFont="1" applyFill="1" applyBorder="1" applyAlignment="1">
      <alignment horizontal="center" vertical="center"/>
    </xf>
    <xf numFmtId="180" fontId="11" fillId="0" borderId="1" xfId="0" applyNumberFormat="1" applyFont="1" applyFill="1" applyBorder="1" applyAlignment="1" applyProtection="1">
      <alignment horizontal="center" vertical="center" wrapText="1"/>
    </xf>
    <xf numFmtId="0" fontId="16" fillId="3" borderId="1" xfId="0" applyFont="1" applyFill="1" applyBorder="1" applyAlignment="1">
      <alignment horizontal="center" vertical="center"/>
    </xf>
    <xf numFmtId="180" fontId="12" fillId="0" borderId="10" xfId="0" applyNumberFormat="1" applyFont="1" applyFill="1" applyBorder="1" applyAlignment="1" applyProtection="1">
      <alignment horizontal="center" vertical="center"/>
    </xf>
    <xf numFmtId="180" fontId="11" fillId="0" borderId="1" xfId="0" applyNumberFormat="1" applyFont="1" applyFill="1" applyBorder="1" applyAlignment="1" applyProtection="1">
      <alignment horizontal="center" vertical="center"/>
    </xf>
    <xf numFmtId="0" fontId="47" fillId="0" borderId="1" xfId="0" applyFont="1" applyFill="1" applyBorder="1" applyAlignment="1">
      <alignment horizontal="center" vertical="center"/>
    </xf>
    <xf numFmtId="0" fontId="11" fillId="3" borderId="1" xfId="0" applyFont="1" applyFill="1" applyBorder="1" applyAlignment="1" applyProtection="1">
      <alignment horizontal="center" vertical="center"/>
    </xf>
    <xf numFmtId="0" fontId="47" fillId="0" borderId="1" xfId="0" applyFont="1" applyFill="1" applyBorder="1" applyAlignment="1">
      <alignment vertical="center" wrapText="1"/>
    </xf>
    <xf numFmtId="180" fontId="1" fillId="0" borderId="0" xfId="0" applyNumberFormat="1" applyFont="1" applyFill="1" applyAlignment="1">
      <alignment horizontal="center" vertical="center"/>
    </xf>
    <xf numFmtId="180" fontId="13" fillId="0" borderId="0" xfId="0" applyNumberFormat="1" applyFont="1" applyFill="1" applyAlignment="1">
      <alignment horizontal="center" vertical="center"/>
    </xf>
    <xf numFmtId="0" fontId="47" fillId="0" borderId="1" xfId="0" applyFont="1" applyFill="1" applyBorder="1" applyAlignment="1" quotePrefix="1">
      <alignment horizontal="center" vertical="center"/>
    </xf>
    <xf numFmtId="0" fontId="47" fillId="0" borderId="1" xfId="0" applyFont="1" applyFill="1" applyBorder="1" applyAlignment="1" quotePrefix="1">
      <alignment horizontal="center" vertical="center" wrapText="1"/>
    </xf>
    <xf numFmtId="0" fontId="11" fillId="0" borderId="1" xfId="0" applyFont="1" applyFill="1" applyBorder="1" applyAlignment="1" applyProtection="1" quotePrefix="1">
      <alignment horizontal="center" vertical="center"/>
    </xf>
    <xf numFmtId="0" fontId="11" fillId="0" borderId="9" xfId="0" applyFont="1" applyBorder="1" applyAlignment="1" quotePrefix="1">
      <alignment horizontal="center" vertical="center"/>
    </xf>
    <xf numFmtId="0" fontId="11" fillId="0" borderId="2" xfId="0" applyFont="1" applyBorder="1" applyAlignment="1" quotePrefix="1">
      <alignment horizontal="center" vertical="center"/>
    </xf>
    <xf numFmtId="0" fontId="11" fillId="8" borderId="2" xfId="0" applyFont="1" applyFill="1" applyBorder="1" applyAlignment="1" quotePrefix="1">
      <alignment horizontal="center" vertical="center"/>
    </xf>
    <xf numFmtId="0" fontId="11" fillId="0" borderId="2" xfId="0" applyFont="1" applyFill="1" applyBorder="1" applyAlignment="1" quotePrefix="1">
      <alignment horizontal="center" vertical="center"/>
    </xf>
    <xf numFmtId="0" fontId="11" fillId="0" borderId="9" xfId="0" applyFont="1" applyFill="1" applyBorder="1" applyAlignment="1" applyProtection="1" quotePrefix="1">
      <alignment horizontal="center" vertical="center"/>
    </xf>
    <xf numFmtId="0" fontId="11" fillId="0" borderId="2" xfId="0" applyFont="1" applyFill="1" applyBorder="1" applyAlignment="1" applyProtection="1" quotePrefix="1">
      <alignment horizontal="center" vertical="center"/>
    </xf>
    <xf numFmtId="0" fontId="11" fillId="2" borderId="2" xfId="0" applyFont="1" applyFill="1" applyBorder="1" applyAlignment="1" applyProtection="1" quotePrefix="1">
      <alignment horizontal="center" vertical="center"/>
    </xf>
    <xf numFmtId="0" fontId="48" fillId="0" borderId="1" xfId="0" applyFont="1" applyFill="1" applyBorder="1" applyAlignment="1" applyProtection="1" quotePrefix="1">
      <alignment horizontal="center" vertical="center" wrapText="1"/>
    </xf>
    <xf numFmtId="0" fontId="48" fillId="2" borderId="1" xfId="0" applyFont="1" applyFill="1" applyBorder="1" applyAlignment="1" quotePrefix="1">
      <alignment horizontal="center" vertical="center" wrapText="1"/>
    </xf>
    <xf numFmtId="0" fontId="48" fillId="0" borderId="1" xfId="0" applyFont="1" applyFill="1" applyBorder="1" applyAlignment="1" quotePrefix="1">
      <alignment horizontal="center" vertical="center" wrapText="1"/>
    </xf>
    <xf numFmtId="49" fontId="48" fillId="2" borderId="1" xfId="0" applyNumberFormat="1" applyFont="1" applyFill="1" applyBorder="1" applyAlignment="1" quotePrefix="1">
      <alignment horizontal="center" vertical="center" wrapText="1"/>
    </xf>
    <xf numFmtId="0" fontId="50" fillId="0" borderId="1" xfId="0" applyFont="1" applyFill="1" applyBorder="1" applyAlignment="1" quotePrefix="1">
      <alignment horizontal="center" vertical="center" wrapText="1"/>
    </xf>
    <xf numFmtId="0" fontId="12" fillId="0" borderId="55" xfId="0" applyFont="1" applyFill="1" applyBorder="1" applyAlignment="1" applyProtection="1" quotePrefix="1">
      <alignment horizontal="center" vertical="center"/>
    </xf>
    <xf numFmtId="0" fontId="12" fillId="0" borderId="39" xfId="0" applyFont="1" applyFill="1" applyBorder="1" applyAlignment="1" applyProtection="1" quotePrefix="1">
      <alignment horizontal="center" vertical="center"/>
    </xf>
    <xf numFmtId="0" fontId="12" fillId="0" borderId="56" xfId="0" applyFont="1" applyFill="1" applyBorder="1" applyAlignment="1" applyProtection="1" quotePrefix="1">
      <alignment horizontal="center" vertical="center"/>
    </xf>
    <xf numFmtId="0" fontId="11" fillId="0" borderId="66" xfId="0" applyFont="1" applyFill="1" applyBorder="1" applyAlignment="1" applyProtection="1" quotePrefix="1">
      <alignment horizontal="center" vertical="center"/>
    </xf>
    <xf numFmtId="0" fontId="11" fillId="0" borderId="1" xfId="0" applyFont="1" applyFill="1" applyBorder="1" applyAlignment="1" quotePrefix="1">
      <alignment horizontal="center" vertical="center"/>
    </xf>
    <xf numFmtId="0" fontId="11" fillId="0" borderId="1" xfId="0" applyFont="1" applyFill="1" applyBorder="1" applyAlignment="1" applyProtection="1" quotePrefix="1">
      <alignment horizontal="center" vertical="center" wrapText="1"/>
    </xf>
    <xf numFmtId="0" fontId="11" fillId="0" borderId="40" xfId="0" applyFont="1" applyFill="1" applyBorder="1" applyAlignment="1" applyProtection="1" quotePrefix="1">
      <alignment horizontal="center" vertical="center" wrapText="1"/>
    </xf>
    <xf numFmtId="0" fontId="16" fillId="0" borderId="2" xfId="0" applyFont="1" applyFill="1" applyBorder="1" applyAlignment="1" quotePrefix="1">
      <alignment horizontal="center" vertical="center"/>
    </xf>
    <xf numFmtId="0" fontId="11" fillId="0" borderId="12" xfId="0" applyFont="1" applyFill="1" applyBorder="1" applyAlignment="1" applyProtection="1" quotePrefix="1">
      <alignment horizontal="center" vertical="center"/>
    </xf>
    <xf numFmtId="0" fontId="12" fillId="8" borderId="55" xfId="0" applyFont="1" applyFill="1" applyBorder="1" applyAlignment="1" applyProtection="1" quotePrefix="1">
      <alignment horizontal="center" vertical="center"/>
    </xf>
    <xf numFmtId="0" fontId="12" fillId="8" borderId="39" xfId="0" applyFont="1" applyFill="1" applyBorder="1" applyAlignment="1" applyProtection="1" quotePrefix="1">
      <alignment horizontal="center" vertical="center"/>
    </xf>
    <xf numFmtId="0" fontId="12" fillId="8" borderId="58" xfId="0" applyFont="1" applyFill="1" applyBorder="1" applyAlignment="1" applyProtection="1" quotePrefix="1">
      <alignment horizontal="center" vertical="center"/>
    </xf>
    <xf numFmtId="0" fontId="11" fillId="0" borderId="4" xfId="0" applyFont="1" applyFill="1" applyBorder="1" applyAlignment="1" applyProtection="1" quotePrefix="1">
      <alignment horizontal="center" vertical="center"/>
    </xf>
    <xf numFmtId="0" fontId="1" fillId="0" borderId="1" xfId="0" applyFont="1" applyFill="1" applyBorder="1" applyAlignment="1" quotePrefix="1">
      <alignment horizontal="center" vertical="center"/>
    </xf>
    <xf numFmtId="0" fontId="26" fillId="0" borderId="1" xfId="0" applyFont="1" applyFill="1" applyBorder="1" applyAlignment="1" quotePrefix="1">
      <alignment horizontal="center" vertical="center"/>
    </xf>
    <xf numFmtId="0" fontId="38" fillId="0" borderId="9" xfId="0" applyFont="1" applyFill="1" applyBorder="1" applyAlignment="1" applyProtection="1" quotePrefix="1">
      <alignment horizontal="center" vertical="center"/>
    </xf>
    <xf numFmtId="0" fontId="37" fillId="0" borderId="2" xfId="0" applyFont="1" applyFill="1" applyBorder="1" applyAlignment="1" quotePrefix="1">
      <alignment horizontal="center" vertical="center"/>
    </xf>
    <xf numFmtId="0" fontId="37" fillId="0" borderId="9" xfId="0" applyFont="1" applyFill="1" applyBorder="1" applyAlignment="1" applyProtection="1" quotePrefix="1">
      <alignment horizontal="center" vertical="center"/>
    </xf>
    <xf numFmtId="0" fontId="39" fillId="0" borderId="9" xfId="0" applyFont="1" applyFill="1" applyBorder="1" applyAlignment="1" applyProtection="1" quotePrefix="1">
      <alignment horizontal="center" vertical="center"/>
    </xf>
    <xf numFmtId="0" fontId="40" fillId="0" borderId="9" xfId="0" applyFont="1" applyFill="1" applyBorder="1" applyAlignment="1" applyProtection="1" quotePrefix="1">
      <alignment horizontal="center" vertical="center"/>
    </xf>
    <xf numFmtId="0" fontId="40" fillId="0" borderId="2" xfId="0" applyFont="1" applyFill="1" applyBorder="1" applyAlignment="1" applyProtection="1" quotePrefix="1">
      <alignment horizontal="center" vertical="center"/>
    </xf>
    <xf numFmtId="0" fontId="40" fillId="0" borderId="2" xfId="0" applyFont="1" applyFill="1" applyBorder="1" applyAlignment="1" quotePrefix="1">
      <alignment horizontal="center" vertical="center"/>
    </xf>
    <xf numFmtId="0" fontId="24" fillId="0" borderId="29" xfId="0" applyFont="1" applyFill="1" applyBorder="1" applyAlignment="1" quotePrefix="1">
      <alignment horizontal="center" vertical="center"/>
    </xf>
    <xf numFmtId="49" fontId="25" fillId="12" borderId="1" xfId="50" applyNumberFormat="1" applyFont="1" applyFill="1" applyBorder="1" applyAlignment="1" quotePrefix="1">
      <alignment horizontal="center" vertical="center" wrapText="1"/>
    </xf>
    <xf numFmtId="49" fontId="25" fillId="8" borderId="1" xfId="50" applyNumberFormat="1" applyFont="1" applyFill="1" applyBorder="1" applyAlignment="1" quotePrefix="1">
      <alignment horizontal="center" vertical="center" wrapText="1"/>
    </xf>
    <xf numFmtId="0" fontId="24" fillId="8" borderId="29" xfId="0" applyFont="1" applyFill="1" applyBorder="1" applyAlignment="1" quotePrefix="1">
      <alignment horizontal="center" vertical="center"/>
    </xf>
    <xf numFmtId="0" fontId="24" fillId="2" borderId="1" xfId="0" applyFont="1" applyFill="1" applyBorder="1" applyAlignment="1" quotePrefix="1">
      <alignment horizontal="center" vertical="center"/>
    </xf>
    <xf numFmtId="0" fontId="24" fillId="0" borderId="1" xfId="0" applyFont="1" applyFill="1" applyBorder="1" applyAlignment="1" quotePrefix="1">
      <alignment horizontal="center" vertical="center"/>
    </xf>
    <xf numFmtId="0" fontId="22" fillId="0" borderId="1" xfId="0" applyFont="1" applyFill="1" applyBorder="1" applyAlignment="1" quotePrefix="1">
      <alignment horizontal="center" vertical="center"/>
    </xf>
    <xf numFmtId="49" fontId="22" fillId="0" borderId="1" xfId="0" applyNumberFormat="1" applyFont="1" applyFill="1" applyBorder="1" applyAlignment="1" quotePrefix="1">
      <alignment horizontal="center" vertical="center"/>
    </xf>
    <xf numFmtId="0" fontId="22" fillId="0" borderId="29" xfId="0" applyFont="1" applyFill="1" applyBorder="1" applyAlignment="1" quotePrefix="1">
      <alignment horizontal="center" vertical="center"/>
    </xf>
    <xf numFmtId="177" fontId="25" fillId="12" borderId="1" xfId="50" applyNumberFormat="1" applyFont="1" applyFill="1" applyBorder="1" applyAlignment="1" quotePrefix="1">
      <alignment horizontal="center" vertical="center" wrapText="1"/>
    </xf>
    <xf numFmtId="0" fontId="22" fillId="0" borderId="0" xfId="0" applyFont="1" applyFill="1" applyAlignment="1" quotePrefix="1">
      <alignment horizontal="center" vertical="center"/>
    </xf>
    <xf numFmtId="0" fontId="22" fillId="0" borderId="1" xfId="0" applyFont="1" applyFill="1" applyBorder="1" applyAlignment="1" quotePrefix="1">
      <alignment horizontal="center" vertical="center" wrapText="1"/>
    </xf>
    <xf numFmtId="0" fontId="23" fillId="0" borderId="1" xfId="0" applyFont="1" applyFill="1" applyBorder="1" applyAlignment="1" quotePrefix="1">
      <alignment horizontal="center" vertical="center"/>
    </xf>
    <xf numFmtId="177" fontId="25" fillId="0" borderId="1" xfId="50" applyNumberFormat="1"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20" fillId="2" borderId="1" xfId="0" applyFont="1" applyFill="1" applyBorder="1" applyAlignment="1" quotePrefix="1">
      <alignment horizontal="center" vertical="center" wrapText="1"/>
    </xf>
    <xf numFmtId="0" fontId="2" fillId="2" borderId="1" xfId="0" applyFont="1" applyFill="1" applyBorder="1" applyAlignment="1" quotePrefix="1">
      <alignment horizontal="center" vertical="center"/>
    </xf>
    <xf numFmtId="0" fontId="2" fillId="0" borderId="0" xfId="0" applyFont="1" applyFill="1" applyBorder="1" applyAlignment="1" quotePrefix="1">
      <alignment vertical="center"/>
    </xf>
    <xf numFmtId="0" fontId="6"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14" fontId="3" fillId="0" borderId="1" xfId="0" applyNumberFormat="1"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176" fontId="6" fillId="0" borderId="1" xfId="0" applyNumberFormat="1" applyFont="1" applyFill="1" applyBorder="1" applyAlignment="1" quotePrefix="1">
      <alignment horizontal="center" vertical="center" wrapText="1"/>
    </xf>
    <xf numFmtId="0" fontId="17" fillId="2" borderId="1" xfId="0" applyFont="1" applyFill="1" applyBorder="1" applyAlignment="1" quotePrefix="1">
      <alignment horizontal="center" vertical="center" wrapText="1"/>
    </xf>
    <xf numFmtId="0" fontId="11" fillId="0" borderId="3" xfId="0" applyFont="1" applyFill="1" applyBorder="1" applyAlignment="1" applyProtection="1" quotePrefix="1">
      <alignment horizontal="center" vertical="center"/>
    </xf>
    <xf numFmtId="0" fontId="3" fillId="0" borderId="1" xfId="0" applyFont="1" applyFill="1" applyBorder="1" applyAlignment="1" quotePrefix="1">
      <alignment horizontal="center" vertical="center" wrapText="1"/>
    </xf>
    <xf numFmtId="0" fontId="3" fillId="2" borderId="1" xfId="0" applyFont="1" applyFill="1" applyBorder="1" applyAlignment="1" quotePrefix="1">
      <alignment horizontal="center" vertical="center" wrapText="1"/>
    </xf>
    <xf numFmtId="0" fontId="6"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wrapText="1"/>
    </xf>
    <xf numFmtId="0" fontId="2" fillId="0" borderId="1" xfId="0" applyFont="1" applyFill="1" applyBorder="1" applyAlignment="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11" xfId="49"/>
    <cellStyle name="常规 3" xfId="50"/>
    <cellStyle name="常规 11" xfId="51"/>
    <cellStyle name="常规 18" xfId="52"/>
    <cellStyle name="常规 2"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eetMetadata" Target="metadata.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ocuments\WeChat%20Files\wxid_cpnb47ttmte721\FileStorage\File\2021-09\2021&#24180;08&#26376;&#32771;&#21220;&#27719;&#24635;&#34920;(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总部"/>
      <sheetName val="2、莲华"/>
      <sheetName val="莲华非全日制"/>
      <sheetName val="3、云大呈贡"/>
      <sheetName val="非全日制 (2)"/>
      <sheetName val="4、黑龙潭"/>
      <sheetName val="5、北辰"/>
      <sheetName val="6、安宁"/>
      <sheetName val="7、林职院（金殿） "/>
      <sheetName val="8、国土（阳宗海）"/>
      <sheetName val="9、财大附中"/>
      <sheetName val="10、国土学院（经开区）"/>
      <sheetName val="11、大理"/>
      <sheetName val="12、云大东陆校区"/>
      <sheetName val="东陆非全日制"/>
      <sheetName val="13、中医大学"/>
      <sheetName val="中医非全日制 "/>
      <sheetName val="14、应急厅"/>
      <sheetName val="15.小龙潭"/>
      <sheetName val="16.监狱管理局"/>
      <sheetName val="非全日制"/>
      <sheetName val="17、交警支队"/>
      <sheetName val="交警非全日制"/>
      <sheetName val="18、嵩明监狱"/>
      <sheetName val="19、昆明监狱"/>
      <sheetName val="20、云大东陆（青教院）"/>
      <sheetName val="青教院非全日制"/>
      <sheetName val="21、师范大学（联大校区）"/>
      <sheetName val="22、中铁"/>
      <sheetName val="23、体院"/>
      <sheetName val="24、昆明仓库"/>
      <sheetName val="25、森林公安"/>
      <sheetName val="26、地方志办公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12"/>
  <sheetViews>
    <sheetView workbookViewId="0">
      <selection activeCell="C7" sqref="C7"/>
    </sheetView>
  </sheetViews>
  <sheetFormatPr defaultColWidth="7.38461538461539" defaultRowHeight="14"/>
  <cols>
    <col min="1" max="1" width="4.84615384615385" style="43" customWidth="1"/>
    <col min="2" max="2" width="13.7692307692308" style="43" customWidth="1"/>
    <col min="3" max="3" width="13.4615384615385" style="43" customWidth="1"/>
    <col min="4" max="4" width="13.9230769230769" style="43" customWidth="1"/>
    <col min="5" max="5" width="9" style="43" customWidth="1"/>
    <col min="6" max="6" width="8.38461538461539" style="43" customWidth="1"/>
    <col min="7" max="8" width="12.3846153846154" style="43" customWidth="1"/>
    <col min="9" max="9" width="8.38461538461539" style="43" customWidth="1"/>
    <col min="10" max="10" width="9" style="43" customWidth="1"/>
    <col min="11" max="12" width="4.84615384615385" style="43" customWidth="1"/>
    <col min="13" max="13" width="11.8461538461538" style="43" customWidth="1"/>
    <col min="14" max="14" width="8.38461538461539" style="43" customWidth="1"/>
    <col min="15" max="15" width="8.07692307692308" style="43" customWidth="1"/>
    <col min="16" max="16" width="17.6153846153846" style="43" customWidth="1"/>
    <col min="17" max="18" width="20.3846153846154" style="43" customWidth="1"/>
    <col min="19" max="20" width="10.3846153846154" style="43" customWidth="1"/>
    <col min="21" max="21" width="18.1538461538462" style="43" customWidth="1"/>
    <col min="22" max="22" width="10.8461538461538" style="43" customWidth="1"/>
    <col min="23" max="23" width="18.6153846153846" style="43" customWidth="1"/>
    <col min="24" max="24" width="21.7692307692308" style="43" customWidth="1"/>
    <col min="25" max="26" width="14.3846153846154" style="43" customWidth="1"/>
    <col min="27" max="27" width="16.3846153846154" style="43" customWidth="1"/>
    <col min="28" max="28" width="8.07692307692308" style="43" customWidth="1"/>
    <col min="29" max="29" width="19.4615384615385" style="43" customWidth="1"/>
    <col min="30" max="30" width="17.6153846153846" style="43" customWidth="1"/>
    <col min="31" max="31" width="19.4615384615385" style="43" customWidth="1"/>
    <col min="32" max="32" width="20.3846153846154" style="43" customWidth="1"/>
    <col min="33" max="33" width="13.7692307692308" style="43" customWidth="1"/>
    <col min="34" max="34" width="18.3846153846154" style="43" customWidth="1"/>
    <col min="35" max="35" width="9.46153846153846" style="43" customWidth="1"/>
    <col min="36" max="36" width="18.3846153846154" style="43" customWidth="1"/>
    <col min="37" max="37" width="9.46153846153846" style="43" customWidth="1"/>
    <col min="38" max="38" width="18.3846153846154" style="43" customWidth="1"/>
    <col min="39" max="39" width="9.46153846153846" style="43" customWidth="1"/>
    <col min="40" max="40" width="18.3846153846154" style="43" customWidth="1"/>
    <col min="41" max="41" width="9.46153846153846" style="43" customWidth="1"/>
    <col min="42" max="42" width="18.3846153846154" style="43" customWidth="1"/>
    <col min="43" max="43" width="9.46153846153846" style="43" customWidth="1"/>
    <col min="44" max="44" width="18.3846153846154" style="43" customWidth="1"/>
    <col min="45" max="45" width="9.46153846153846" style="43" customWidth="1"/>
    <col min="46" max="46" width="18.3846153846154" style="43" customWidth="1"/>
    <col min="47" max="47" width="15.6923076923077" style="43" customWidth="1"/>
    <col min="48" max="16384" width="7.38461538461539" style="43"/>
  </cols>
  <sheetData>
    <row r="1" ht="37" customHeight="1" spans="1:47">
      <c r="A1" s="335" t="s">
        <v>0</v>
      </c>
      <c r="B1" s="86" t="s">
        <v>1</v>
      </c>
      <c r="C1" s="86" t="s">
        <v>2</v>
      </c>
      <c r="D1" s="86" t="s">
        <v>3</v>
      </c>
      <c r="E1" s="86" t="s">
        <v>4</v>
      </c>
      <c r="F1" s="86" t="s">
        <v>5</v>
      </c>
      <c r="G1" s="86" t="s">
        <v>6</v>
      </c>
      <c r="H1" s="86" t="s">
        <v>7</v>
      </c>
      <c r="I1" s="86" t="s">
        <v>8</v>
      </c>
      <c r="J1" s="471" t="s">
        <v>9</v>
      </c>
      <c r="K1" s="86" t="s">
        <v>10</v>
      </c>
      <c r="L1" s="86" t="s">
        <v>11</v>
      </c>
      <c r="M1" s="86" t="s">
        <v>12</v>
      </c>
      <c r="N1" s="86" t="s">
        <v>13</v>
      </c>
      <c r="O1" s="86" t="s">
        <v>14</v>
      </c>
      <c r="P1" s="86" t="s">
        <v>15</v>
      </c>
      <c r="Q1" s="471" t="s">
        <v>16</v>
      </c>
      <c r="R1" s="471" t="s">
        <v>17</v>
      </c>
      <c r="S1" s="86" t="s">
        <v>18</v>
      </c>
      <c r="T1" s="86" t="s">
        <v>19</v>
      </c>
      <c r="U1" s="86" t="s">
        <v>20</v>
      </c>
      <c r="V1" s="86" t="s">
        <v>21</v>
      </c>
      <c r="W1" s="86" t="s">
        <v>22</v>
      </c>
      <c r="X1" s="87" t="s">
        <v>23</v>
      </c>
      <c r="Y1" s="335" t="s">
        <v>24</v>
      </c>
      <c r="Z1" s="86" t="s">
        <v>25</v>
      </c>
      <c r="AA1" s="357" t="s">
        <v>26</v>
      </c>
      <c r="AB1" s="350" t="s">
        <v>27</v>
      </c>
      <c r="AC1" s="86" t="s">
        <v>28</v>
      </c>
      <c r="AD1" s="87" t="s">
        <v>29</v>
      </c>
      <c r="AE1" s="357" t="s">
        <v>30</v>
      </c>
      <c r="AF1" s="392" t="s">
        <v>31</v>
      </c>
      <c r="AG1" s="364" t="s">
        <v>32</v>
      </c>
      <c r="AH1" s="363" t="s">
        <v>33</v>
      </c>
      <c r="AI1" s="364" t="s">
        <v>34</v>
      </c>
      <c r="AJ1" s="363" t="s">
        <v>33</v>
      </c>
      <c r="AK1" s="364" t="s">
        <v>35</v>
      </c>
      <c r="AL1" s="363" t="s">
        <v>33</v>
      </c>
      <c r="AM1" s="364" t="s">
        <v>36</v>
      </c>
      <c r="AN1" s="363" t="s">
        <v>33</v>
      </c>
      <c r="AO1" s="364" t="s">
        <v>36</v>
      </c>
      <c r="AP1" s="363" t="s">
        <v>33</v>
      </c>
      <c r="AQ1" s="364" t="s">
        <v>37</v>
      </c>
      <c r="AR1" s="363" t="s">
        <v>33</v>
      </c>
      <c r="AS1" s="364" t="s">
        <v>38</v>
      </c>
      <c r="AT1" s="363" t="s">
        <v>33</v>
      </c>
      <c r="AU1" s="476" t="s">
        <v>39</v>
      </c>
    </row>
    <row r="2" s="67" customFormat="1" ht="32" customHeight="1" spans="1:47">
      <c r="A2" s="79">
        <v>1</v>
      </c>
      <c r="B2" s="247" t="s">
        <v>40</v>
      </c>
      <c r="C2" s="468">
        <v>0</v>
      </c>
      <c r="D2" s="96" t="s">
        <v>41</v>
      </c>
      <c r="E2" s="469">
        <v>45778</v>
      </c>
      <c r="F2" s="79" t="s">
        <v>42</v>
      </c>
      <c r="G2" s="469">
        <v>45778</v>
      </c>
      <c r="H2" s="79"/>
      <c r="I2" s="79"/>
      <c r="J2" s="472" t="s">
        <v>43</v>
      </c>
      <c r="K2" s="79">
        <v>34</v>
      </c>
      <c r="L2" s="79" t="s">
        <v>44</v>
      </c>
      <c r="M2" s="79" t="s">
        <v>45</v>
      </c>
      <c r="N2" s="79" t="s">
        <v>46</v>
      </c>
      <c r="O2" s="79" t="s">
        <v>47</v>
      </c>
      <c r="P2" s="478" t="s">
        <v>48</v>
      </c>
      <c r="Q2" s="472" t="s">
        <v>49</v>
      </c>
      <c r="R2" s="472">
        <v>52283</v>
      </c>
      <c r="S2" s="95">
        <v>33498</v>
      </c>
      <c r="T2" s="475" t="s">
        <v>50</v>
      </c>
      <c r="U2" s="434"/>
      <c r="V2" s="473"/>
      <c r="W2" s="479" t="s">
        <v>51</v>
      </c>
      <c r="X2" s="434" t="s">
        <v>52</v>
      </c>
      <c r="Y2" s="79"/>
      <c r="Z2" s="79"/>
      <c r="AA2" s="79"/>
      <c r="AB2" s="79"/>
      <c r="AC2" s="79"/>
      <c r="AD2" s="79"/>
      <c r="AE2" s="79"/>
      <c r="AF2" s="79"/>
      <c r="AG2" s="79"/>
      <c r="AH2" s="79"/>
      <c r="AI2" s="79"/>
      <c r="AJ2" s="79"/>
      <c r="AK2" s="79"/>
      <c r="AL2" s="79"/>
      <c r="AM2" s="79"/>
      <c r="AN2" s="79"/>
      <c r="AO2" s="79"/>
      <c r="AP2" s="79"/>
      <c r="AQ2" s="79"/>
      <c r="AR2" s="79"/>
      <c r="AS2" s="79"/>
      <c r="AT2" s="79"/>
      <c r="AU2" s="477"/>
    </row>
    <row r="3" s="67" customFormat="1" ht="32" customHeight="1" spans="1:47">
      <c r="A3" s="79">
        <v>2</v>
      </c>
      <c r="B3" s="247" t="s">
        <v>53</v>
      </c>
      <c r="C3" s="468">
        <v>0</v>
      </c>
      <c r="D3" s="96" t="s">
        <v>54</v>
      </c>
      <c r="E3" s="469">
        <v>45706</v>
      </c>
      <c r="F3" s="79" t="s">
        <v>42</v>
      </c>
      <c r="G3" s="469">
        <v>45706</v>
      </c>
      <c r="H3" s="79"/>
      <c r="I3" s="79" t="s">
        <v>55</v>
      </c>
      <c r="J3" s="472" t="s">
        <v>43</v>
      </c>
      <c r="K3" s="79">
        <v>32</v>
      </c>
      <c r="L3" s="79" t="s">
        <v>44</v>
      </c>
      <c r="M3" s="79" t="s">
        <v>45</v>
      </c>
      <c r="N3" s="79" t="s">
        <v>46</v>
      </c>
      <c r="O3" s="79" t="s">
        <v>47</v>
      </c>
      <c r="P3" s="478" t="s">
        <v>56</v>
      </c>
      <c r="Q3" s="472"/>
      <c r="R3" s="472"/>
      <c r="S3" s="95">
        <v>34009</v>
      </c>
      <c r="T3" s="475" t="s">
        <v>57</v>
      </c>
      <c r="U3" s="434" t="s">
        <v>57</v>
      </c>
      <c r="V3" s="473">
        <v>15899467723</v>
      </c>
      <c r="W3" s="434" t="s">
        <v>58</v>
      </c>
      <c r="X3" s="434" t="s">
        <v>59</v>
      </c>
      <c r="Y3" s="79"/>
      <c r="Z3" s="79"/>
      <c r="AA3" s="79"/>
      <c r="AB3" s="79" t="s">
        <v>60</v>
      </c>
      <c r="AC3" s="79" t="s">
        <v>61</v>
      </c>
      <c r="AD3" s="79"/>
      <c r="AE3" s="79" t="s">
        <v>62</v>
      </c>
      <c r="AF3" s="79"/>
      <c r="AG3" s="79"/>
      <c r="AH3" s="79"/>
      <c r="AI3" s="79"/>
      <c r="AJ3" s="79"/>
      <c r="AK3" s="79"/>
      <c r="AL3" s="79"/>
      <c r="AM3" s="79"/>
      <c r="AN3" s="79"/>
      <c r="AO3" s="79"/>
      <c r="AP3" s="79"/>
      <c r="AQ3" s="79"/>
      <c r="AR3" s="79"/>
      <c r="AS3" s="79"/>
      <c r="AT3" s="79"/>
      <c r="AU3" s="477"/>
    </row>
    <row r="4" s="67" customFormat="1" ht="32" customHeight="1" spans="1:47">
      <c r="A4" s="79">
        <v>3</v>
      </c>
      <c r="B4" s="247" t="s">
        <v>63</v>
      </c>
      <c r="C4" s="468" t="s">
        <v>64</v>
      </c>
      <c r="D4" s="96" t="s">
        <v>65</v>
      </c>
      <c r="E4" s="469">
        <v>45512</v>
      </c>
      <c r="F4" s="79" t="s">
        <v>42</v>
      </c>
      <c r="G4" s="469">
        <v>45512</v>
      </c>
      <c r="H4" s="79"/>
      <c r="I4" s="79" t="s">
        <v>55</v>
      </c>
      <c r="J4" s="472" t="s">
        <v>43</v>
      </c>
      <c r="K4" s="79">
        <v>25</v>
      </c>
      <c r="L4" s="79" t="s">
        <v>44</v>
      </c>
      <c r="M4" s="79" t="s">
        <v>66</v>
      </c>
      <c r="N4" s="79" t="s">
        <v>67</v>
      </c>
      <c r="O4" s="79" t="s">
        <v>47</v>
      </c>
      <c r="P4" s="478" t="s">
        <v>68</v>
      </c>
      <c r="Q4" s="472">
        <v>43228</v>
      </c>
      <c r="R4" s="472">
        <v>46881</v>
      </c>
      <c r="S4" s="95">
        <v>36563</v>
      </c>
      <c r="T4" s="475" t="s">
        <v>69</v>
      </c>
      <c r="U4" s="434" t="s">
        <v>70</v>
      </c>
      <c r="V4" s="473">
        <v>15991858803</v>
      </c>
      <c r="W4" s="479" t="s">
        <v>71</v>
      </c>
      <c r="X4" s="434" t="s">
        <v>72</v>
      </c>
      <c r="Y4" s="79" t="s">
        <v>73</v>
      </c>
      <c r="Z4" s="79">
        <v>18314365032</v>
      </c>
      <c r="AA4" s="79" t="s">
        <v>74</v>
      </c>
      <c r="AB4" s="79" t="s">
        <v>60</v>
      </c>
      <c r="AC4" s="79" t="s">
        <v>75</v>
      </c>
      <c r="AD4" s="79"/>
      <c r="AE4" s="79" t="s">
        <v>76</v>
      </c>
      <c r="AF4" s="79"/>
      <c r="AG4" s="79"/>
      <c r="AH4" s="79"/>
      <c r="AI4" s="79"/>
      <c r="AJ4" s="79"/>
      <c r="AK4" s="79"/>
      <c r="AL4" s="79"/>
      <c r="AM4" s="79"/>
      <c r="AN4" s="79"/>
      <c r="AO4" s="79"/>
      <c r="AP4" s="79"/>
      <c r="AQ4" s="79"/>
      <c r="AR4" s="79"/>
      <c r="AS4" s="79"/>
      <c r="AT4" s="79"/>
      <c r="AU4" s="477"/>
    </row>
    <row r="5" s="67" customFormat="1" ht="32" customHeight="1" spans="1:47">
      <c r="A5" s="79">
        <v>4</v>
      </c>
      <c r="B5" s="247" t="s">
        <v>77</v>
      </c>
      <c r="C5" s="468" t="s">
        <v>64</v>
      </c>
      <c r="D5" s="96" t="s">
        <v>78</v>
      </c>
      <c r="E5" s="469">
        <v>45774</v>
      </c>
      <c r="F5" s="79" t="s">
        <v>42</v>
      </c>
      <c r="G5" s="469">
        <v>45774</v>
      </c>
      <c r="H5" s="95"/>
      <c r="I5" s="79" t="s">
        <v>55</v>
      </c>
      <c r="J5" s="95">
        <v>45870</v>
      </c>
      <c r="K5" s="79">
        <v>20</v>
      </c>
      <c r="L5" s="79" t="s">
        <v>79</v>
      </c>
      <c r="M5" s="79" t="s">
        <v>66</v>
      </c>
      <c r="N5" s="79" t="s">
        <v>67</v>
      </c>
      <c r="O5" s="79" t="s">
        <v>47</v>
      </c>
      <c r="P5" s="478" t="s">
        <v>80</v>
      </c>
      <c r="Q5" s="472">
        <v>45631</v>
      </c>
      <c r="R5" s="472">
        <v>49283</v>
      </c>
      <c r="S5" s="95">
        <v>38635</v>
      </c>
      <c r="T5" s="475" t="s">
        <v>81</v>
      </c>
      <c r="U5" s="434" t="s">
        <v>82</v>
      </c>
      <c r="V5" s="473">
        <v>18700636220</v>
      </c>
      <c r="W5" s="434" t="s">
        <v>83</v>
      </c>
      <c r="X5" s="434" t="s">
        <v>84</v>
      </c>
      <c r="Y5" s="79"/>
      <c r="Z5" s="79"/>
      <c r="AA5" s="79"/>
      <c r="AB5" s="79" t="s">
        <v>60</v>
      </c>
      <c r="AC5" s="79" t="s">
        <v>85</v>
      </c>
      <c r="AD5" s="480" t="s">
        <v>86</v>
      </c>
      <c r="AE5" s="79" t="s">
        <v>87</v>
      </c>
      <c r="AF5" s="79"/>
      <c r="AG5" s="79"/>
      <c r="AH5" s="79"/>
      <c r="AI5" s="79"/>
      <c r="AJ5" s="79"/>
      <c r="AK5" s="79"/>
      <c r="AL5" s="79"/>
      <c r="AM5" s="79"/>
      <c r="AN5" s="79"/>
      <c r="AO5" s="79"/>
      <c r="AP5" s="79"/>
      <c r="AQ5" s="79"/>
      <c r="AR5" s="79"/>
      <c r="AS5" s="79"/>
      <c r="AT5" s="79"/>
      <c r="AU5" s="477"/>
    </row>
    <row r="6" s="67" customFormat="1" ht="32" customHeight="1" spans="1:47">
      <c r="A6" s="79">
        <v>5</v>
      </c>
      <c r="B6" s="247" t="s">
        <v>88</v>
      </c>
      <c r="C6" s="468" t="s">
        <v>64</v>
      </c>
      <c r="D6" s="96" t="s">
        <v>65</v>
      </c>
      <c r="E6" s="469">
        <v>45789</v>
      </c>
      <c r="F6" s="79" t="s">
        <v>42</v>
      </c>
      <c r="G6" s="469">
        <v>45789</v>
      </c>
      <c r="H6" s="79"/>
      <c r="I6" s="79" t="s">
        <v>55</v>
      </c>
      <c r="J6" s="472">
        <v>45870</v>
      </c>
      <c r="K6" s="79">
        <v>36</v>
      </c>
      <c r="L6" s="79" t="s">
        <v>79</v>
      </c>
      <c r="M6" s="79" t="s">
        <v>89</v>
      </c>
      <c r="N6" s="79" t="s">
        <v>46</v>
      </c>
      <c r="O6" s="79" t="s">
        <v>47</v>
      </c>
      <c r="P6" s="478" t="s">
        <v>90</v>
      </c>
      <c r="Q6" s="472">
        <v>43801</v>
      </c>
      <c r="R6" s="472">
        <v>51106</v>
      </c>
      <c r="S6" s="95">
        <v>32698</v>
      </c>
      <c r="T6" s="475" t="s">
        <v>91</v>
      </c>
      <c r="U6" s="434"/>
      <c r="V6" s="473"/>
      <c r="W6" s="479" t="s">
        <v>92</v>
      </c>
      <c r="X6" s="434" t="s">
        <v>93</v>
      </c>
      <c r="Y6" s="79"/>
      <c r="Z6" s="79"/>
      <c r="AA6" s="79"/>
      <c r="AB6" s="79" t="s">
        <v>94</v>
      </c>
      <c r="AC6" s="79" t="s">
        <v>95</v>
      </c>
      <c r="AD6" s="480" t="s">
        <v>96</v>
      </c>
      <c r="AE6" s="79" t="s">
        <v>97</v>
      </c>
      <c r="AF6" s="79"/>
      <c r="AG6" s="79" t="s">
        <v>98</v>
      </c>
      <c r="AH6" s="79"/>
      <c r="AI6" s="79"/>
      <c r="AJ6" s="79"/>
      <c r="AK6" s="79"/>
      <c r="AL6" s="79"/>
      <c r="AM6" s="79"/>
      <c r="AN6" s="79"/>
      <c r="AO6" s="79"/>
      <c r="AP6" s="79"/>
      <c r="AQ6" s="79"/>
      <c r="AR6" s="79"/>
      <c r="AS6" s="79"/>
      <c r="AT6" s="79"/>
      <c r="AU6" s="477"/>
    </row>
    <row r="7" s="67" customFormat="1" ht="32" customHeight="1" spans="1:47">
      <c r="A7" s="79">
        <v>6</v>
      </c>
      <c r="B7" s="247" t="s">
        <v>99</v>
      </c>
      <c r="C7" s="468" t="s">
        <v>100</v>
      </c>
      <c r="D7" s="96" t="s">
        <v>101</v>
      </c>
      <c r="E7" s="469">
        <v>45553</v>
      </c>
      <c r="F7" s="79" t="s">
        <v>42</v>
      </c>
      <c r="G7" s="469">
        <v>45553</v>
      </c>
      <c r="H7" s="79"/>
      <c r="I7" s="79" t="s">
        <v>55</v>
      </c>
      <c r="J7" s="472">
        <v>45597</v>
      </c>
      <c r="K7" s="79">
        <v>26</v>
      </c>
      <c r="L7" s="79" t="s">
        <v>79</v>
      </c>
      <c r="M7" s="79" t="s">
        <v>102</v>
      </c>
      <c r="N7" s="79" t="s">
        <v>67</v>
      </c>
      <c r="O7" s="79" t="s">
        <v>47</v>
      </c>
      <c r="P7" s="478" t="s">
        <v>103</v>
      </c>
      <c r="Q7" s="472">
        <v>43489</v>
      </c>
      <c r="R7" s="472">
        <v>47142</v>
      </c>
      <c r="S7" s="95">
        <v>36374</v>
      </c>
      <c r="T7" s="475" t="s">
        <v>104</v>
      </c>
      <c r="U7" s="434" t="s">
        <v>105</v>
      </c>
      <c r="V7" s="473">
        <v>15087398186</v>
      </c>
      <c r="W7" s="479" t="s">
        <v>106</v>
      </c>
      <c r="X7" s="434" t="s">
        <v>107</v>
      </c>
      <c r="Y7" s="79" t="s">
        <v>73</v>
      </c>
      <c r="Z7" s="79">
        <v>18314365032</v>
      </c>
      <c r="AA7" s="79" t="s">
        <v>74</v>
      </c>
      <c r="AB7" s="79" t="s">
        <v>60</v>
      </c>
      <c r="AC7" s="79" t="s">
        <v>108</v>
      </c>
      <c r="AD7" s="79"/>
      <c r="AE7" s="79" t="s">
        <v>76</v>
      </c>
      <c r="AF7" s="79"/>
      <c r="AG7" s="79" t="s">
        <v>109</v>
      </c>
      <c r="AH7" s="79"/>
      <c r="AI7" s="79"/>
      <c r="AJ7" s="79"/>
      <c r="AK7" s="79"/>
      <c r="AL7" s="79"/>
      <c r="AM7" s="79"/>
      <c r="AN7" s="79"/>
      <c r="AO7" s="79"/>
      <c r="AP7" s="79"/>
      <c r="AQ7" s="79"/>
      <c r="AR7" s="79"/>
      <c r="AS7" s="79"/>
      <c r="AT7" s="79"/>
      <c r="AU7" s="477"/>
    </row>
    <row r="8" s="67" customFormat="1" ht="32" customHeight="1" spans="1:47">
      <c r="A8" s="79">
        <v>7</v>
      </c>
      <c r="B8" s="247" t="s">
        <v>73</v>
      </c>
      <c r="C8" s="468" t="s">
        <v>100</v>
      </c>
      <c r="D8" s="96" t="s">
        <v>110</v>
      </c>
      <c r="E8" s="469">
        <v>45120</v>
      </c>
      <c r="F8" s="79" t="s">
        <v>42</v>
      </c>
      <c r="G8" s="469">
        <v>45120</v>
      </c>
      <c r="H8" s="79"/>
      <c r="I8" s="79" t="s">
        <v>55</v>
      </c>
      <c r="J8" s="472">
        <v>45170</v>
      </c>
      <c r="K8" s="79">
        <v>26</v>
      </c>
      <c r="L8" s="79" t="s">
        <v>79</v>
      </c>
      <c r="M8" s="79" t="s">
        <v>111</v>
      </c>
      <c r="N8" s="79" t="s">
        <v>67</v>
      </c>
      <c r="O8" s="79" t="s">
        <v>47</v>
      </c>
      <c r="P8" s="478" t="s">
        <v>112</v>
      </c>
      <c r="Q8" s="472">
        <v>43846</v>
      </c>
      <c r="R8" s="472">
        <v>47499</v>
      </c>
      <c r="S8" s="95">
        <v>36517</v>
      </c>
      <c r="T8" s="475" t="s">
        <v>113</v>
      </c>
      <c r="U8" s="434" t="s">
        <v>105</v>
      </c>
      <c r="V8" s="473">
        <v>18314365032</v>
      </c>
      <c r="W8" s="479" t="s">
        <v>114</v>
      </c>
      <c r="X8" s="434" t="s">
        <v>115</v>
      </c>
      <c r="Y8" s="79" t="s">
        <v>63</v>
      </c>
      <c r="Z8" s="79">
        <v>15991858803</v>
      </c>
      <c r="AA8" s="79" t="s">
        <v>74</v>
      </c>
      <c r="AB8" s="79"/>
      <c r="AC8" s="79" t="s">
        <v>116</v>
      </c>
      <c r="AD8" s="79"/>
      <c r="AE8" s="79" t="s">
        <v>117</v>
      </c>
      <c r="AF8" s="79"/>
      <c r="AG8" s="79" t="s">
        <v>118</v>
      </c>
      <c r="AH8" s="79"/>
      <c r="AI8" s="79"/>
      <c r="AJ8" s="79"/>
      <c r="AK8" s="79"/>
      <c r="AL8" s="79"/>
      <c r="AM8" s="79"/>
      <c r="AN8" s="79"/>
      <c r="AO8" s="79"/>
      <c r="AP8" s="79"/>
      <c r="AQ8" s="79"/>
      <c r="AR8" s="79"/>
      <c r="AS8" s="79"/>
      <c r="AT8" s="79"/>
      <c r="AU8" s="477"/>
    </row>
    <row r="9" s="67" customFormat="1" ht="32" customHeight="1" spans="1:47">
      <c r="A9" s="79">
        <v>8</v>
      </c>
      <c r="B9" s="247" t="s">
        <v>119</v>
      </c>
      <c r="C9" s="468" t="s">
        <v>100</v>
      </c>
      <c r="D9" s="96" t="s">
        <v>120</v>
      </c>
      <c r="E9" s="469">
        <v>45755</v>
      </c>
      <c r="F9" s="79" t="s">
        <v>42</v>
      </c>
      <c r="G9" s="469">
        <v>45755</v>
      </c>
      <c r="H9" s="79"/>
      <c r="I9" s="79" t="s">
        <v>55</v>
      </c>
      <c r="J9" s="472">
        <v>45809</v>
      </c>
      <c r="K9" s="79">
        <v>28</v>
      </c>
      <c r="L9" s="79" t="s">
        <v>44</v>
      </c>
      <c r="M9" s="79" t="s">
        <v>45</v>
      </c>
      <c r="N9" s="79" t="s">
        <v>67</v>
      </c>
      <c r="O9" s="79" t="s">
        <v>47</v>
      </c>
      <c r="P9" s="478" t="s">
        <v>121</v>
      </c>
      <c r="Q9" s="472">
        <v>45261</v>
      </c>
      <c r="R9" s="472">
        <v>52566</v>
      </c>
      <c r="S9" s="95">
        <v>35694</v>
      </c>
      <c r="T9" s="475" t="s">
        <v>122</v>
      </c>
      <c r="U9" s="434" t="s">
        <v>123</v>
      </c>
      <c r="V9" s="473">
        <v>13999879683</v>
      </c>
      <c r="W9" s="434" t="s">
        <v>124</v>
      </c>
      <c r="X9" s="434" t="s">
        <v>125</v>
      </c>
      <c r="Y9" s="79" t="s">
        <v>126</v>
      </c>
      <c r="Z9" s="79">
        <v>13095136282</v>
      </c>
      <c r="AA9" s="79" t="s">
        <v>127</v>
      </c>
      <c r="AB9" s="79" t="s">
        <v>128</v>
      </c>
      <c r="AC9" s="79" t="s">
        <v>129</v>
      </c>
      <c r="AD9" s="480" t="s">
        <v>130</v>
      </c>
      <c r="AE9" s="79" t="s">
        <v>131</v>
      </c>
      <c r="AF9" s="79"/>
      <c r="AG9" s="79"/>
      <c r="AH9" s="79"/>
      <c r="AI9" s="79"/>
      <c r="AJ9" s="79"/>
      <c r="AK9" s="79"/>
      <c r="AL9" s="79"/>
      <c r="AM9" s="79"/>
      <c r="AN9" s="79"/>
      <c r="AO9" s="79"/>
      <c r="AP9" s="79"/>
      <c r="AQ9" s="79"/>
      <c r="AR9" s="79"/>
      <c r="AS9" s="79"/>
      <c r="AT9" s="79"/>
      <c r="AU9" s="477"/>
    </row>
    <row r="10" s="67" customFormat="1" ht="32" customHeight="1" spans="1:47">
      <c r="A10" s="79">
        <v>9</v>
      </c>
      <c r="B10" s="247" t="s">
        <v>132</v>
      </c>
      <c r="C10" s="468" t="s">
        <v>100</v>
      </c>
      <c r="D10" s="96" t="s">
        <v>133</v>
      </c>
      <c r="E10" s="469">
        <v>45803</v>
      </c>
      <c r="F10" s="79" t="s">
        <v>42</v>
      </c>
      <c r="G10" s="469">
        <v>45803</v>
      </c>
      <c r="H10" s="79"/>
      <c r="I10" s="79" t="s">
        <v>55</v>
      </c>
      <c r="J10" s="472">
        <v>45870</v>
      </c>
      <c r="K10" s="79">
        <v>28</v>
      </c>
      <c r="L10" s="79" t="s">
        <v>44</v>
      </c>
      <c r="M10" s="79" t="s">
        <v>66</v>
      </c>
      <c r="N10" s="79" t="s">
        <v>46</v>
      </c>
      <c r="O10" s="79" t="s">
        <v>134</v>
      </c>
      <c r="P10" s="478" t="s">
        <v>135</v>
      </c>
      <c r="Q10" s="472">
        <v>45588</v>
      </c>
      <c r="R10" s="472">
        <v>52893</v>
      </c>
      <c r="S10" s="95">
        <v>35780</v>
      </c>
      <c r="T10" s="475" t="s">
        <v>136</v>
      </c>
      <c r="U10" s="434" t="s">
        <v>137</v>
      </c>
      <c r="V10" s="473">
        <v>13325534344</v>
      </c>
      <c r="W10" s="434" t="s">
        <v>138</v>
      </c>
      <c r="X10" s="434" t="s">
        <v>139</v>
      </c>
      <c r="Y10" s="79" t="s">
        <v>140</v>
      </c>
      <c r="Z10" s="79">
        <v>19219978820</v>
      </c>
      <c r="AA10" s="79" t="s">
        <v>141</v>
      </c>
      <c r="AB10" s="79" t="s">
        <v>60</v>
      </c>
      <c r="AC10" s="79" t="s">
        <v>142</v>
      </c>
      <c r="AD10" s="480" t="s">
        <v>143</v>
      </c>
      <c r="AE10" s="79" t="s">
        <v>144</v>
      </c>
      <c r="AF10" s="79"/>
      <c r="AG10" s="79" t="s">
        <v>145</v>
      </c>
      <c r="AH10" s="79"/>
      <c r="AI10" s="79"/>
      <c r="AJ10" s="79"/>
      <c r="AK10" s="79"/>
      <c r="AL10" s="79"/>
      <c r="AM10" s="79"/>
      <c r="AN10" s="79"/>
      <c r="AO10" s="79"/>
      <c r="AP10" s="79"/>
      <c r="AQ10" s="79"/>
      <c r="AR10" s="79"/>
      <c r="AS10" s="79"/>
      <c r="AT10" s="79"/>
      <c r="AU10" s="477"/>
    </row>
    <row r="11" s="67" customFormat="1" ht="32" customHeight="1" spans="1:47">
      <c r="A11" s="79">
        <v>10</v>
      </c>
      <c r="B11" s="470" t="s">
        <v>146</v>
      </c>
      <c r="C11" s="468" t="s">
        <v>100</v>
      </c>
      <c r="D11" s="96" t="s">
        <v>147</v>
      </c>
      <c r="E11" s="469">
        <v>45866</v>
      </c>
      <c r="F11" s="79" t="s">
        <v>42</v>
      </c>
      <c r="G11" s="469">
        <v>45867</v>
      </c>
      <c r="H11" s="79"/>
      <c r="I11" s="474" t="s">
        <v>148</v>
      </c>
      <c r="J11" s="472"/>
      <c r="K11" s="79">
        <v>28</v>
      </c>
      <c r="L11" s="79" t="s">
        <v>79</v>
      </c>
      <c r="M11" s="79" t="s">
        <v>66</v>
      </c>
      <c r="N11" s="79" t="s">
        <v>46</v>
      </c>
      <c r="O11" s="79" t="s">
        <v>47</v>
      </c>
      <c r="P11" s="478" t="s">
        <v>149</v>
      </c>
      <c r="Q11" s="472">
        <v>45161</v>
      </c>
      <c r="R11" s="472">
        <v>52466</v>
      </c>
      <c r="S11" s="95">
        <v>35498</v>
      </c>
      <c r="T11" s="475" t="s">
        <v>150</v>
      </c>
      <c r="U11" s="434" t="s">
        <v>151</v>
      </c>
      <c r="V11" s="473">
        <v>17395080613</v>
      </c>
      <c r="W11" s="434" t="s">
        <v>152</v>
      </c>
      <c r="X11" s="434" t="s">
        <v>153</v>
      </c>
      <c r="Y11" s="79" t="s">
        <v>154</v>
      </c>
      <c r="Z11" s="79">
        <v>19995376713</v>
      </c>
      <c r="AA11" s="79" t="s">
        <v>141</v>
      </c>
      <c r="AB11" s="79" t="s">
        <v>60</v>
      </c>
      <c r="AC11" s="79" t="s">
        <v>155</v>
      </c>
      <c r="AD11" s="480" t="s">
        <v>156</v>
      </c>
      <c r="AE11" s="79" t="s">
        <v>117</v>
      </c>
      <c r="AF11" s="79"/>
      <c r="AG11" s="79" t="s">
        <v>157</v>
      </c>
      <c r="AH11" s="79"/>
      <c r="AI11" s="79"/>
      <c r="AJ11" s="79"/>
      <c r="AK11" s="79"/>
      <c r="AL11" s="79"/>
      <c r="AM11" s="79"/>
      <c r="AN11" s="79"/>
      <c r="AO11" s="79"/>
      <c r="AP11" s="79"/>
      <c r="AQ11" s="79"/>
      <c r="AR11" s="79"/>
      <c r="AS11" s="79"/>
      <c r="AT11" s="79"/>
      <c r="AU11" s="477"/>
    </row>
    <row r="12" s="67" customFormat="1" ht="32" customHeight="1" spans="1:47">
      <c r="A12" s="79">
        <v>32</v>
      </c>
      <c r="B12" s="470" t="s">
        <v>158</v>
      </c>
      <c r="C12" s="468" t="s">
        <v>100</v>
      </c>
      <c r="D12" s="96" t="s">
        <v>159</v>
      </c>
      <c r="E12" s="469">
        <v>45873</v>
      </c>
      <c r="F12" s="79" t="s">
        <v>42</v>
      </c>
      <c r="G12" s="469">
        <v>45873</v>
      </c>
      <c r="H12" s="79"/>
      <c r="I12" s="474" t="s">
        <v>148</v>
      </c>
      <c r="J12" s="472"/>
      <c r="K12" s="79">
        <v>39</v>
      </c>
      <c r="L12" s="79" t="s">
        <v>44</v>
      </c>
      <c r="M12" s="79" t="s">
        <v>66</v>
      </c>
      <c r="N12" s="79" t="s">
        <v>46</v>
      </c>
      <c r="O12" s="79" t="s">
        <v>47</v>
      </c>
      <c r="P12" s="478" t="s">
        <v>160</v>
      </c>
      <c r="Q12" s="472">
        <v>45280</v>
      </c>
      <c r="R12" s="472">
        <v>45646</v>
      </c>
      <c r="S12" s="95">
        <v>31634</v>
      </c>
      <c r="T12" s="475" t="s">
        <v>161</v>
      </c>
      <c r="U12" s="434"/>
      <c r="V12" s="473">
        <v>15009019279</v>
      </c>
      <c r="W12" s="434" t="s">
        <v>162</v>
      </c>
      <c r="X12" s="434" t="s">
        <v>163</v>
      </c>
      <c r="Y12" s="79" t="s">
        <v>164</v>
      </c>
      <c r="Z12" s="79">
        <v>18119112807</v>
      </c>
      <c r="AA12" s="79" t="s">
        <v>165</v>
      </c>
      <c r="AB12" s="79" t="s">
        <v>166</v>
      </c>
      <c r="AC12" s="79" t="s">
        <v>167</v>
      </c>
      <c r="AD12" s="480" t="s">
        <v>168</v>
      </c>
      <c r="AE12" s="79" t="s">
        <v>169</v>
      </c>
      <c r="AF12" s="79"/>
      <c r="AG12" s="79" t="s">
        <v>170</v>
      </c>
      <c r="AH12" s="79"/>
      <c r="AI12" s="79"/>
      <c r="AJ12" s="79"/>
      <c r="AK12" s="79"/>
      <c r="AL12" s="79"/>
      <c r="AM12" s="79"/>
      <c r="AN12" s="79"/>
      <c r="AO12" s="79"/>
      <c r="AP12" s="79"/>
      <c r="AQ12" s="79"/>
      <c r="AR12" s="79"/>
      <c r="AS12" s="79"/>
      <c r="AT12" s="79"/>
      <c r="AU12" s="477"/>
    </row>
  </sheetData>
  <dataValidations count="10">
    <dataValidation type="list" allowBlank="1" showInputMessage="1" showErrorMessage="1" sqref="O11">
      <formula1>"汉族,维族,哈萨克族,回族"</formula1>
    </dataValidation>
    <dataValidation type="list" allowBlank="1" showInputMessage="1" showErrorMessage="1" sqref="AA11">
      <formula1>"配偶,父母,子女,朋友,兄弟姐妹"</formula1>
    </dataValidation>
    <dataValidation type="list" allowBlank="1" showInputMessage="1" showErrorMessage="1" sqref="F2:F11">
      <formula1>"劳动合同,劳务协议,承揽协议,退休返聘协议"</formula1>
    </dataValidation>
    <dataValidation type="list" allowBlank="1" showInputMessage="1" showErrorMessage="1" sqref="I2:I11">
      <formula1>"试用,转正,离职"</formula1>
    </dataValidation>
    <dataValidation type="list" allowBlank="1" showInputMessage="1" showErrorMessage="1" sqref="L2:L11">
      <formula1>"男,女"</formula1>
    </dataValidation>
    <dataValidation type="list" allowBlank="1" showInputMessage="1" showErrorMessage="1" sqref="M4:M11">
      <formula1>"党员,预备党员,发展对象,入党积极分子,团员,群众"</formula1>
    </dataValidation>
    <dataValidation type="list" allowBlank="1" showInputMessage="1" showErrorMessage="1" sqref="N2:N10">
      <formula1>"未婚,已婚,离异,丧偶"</formula1>
    </dataValidation>
    <dataValidation type="list" allowBlank="1" showInputMessage="1" showErrorMessage="1" sqref="O2:O10">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3:AA10">
      <formula1>"父母,配偶,子女,兄弟姐妹,其他亲属,朋友"</formula1>
    </dataValidation>
    <dataValidation type="list" allowBlank="1" showInputMessage="1" showErrorMessage="1" sqref="AB3:AB11">
      <formula1>"小学,初中,高中,函授本科,网络本科,非全日制专升本,夜大本科,自考本科,全日制专升本,普通一本,普通二本,普通三本,双一流本科,在职硕士,全日制硕士"</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94"/>
  <sheetViews>
    <sheetView workbookViewId="0">
      <pane ySplit="3" topLeftCell="A4" activePane="bottomLeft" state="frozen"/>
      <selection/>
      <selection pane="bottomLeft" activeCell="C10" sqref="C10"/>
    </sheetView>
  </sheetViews>
  <sheetFormatPr defaultColWidth="9" defaultRowHeight="15" customHeight="1"/>
  <cols>
    <col min="1" max="1" width="5.5" style="423" customWidth="1"/>
    <col min="2" max="2" width="15.6384615384615" style="423" customWidth="1"/>
    <col min="3" max="3" width="13.1692307692308" style="423" customWidth="1"/>
    <col min="4" max="4" width="14.8307692307692" style="423" hidden="1" customWidth="1"/>
    <col min="5" max="8" width="14.3307692307692" style="423" hidden="1" customWidth="1"/>
    <col min="9" max="9" width="13.5" style="423" hidden="1" customWidth="1"/>
    <col min="10" max="13" width="9" style="423" hidden="1" customWidth="1"/>
    <col min="14" max="14" width="9" style="423" customWidth="1"/>
    <col min="15" max="15" width="25.6692307692308" style="423" customWidth="1"/>
    <col min="16" max="17" width="22.1692307692308" style="423" customWidth="1"/>
    <col min="18" max="18" width="14.5" style="423" customWidth="1"/>
    <col min="19" max="19" width="46.8769230769231" style="423" customWidth="1"/>
    <col min="20" max="20" width="47.3769230769231" style="423" customWidth="1"/>
    <col min="21" max="21" width="16.5" style="423" customWidth="1"/>
    <col min="22" max="22" width="34.6692307692308" style="423" customWidth="1"/>
    <col min="23" max="23" width="47.2692307692308" style="423" customWidth="1"/>
    <col min="24" max="24" width="17.5" style="423" hidden="1" customWidth="1"/>
    <col min="25" max="25" width="25.8307692307692" style="423" hidden="1" customWidth="1"/>
    <col min="26" max="26" width="19.6692307692308" style="423" hidden="1" customWidth="1"/>
    <col min="27" max="27" width="25.8307692307692" style="423" hidden="1" customWidth="1"/>
    <col min="28" max="29" width="18" style="423" hidden="1" customWidth="1"/>
    <col min="30" max="30" width="13.3307692307692" style="423" hidden="1" customWidth="1"/>
    <col min="31" max="32" width="25.3307692307692" style="423" hidden="1" customWidth="1"/>
    <col min="33" max="33" width="20.5" style="423" hidden="1" customWidth="1"/>
    <col min="34" max="34" width="23.6692307692308" style="423" hidden="1" customWidth="1"/>
    <col min="35" max="35" width="20.3307692307692" style="423" hidden="1" customWidth="1"/>
    <col min="36" max="36" width="22.6692307692308" style="423" hidden="1" customWidth="1"/>
    <col min="37" max="37" width="20.3307692307692" style="423" hidden="1" customWidth="1"/>
    <col min="38" max="38" width="19.8307692307692" style="423" hidden="1" customWidth="1"/>
    <col min="39" max="39" width="20.3307692307692" style="423" hidden="1" customWidth="1"/>
    <col min="40" max="40" width="19.8307692307692" style="423" hidden="1" customWidth="1"/>
    <col min="41" max="41" width="20.3307692307692" style="423" hidden="1" customWidth="1"/>
    <col min="42" max="42" width="19.8307692307692" style="423" hidden="1" customWidth="1"/>
    <col min="43" max="43" width="20.3307692307692" style="423" hidden="1" customWidth="1"/>
    <col min="44" max="44" width="19.8307692307692" style="423" hidden="1" customWidth="1"/>
    <col min="45" max="45" width="20.3307692307692" style="423" hidden="1" customWidth="1"/>
  </cols>
  <sheetData>
    <row r="1" ht="41" customHeight="1" spans="1:45">
      <c r="A1" s="427" t="s">
        <v>171</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c r="AF1" s="427"/>
      <c r="AG1" s="427"/>
      <c r="AH1" s="427"/>
      <c r="AI1" s="427"/>
      <c r="AJ1" s="427"/>
      <c r="AK1" s="427"/>
      <c r="AL1" s="427"/>
      <c r="AM1" s="427"/>
      <c r="AN1" s="427"/>
      <c r="AO1" s="427"/>
      <c r="AP1" s="427"/>
      <c r="AQ1" s="427"/>
      <c r="AR1" s="427"/>
      <c r="AS1" s="427"/>
    </row>
    <row r="2" s="423" customFormat="1" ht="28" customHeight="1" spans="1:45">
      <c r="A2" s="428" t="s">
        <v>172</v>
      </c>
      <c r="B2" s="429"/>
      <c r="C2" s="429"/>
      <c r="D2" s="429"/>
      <c r="E2" s="429"/>
      <c r="F2" s="429"/>
      <c r="G2" s="429"/>
      <c r="H2" s="429"/>
      <c r="I2" s="429"/>
      <c r="J2" s="429"/>
      <c r="K2" s="429"/>
      <c r="L2" s="429"/>
      <c r="M2" s="429"/>
      <c r="N2" s="429"/>
      <c r="O2" s="429"/>
      <c r="P2" s="429"/>
      <c r="Q2" s="429"/>
      <c r="R2" s="429"/>
      <c r="S2" s="429"/>
      <c r="T2" s="429"/>
      <c r="U2" s="429"/>
      <c r="V2" s="429"/>
      <c r="W2" s="429"/>
      <c r="X2" s="428" t="s">
        <v>173</v>
      </c>
      <c r="Y2" s="429"/>
      <c r="Z2" s="459"/>
      <c r="AA2" s="460" t="s">
        <v>174</v>
      </c>
      <c r="AB2" s="461"/>
      <c r="AC2" s="461"/>
      <c r="AD2" s="462"/>
      <c r="AE2" s="460" t="s">
        <v>175</v>
      </c>
      <c r="AF2" s="461"/>
      <c r="AG2" s="461"/>
      <c r="AH2" s="461"/>
      <c r="AI2" s="461"/>
      <c r="AJ2" s="461"/>
      <c r="AK2" s="461"/>
      <c r="AL2" s="461"/>
      <c r="AM2" s="461"/>
      <c r="AN2" s="461"/>
      <c r="AO2" s="461"/>
      <c r="AP2" s="461"/>
      <c r="AQ2" s="461"/>
      <c r="AR2" s="461"/>
      <c r="AS2" s="462"/>
    </row>
    <row r="3" s="424" customFormat="1" ht="47" customHeight="1" spans="1:45">
      <c r="A3" s="430" t="s">
        <v>0</v>
      </c>
      <c r="B3" s="431" t="s">
        <v>1</v>
      </c>
      <c r="C3" s="431" t="s">
        <v>3</v>
      </c>
      <c r="D3" s="431" t="s">
        <v>4</v>
      </c>
      <c r="E3" s="432" t="s">
        <v>5</v>
      </c>
      <c r="F3" s="432" t="s">
        <v>6</v>
      </c>
      <c r="G3" s="432" t="s">
        <v>7</v>
      </c>
      <c r="H3" s="432" t="s">
        <v>8</v>
      </c>
      <c r="I3" s="432" t="s">
        <v>9</v>
      </c>
      <c r="J3" s="432" t="s">
        <v>10</v>
      </c>
      <c r="K3" s="432" t="s">
        <v>11</v>
      </c>
      <c r="L3" s="432" t="s">
        <v>12</v>
      </c>
      <c r="M3" s="432" t="s">
        <v>13</v>
      </c>
      <c r="N3" s="432" t="s">
        <v>14</v>
      </c>
      <c r="O3" s="432" t="s">
        <v>15</v>
      </c>
      <c r="P3" s="432" t="s">
        <v>16</v>
      </c>
      <c r="Q3" s="432" t="s">
        <v>17</v>
      </c>
      <c r="R3" s="432" t="s">
        <v>18</v>
      </c>
      <c r="S3" s="432" t="s">
        <v>19</v>
      </c>
      <c r="T3" s="432" t="s">
        <v>20</v>
      </c>
      <c r="U3" s="432" t="s">
        <v>21</v>
      </c>
      <c r="V3" s="432" t="s">
        <v>22</v>
      </c>
      <c r="W3" s="448" t="s">
        <v>23</v>
      </c>
      <c r="X3" s="430" t="s">
        <v>24</v>
      </c>
      <c r="Y3" s="432" t="s">
        <v>25</v>
      </c>
      <c r="Z3" s="463" t="s">
        <v>26</v>
      </c>
      <c r="AA3" s="464" t="s">
        <v>27</v>
      </c>
      <c r="AB3" s="432" t="s">
        <v>28</v>
      </c>
      <c r="AC3" s="448" t="s">
        <v>29</v>
      </c>
      <c r="AD3" s="463" t="s">
        <v>30</v>
      </c>
      <c r="AE3" s="465" t="s">
        <v>31</v>
      </c>
      <c r="AF3" s="466" t="s">
        <v>32</v>
      </c>
      <c r="AG3" s="467" t="s">
        <v>33</v>
      </c>
      <c r="AH3" s="466" t="s">
        <v>34</v>
      </c>
      <c r="AI3" s="467" t="s">
        <v>33</v>
      </c>
      <c r="AJ3" s="466" t="s">
        <v>35</v>
      </c>
      <c r="AK3" s="467" t="s">
        <v>33</v>
      </c>
      <c r="AL3" s="466" t="s">
        <v>36</v>
      </c>
      <c r="AM3" s="467" t="s">
        <v>33</v>
      </c>
      <c r="AN3" s="466" t="s">
        <v>36</v>
      </c>
      <c r="AO3" s="467" t="s">
        <v>33</v>
      </c>
      <c r="AP3" s="466" t="s">
        <v>37</v>
      </c>
      <c r="AQ3" s="467" t="s">
        <v>33</v>
      </c>
      <c r="AR3" s="466" t="s">
        <v>38</v>
      </c>
      <c r="AS3" s="467" t="s">
        <v>33</v>
      </c>
    </row>
    <row r="4" s="150" customFormat="1" ht="22" customHeight="1" spans="1:45">
      <c r="A4" s="247">
        <v>1</v>
      </c>
      <c r="B4" s="433" t="s">
        <v>176</v>
      </c>
      <c r="C4" s="434" t="s">
        <v>177</v>
      </c>
      <c r="D4" s="435" t="s">
        <v>178</v>
      </c>
      <c r="E4" s="247"/>
      <c r="F4" s="436"/>
      <c r="G4" s="436"/>
      <c r="H4" s="247" t="s">
        <v>148</v>
      </c>
      <c r="I4" s="435" t="s">
        <v>179</v>
      </c>
      <c r="J4" s="247">
        <v>54</v>
      </c>
      <c r="K4" s="434" t="s">
        <v>44</v>
      </c>
      <c r="L4" s="247" t="s">
        <v>45</v>
      </c>
      <c r="M4" s="247" t="s">
        <v>46</v>
      </c>
      <c r="N4" s="434" t="s">
        <v>47</v>
      </c>
      <c r="O4" s="479" t="s">
        <v>180</v>
      </c>
      <c r="P4" s="436" t="s">
        <v>181</v>
      </c>
      <c r="Q4" s="436" t="s">
        <v>182</v>
      </c>
      <c r="R4" s="436">
        <v>26178</v>
      </c>
      <c r="S4" s="434" t="s">
        <v>183</v>
      </c>
      <c r="T4" s="449" t="s">
        <v>183</v>
      </c>
      <c r="U4" s="434">
        <v>15292629315</v>
      </c>
      <c r="V4" s="479" t="s">
        <v>184</v>
      </c>
      <c r="W4" s="434" t="s">
        <v>185</v>
      </c>
      <c r="X4" s="434"/>
      <c r="Y4" s="434"/>
      <c r="Z4" s="247"/>
      <c r="AA4" s="247"/>
      <c r="AB4" s="247"/>
      <c r="AC4" s="247"/>
      <c r="AD4" s="247"/>
      <c r="AE4" s="436"/>
      <c r="AF4" s="247"/>
      <c r="AG4" s="247"/>
      <c r="AH4" s="247"/>
      <c r="AI4" s="247"/>
      <c r="AJ4" s="247"/>
      <c r="AK4" s="247"/>
      <c r="AL4" s="247"/>
      <c r="AM4" s="247"/>
      <c r="AN4" s="247"/>
      <c r="AO4" s="247"/>
      <c r="AP4" s="247"/>
      <c r="AQ4" s="247"/>
      <c r="AR4" s="247"/>
      <c r="AS4" s="247"/>
    </row>
    <row r="5" ht="22" customHeight="1" spans="1:45">
      <c r="A5" s="247">
        <v>2</v>
      </c>
      <c r="B5" s="61" t="s">
        <v>186</v>
      </c>
      <c r="C5" s="434" t="s">
        <v>177</v>
      </c>
      <c r="D5" s="435" t="s">
        <v>178</v>
      </c>
      <c r="E5" s="437"/>
      <c r="F5" s="437"/>
      <c r="G5" s="437"/>
      <c r="H5" s="437" t="s">
        <v>148</v>
      </c>
      <c r="I5" s="435" t="s">
        <v>179</v>
      </c>
      <c r="J5" s="437">
        <v>59</v>
      </c>
      <c r="K5" s="437" t="s">
        <v>44</v>
      </c>
      <c r="L5" s="437" t="s">
        <v>45</v>
      </c>
      <c r="M5" s="247" t="s">
        <v>46</v>
      </c>
      <c r="N5" s="437" t="s">
        <v>47</v>
      </c>
      <c r="O5" s="481" t="s">
        <v>187</v>
      </c>
      <c r="P5" s="437"/>
      <c r="Q5" s="437"/>
      <c r="R5" s="450" t="s">
        <v>188</v>
      </c>
      <c r="S5" s="437" t="s">
        <v>189</v>
      </c>
      <c r="T5" s="451" t="s">
        <v>189</v>
      </c>
      <c r="U5" s="437">
        <v>15199657082</v>
      </c>
      <c r="V5" s="481" t="s">
        <v>190</v>
      </c>
      <c r="W5" s="437" t="s">
        <v>191</v>
      </c>
      <c r="X5" s="437"/>
      <c r="Y5" s="437"/>
      <c r="Z5" s="437"/>
      <c r="AA5" s="437"/>
      <c r="AB5" s="437"/>
      <c r="AC5" s="437"/>
      <c r="AD5" s="437"/>
      <c r="AE5" s="450"/>
      <c r="AF5" s="437"/>
      <c r="AG5" s="437"/>
      <c r="AH5" s="437"/>
      <c r="AI5" s="437"/>
      <c r="AJ5" s="437"/>
      <c r="AK5" s="437"/>
      <c r="AL5" s="437"/>
      <c r="AM5" s="437"/>
      <c r="AN5" s="437"/>
      <c r="AO5" s="437"/>
      <c r="AP5" s="437"/>
      <c r="AQ5" s="437"/>
      <c r="AR5" s="437"/>
      <c r="AS5" s="437"/>
    </row>
    <row r="6" ht="22" customHeight="1" spans="1:45">
      <c r="A6" s="247">
        <v>3</v>
      </c>
      <c r="B6" s="61" t="s">
        <v>192</v>
      </c>
      <c r="C6" s="434" t="s">
        <v>177</v>
      </c>
      <c r="D6" s="435" t="s">
        <v>178</v>
      </c>
      <c r="E6" s="437"/>
      <c r="F6" s="437"/>
      <c r="G6" s="437"/>
      <c r="H6" s="437" t="s">
        <v>148</v>
      </c>
      <c r="I6" s="435" t="s">
        <v>179</v>
      </c>
      <c r="J6" s="440">
        <v>57</v>
      </c>
      <c r="K6" s="440" t="s">
        <v>44</v>
      </c>
      <c r="L6" s="437" t="s">
        <v>45</v>
      </c>
      <c r="M6" s="247" t="s">
        <v>46</v>
      </c>
      <c r="N6" s="440" t="s">
        <v>47</v>
      </c>
      <c r="O6" s="482" t="s">
        <v>193</v>
      </c>
      <c r="P6" s="440" t="s">
        <v>194</v>
      </c>
      <c r="Q6" s="440" t="s">
        <v>195</v>
      </c>
      <c r="R6" s="452">
        <v>24902</v>
      </c>
      <c r="S6" s="440" t="s">
        <v>196</v>
      </c>
      <c r="T6" s="453" t="s">
        <v>196</v>
      </c>
      <c r="U6" s="440">
        <v>13369001898</v>
      </c>
      <c r="V6" s="482" t="s">
        <v>197</v>
      </c>
      <c r="W6" s="440" t="s">
        <v>198</v>
      </c>
      <c r="X6" s="440"/>
      <c r="Y6" s="440"/>
      <c r="Z6" s="440"/>
      <c r="AA6" s="440"/>
      <c r="AB6" s="440"/>
      <c r="AC6" s="440"/>
      <c r="AD6" s="440"/>
      <c r="AE6" s="452"/>
      <c r="AF6" s="440"/>
      <c r="AG6" s="440"/>
      <c r="AH6" s="440"/>
      <c r="AI6" s="440"/>
      <c r="AJ6" s="440"/>
      <c r="AK6" s="440"/>
      <c r="AL6" s="440"/>
      <c r="AM6" s="440"/>
      <c r="AN6" s="440"/>
      <c r="AO6" s="440"/>
      <c r="AP6" s="440"/>
      <c r="AQ6" s="440"/>
      <c r="AR6" s="440"/>
      <c r="AS6" s="440"/>
    </row>
    <row r="7" s="425" customFormat="1" ht="22" customHeight="1" spans="1:45">
      <c r="A7" s="247">
        <v>4</v>
      </c>
      <c r="B7" s="438" t="s">
        <v>199</v>
      </c>
      <c r="C7" s="434" t="s">
        <v>177</v>
      </c>
      <c r="D7" s="435" t="s">
        <v>178</v>
      </c>
      <c r="E7" s="439"/>
      <c r="F7" s="439"/>
      <c r="G7" s="439"/>
      <c r="H7" s="439" t="s">
        <v>148</v>
      </c>
      <c r="I7" s="445" t="s">
        <v>179</v>
      </c>
      <c r="J7" s="446">
        <v>56</v>
      </c>
      <c r="K7" s="446" t="s">
        <v>44</v>
      </c>
      <c r="L7" s="439" t="s">
        <v>45</v>
      </c>
      <c r="M7" s="447" t="s">
        <v>46</v>
      </c>
      <c r="N7" s="446" t="s">
        <v>47</v>
      </c>
      <c r="O7" s="483" t="s">
        <v>200</v>
      </c>
      <c r="P7" s="446" t="s">
        <v>201</v>
      </c>
      <c r="Q7" s="437" t="s">
        <v>182</v>
      </c>
      <c r="R7" s="454">
        <v>25272</v>
      </c>
      <c r="S7" s="446" t="s">
        <v>202</v>
      </c>
      <c r="T7" s="455" t="s">
        <v>202</v>
      </c>
      <c r="U7" s="446"/>
      <c r="V7" s="446"/>
      <c r="W7" s="446"/>
      <c r="X7" s="446"/>
      <c r="Y7" s="446"/>
      <c r="Z7" s="446"/>
      <c r="AA7" s="446"/>
      <c r="AB7" s="446"/>
      <c r="AC7" s="446"/>
      <c r="AD7" s="446"/>
      <c r="AE7" s="454"/>
      <c r="AF7" s="446"/>
      <c r="AG7" s="446"/>
      <c r="AH7" s="446"/>
      <c r="AI7" s="446"/>
      <c r="AJ7" s="446"/>
      <c r="AK7" s="446"/>
      <c r="AL7" s="446"/>
      <c r="AM7" s="446"/>
      <c r="AN7" s="446"/>
      <c r="AO7" s="446"/>
      <c r="AP7" s="446"/>
      <c r="AQ7" s="446"/>
      <c r="AR7" s="446"/>
      <c r="AS7" s="446"/>
    </row>
    <row r="8" ht="22" customHeight="1" spans="1:45">
      <c r="A8" s="247">
        <v>5</v>
      </c>
      <c r="B8" s="44" t="s">
        <v>203</v>
      </c>
      <c r="C8" s="434" t="s">
        <v>177</v>
      </c>
      <c r="D8" s="435" t="s">
        <v>178</v>
      </c>
      <c r="E8" s="437"/>
      <c r="F8" s="437"/>
      <c r="G8" s="437"/>
      <c r="H8" s="437" t="s">
        <v>148</v>
      </c>
      <c r="I8" s="435" t="s">
        <v>179</v>
      </c>
      <c r="J8" s="440">
        <v>58</v>
      </c>
      <c r="K8" s="440" t="s">
        <v>44</v>
      </c>
      <c r="L8" s="437" t="s">
        <v>45</v>
      </c>
      <c r="M8" s="247" t="s">
        <v>46</v>
      </c>
      <c r="N8" s="440" t="s">
        <v>47</v>
      </c>
      <c r="O8" s="482" t="s">
        <v>204</v>
      </c>
      <c r="P8" s="440" t="s">
        <v>205</v>
      </c>
      <c r="Q8" s="440" t="s">
        <v>206</v>
      </c>
      <c r="R8" s="452">
        <v>24532</v>
      </c>
      <c r="S8" s="440" t="s">
        <v>207</v>
      </c>
      <c r="T8" s="453" t="s">
        <v>207</v>
      </c>
      <c r="U8" s="440">
        <v>18194884139</v>
      </c>
      <c r="V8" s="482" t="s">
        <v>208</v>
      </c>
      <c r="W8" s="440" t="s">
        <v>209</v>
      </c>
      <c r="X8" s="440"/>
      <c r="Y8" s="440"/>
      <c r="Z8" s="440"/>
      <c r="AA8" s="440"/>
      <c r="AB8" s="440"/>
      <c r="AC8" s="440"/>
      <c r="AD8" s="440"/>
      <c r="AE8" s="452"/>
      <c r="AF8" s="440"/>
      <c r="AG8" s="440"/>
      <c r="AH8" s="440"/>
      <c r="AI8" s="440"/>
      <c r="AJ8" s="440"/>
      <c r="AK8" s="440"/>
      <c r="AL8" s="440"/>
      <c r="AM8" s="440"/>
      <c r="AN8" s="440"/>
      <c r="AO8" s="440"/>
      <c r="AP8" s="440"/>
      <c r="AQ8" s="440"/>
      <c r="AR8" s="440"/>
      <c r="AS8" s="440"/>
    </row>
    <row r="9" ht="22" customHeight="1" spans="1:45">
      <c r="A9" s="247">
        <v>6</v>
      </c>
      <c r="B9" s="61" t="s">
        <v>210</v>
      </c>
      <c r="C9" s="434" t="s">
        <v>177</v>
      </c>
      <c r="D9" s="435" t="s">
        <v>211</v>
      </c>
      <c r="E9" s="437"/>
      <c r="F9" s="437"/>
      <c r="G9" s="437"/>
      <c r="H9" s="437" t="s">
        <v>148</v>
      </c>
      <c r="I9" s="435" t="s">
        <v>179</v>
      </c>
      <c r="J9" s="440">
        <v>38</v>
      </c>
      <c r="K9" s="440" t="s">
        <v>44</v>
      </c>
      <c r="L9" s="437" t="s">
        <v>45</v>
      </c>
      <c r="M9" s="247" t="s">
        <v>46</v>
      </c>
      <c r="N9" s="440" t="s">
        <v>47</v>
      </c>
      <c r="O9" s="482" t="s">
        <v>212</v>
      </c>
      <c r="P9" s="440"/>
      <c r="Q9" s="440"/>
      <c r="R9" s="452">
        <v>32069</v>
      </c>
      <c r="S9" s="440" t="s">
        <v>213</v>
      </c>
      <c r="T9" s="453" t="s">
        <v>213</v>
      </c>
      <c r="U9" s="440">
        <v>13139947550</v>
      </c>
      <c r="V9" s="482" t="s">
        <v>214</v>
      </c>
      <c r="W9" s="440" t="s">
        <v>215</v>
      </c>
      <c r="X9" s="440"/>
      <c r="Y9" s="440"/>
      <c r="Z9" s="440"/>
      <c r="AA9" s="440"/>
      <c r="AB9" s="440"/>
      <c r="AC9" s="440"/>
      <c r="AD9" s="440"/>
      <c r="AE9" s="452"/>
      <c r="AF9" s="440"/>
      <c r="AG9" s="440"/>
      <c r="AH9" s="440"/>
      <c r="AI9" s="440"/>
      <c r="AJ9" s="440"/>
      <c r="AK9" s="440"/>
      <c r="AL9" s="440"/>
      <c r="AM9" s="440"/>
      <c r="AN9" s="440"/>
      <c r="AO9" s="440"/>
      <c r="AP9" s="440"/>
      <c r="AQ9" s="440"/>
      <c r="AR9" s="440"/>
      <c r="AS9" s="440"/>
    </row>
    <row r="10" s="425" customFormat="1" ht="22" customHeight="1" spans="1:45">
      <c r="A10" s="247">
        <v>7</v>
      </c>
      <c r="B10" s="438" t="s">
        <v>216</v>
      </c>
      <c r="C10" s="434" t="s">
        <v>177</v>
      </c>
      <c r="D10" s="435" t="s">
        <v>178</v>
      </c>
      <c r="E10" s="439"/>
      <c r="F10" s="439"/>
      <c r="G10" s="439"/>
      <c r="H10" s="439" t="s">
        <v>148</v>
      </c>
      <c r="I10" s="445" t="s">
        <v>179</v>
      </c>
      <c r="J10" s="446">
        <v>57</v>
      </c>
      <c r="K10" s="446" t="s">
        <v>44</v>
      </c>
      <c r="L10" s="437" t="s">
        <v>45</v>
      </c>
      <c r="M10" s="447" t="s">
        <v>46</v>
      </c>
      <c r="N10" s="446" t="s">
        <v>47</v>
      </c>
      <c r="O10" s="483" t="s">
        <v>217</v>
      </c>
      <c r="P10" s="446" t="s">
        <v>218</v>
      </c>
      <c r="Q10" s="446" t="s">
        <v>182</v>
      </c>
      <c r="R10" s="454">
        <v>24960</v>
      </c>
      <c r="S10" s="456" t="s">
        <v>219</v>
      </c>
      <c r="T10" s="456" t="s">
        <v>219</v>
      </c>
      <c r="U10" s="446"/>
      <c r="V10" s="483" t="s">
        <v>220</v>
      </c>
      <c r="W10" s="446" t="s">
        <v>221</v>
      </c>
      <c r="X10" s="446"/>
      <c r="Y10" s="446"/>
      <c r="Z10" s="446"/>
      <c r="AA10" s="446"/>
      <c r="AB10" s="446"/>
      <c r="AC10" s="446"/>
      <c r="AD10" s="446"/>
      <c r="AE10" s="454"/>
      <c r="AF10" s="446"/>
      <c r="AG10" s="446"/>
      <c r="AH10" s="446"/>
      <c r="AI10" s="446"/>
      <c r="AJ10" s="446"/>
      <c r="AK10" s="446"/>
      <c r="AL10" s="446"/>
      <c r="AM10" s="446"/>
      <c r="AN10" s="446"/>
      <c r="AO10" s="446"/>
      <c r="AP10" s="446"/>
      <c r="AQ10" s="446"/>
      <c r="AR10" s="446"/>
      <c r="AS10" s="446"/>
    </row>
    <row r="11" ht="22" customHeight="1" spans="1:45">
      <c r="A11" s="247">
        <v>8</v>
      </c>
      <c r="B11" s="433" t="s">
        <v>222</v>
      </c>
      <c r="C11" s="434" t="s">
        <v>177</v>
      </c>
      <c r="D11" s="435" t="s">
        <v>178</v>
      </c>
      <c r="E11" s="437"/>
      <c r="F11" s="437"/>
      <c r="G11" s="437"/>
      <c r="H11" s="437" t="s">
        <v>148</v>
      </c>
      <c r="I11" s="435" t="s">
        <v>179</v>
      </c>
      <c r="J11" s="440">
        <v>57</v>
      </c>
      <c r="K11" s="440" t="s">
        <v>44</v>
      </c>
      <c r="L11" s="437" t="s">
        <v>45</v>
      </c>
      <c r="M11" s="247" t="s">
        <v>46</v>
      </c>
      <c r="N11" s="440" t="s">
        <v>47</v>
      </c>
      <c r="O11" s="482" t="s">
        <v>223</v>
      </c>
      <c r="P11" s="440" t="s">
        <v>224</v>
      </c>
      <c r="Q11" s="440" t="s">
        <v>225</v>
      </c>
      <c r="R11" s="452">
        <v>24878</v>
      </c>
      <c r="S11" s="440" t="s">
        <v>226</v>
      </c>
      <c r="T11" s="440" t="s">
        <v>226</v>
      </c>
      <c r="U11" s="440">
        <v>13809927087</v>
      </c>
      <c r="V11" s="482" t="s">
        <v>227</v>
      </c>
      <c r="W11" s="440" t="s">
        <v>228</v>
      </c>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row>
    <row r="12" ht="22" customHeight="1" spans="1:45">
      <c r="A12" s="247">
        <v>9</v>
      </c>
      <c r="B12" s="61" t="s">
        <v>229</v>
      </c>
      <c r="C12" s="434" t="s">
        <v>177</v>
      </c>
      <c r="D12" s="435" t="s">
        <v>178</v>
      </c>
      <c r="E12" s="437"/>
      <c r="F12" s="437"/>
      <c r="G12" s="437"/>
      <c r="H12" s="437" t="s">
        <v>148</v>
      </c>
      <c r="I12" s="435" t="s">
        <v>179</v>
      </c>
      <c r="J12" s="437">
        <v>53</v>
      </c>
      <c r="K12" s="437" t="s">
        <v>44</v>
      </c>
      <c r="L12" s="437" t="s">
        <v>45</v>
      </c>
      <c r="M12" s="247" t="s">
        <v>46</v>
      </c>
      <c r="N12" s="437" t="s">
        <v>47</v>
      </c>
      <c r="O12" s="481" t="s">
        <v>230</v>
      </c>
      <c r="P12" s="437" t="s">
        <v>231</v>
      </c>
      <c r="Q12" s="437" t="s">
        <v>232</v>
      </c>
      <c r="R12" s="450">
        <v>26555</v>
      </c>
      <c r="S12" s="437" t="s">
        <v>233</v>
      </c>
      <c r="T12" s="437" t="s">
        <v>233</v>
      </c>
      <c r="U12" s="437">
        <v>13109928078</v>
      </c>
      <c r="V12" s="481" t="s">
        <v>234</v>
      </c>
      <c r="W12" s="437" t="s">
        <v>235</v>
      </c>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row>
    <row r="13" ht="22" customHeight="1" spans="1:45">
      <c r="A13" s="247">
        <v>10</v>
      </c>
      <c r="B13" s="63" t="s">
        <v>236</v>
      </c>
      <c r="C13" s="437" t="s">
        <v>237</v>
      </c>
      <c r="D13" s="435" t="s">
        <v>238</v>
      </c>
      <c r="E13" s="440"/>
      <c r="F13" s="440"/>
      <c r="G13" s="440"/>
      <c r="H13" s="437" t="s">
        <v>148</v>
      </c>
      <c r="I13" s="435" t="s">
        <v>179</v>
      </c>
      <c r="J13" s="440">
        <v>29</v>
      </c>
      <c r="K13" s="440" t="s">
        <v>44</v>
      </c>
      <c r="L13" s="440" t="s">
        <v>45</v>
      </c>
      <c r="M13" s="247" t="s">
        <v>67</v>
      </c>
      <c r="N13" s="440" t="s">
        <v>239</v>
      </c>
      <c r="O13" s="482" t="s">
        <v>240</v>
      </c>
      <c r="P13" s="440" t="s">
        <v>241</v>
      </c>
      <c r="Q13" s="452">
        <v>46582</v>
      </c>
      <c r="R13" s="452">
        <v>34700</v>
      </c>
      <c r="S13" s="440" t="s">
        <v>242</v>
      </c>
      <c r="T13" s="440" t="s">
        <v>242</v>
      </c>
      <c r="U13" s="440">
        <v>16699264579</v>
      </c>
      <c r="V13" s="482" t="s">
        <v>243</v>
      </c>
      <c r="W13" s="440" t="s">
        <v>244</v>
      </c>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row>
    <row r="14" ht="22" customHeight="1" spans="1:45">
      <c r="A14" s="247">
        <v>11</v>
      </c>
      <c r="B14" s="63" t="s">
        <v>245</v>
      </c>
      <c r="C14" s="437" t="s">
        <v>237</v>
      </c>
      <c r="D14" s="435" t="s">
        <v>246</v>
      </c>
      <c r="E14" s="440"/>
      <c r="F14" s="440"/>
      <c r="G14" s="440"/>
      <c r="H14" s="437" t="s">
        <v>148</v>
      </c>
      <c r="I14" s="435" t="s">
        <v>179</v>
      </c>
      <c r="J14" s="440">
        <v>48</v>
      </c>
      <c r="K14" s="440" t="s">
        <v>79</v>
      </c>
      <c r="L14" s="440" t="s">
        <v>45</v>
      </c>
      <c r="M14" s="247" t="s">
        <v>46</v>
      </c>
      <c r="N14" s="440" t="s">
        <v>47</v>
      </c>
      <c r="O14" s="482" t="s">
        <v>247</v>
      </c>
      <c r="P14" s="440" t="s">
        <v>248</v>
      </c>
      <c r="Q14" s="452" t="s">
        <v>249</v>
      </c>
      <c r="R14" s="452">
        <v>32064</v>
      </c>
      <c r="S14" s="440" t="s">
        <v>250</v>
      </c>
      <c r="T14" s="440" t="s">
        <v>250</v>
      </c>
      <c r="U14" s="440">
        <v>18309917114</v>
      </c>
      <c r="V14" s="482" t="s">
        <v>251</v>
      </c>
      <c r="W14" s="440" t="s">
        <v>252</v>
      </c>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row>
    <row r="15" ht="22" customHeight="1" spans="1:45">
      <c r="A15" s="247">
        <v>12</v>
      </c>
      <c r="B15" s="63" t="s">
        <v>253</v>
      </c>
      <c r="C15" s="437" t="s">
        <v>237</v>
      </c>
      <c r="D15" s="435" t="s">
        <v>246</v>
      </c>
      <c r="E15" s="440"/>
      <c r="F15" s="440"/>
      <c r="G15" s="440"/>
      <c r="H15" s="437" t="s">
        <v>148</v>
      </c>
      <c r="I15" s="435" t="s">
        <v>179</v>
      </c>
      <c r="J15" s="440">
        <v>54</v>
      </c>
      <c r="K15" s="440" t="s">
        <v>44</v>
      </c>
      <c r="L15" s="440" t="s">
        <v>45</v>
      </c>
      <c r="M15" s="247" t="s">
        <v>46</v>
      </c>
      <c r="N15" s="440" t="s">
        <v>47</v>
      </c>
      <c r="O15" s="482" t="s">
        <v>254</v>
      </c>
      <c r="P15" s="440" t="s">
        <v>255</v>
      </c>
      <c r="Q15" s="452" t="s">
        <v>182</v>
      </c>
      <c r="R15" s="452">
        <v>26103</v>
      </c>
      <c r="S15" s="440" t="s">
        <v>256</v>
      </c>
      <c r="T15" s="440" t="s">
        <v>256</v>
      </c>
      <c r="U15" s="440">
        <v>15276426999</v>
      </c>
      <c r="V15" s="482" t="s">
        <v>257</v>
      </c>
      <c r="W15" s="440" t="s">
        <v>209</v>
      </c>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row>
    <row r="16" ht="22" customHeight="1" spans="1:45">
      <c r="A16" s="247">
        <v>13</v>
      </c>
      <c r="B16" s="61" t="s">
        <v>258</v>
      </c>
      <c r="C16" s="437" t="s">
        <v>237</v>
      </c>
      <c r="D16" s="435" t="s">
        <v>246</v>
      </c>
      <c r="E16" s="440"/>
      <c r="F16" s="440"/>
      <c r="G16" s="440"/>
      <c r="H16" s="437" t="s">
        <v>148</v>
      </c>
      <c r="I16" s="435" t="s">
        <v>179</v>
      </c>
      <c r="J16" s="440">
        <v>50</v>
      </c>
      <c r="K16" s="440" t="s">
        <v>79</v>
      </c>
      <c r="L16" s="440" t="s">
        <v>45</v>
      </c>
      <c r="M16" s="247" t="s">
        <v>46</v>
      </c>
      <c r="N16" s="440" t="s">
        <v>47</v>
      </c>
      <c r="O16" s="482" t="s">
        <v>259</v>
      </c>
      <c r="P16" s="440" t="s">
        <v>260</v>
      </c>
      <c r="Q16" s="440" t="s">
        <v>261</v>
      </c>
      <c r="R16" s="452">
        <v>27622</v>
      </c>
      <c r="S16" s="440" t="s">
        <v>262</v>
      </c>
      <c r="T16" s="440" t="s">
        <v>262</v>
      </c>
      <c r="U16" s="440">
        <v>15209940161</v>
      </c>
      <c r="V16" s="482" t="s">
        <v>263</v>
      </c>
      <c r="W16" s="440" t="s">
        <v>264</v>
      </c>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row>
    <row r="17" ht="22" customHeight="1" spans="1:45">
      <c r="A17" s="247">
        <v>14</v>
      </c>
      <c r="B17" s="61" t="s">
        <v>265</v>
      </c>
      <c r="C17" s="437" t="s">
        <v>237</v>
      </c>
      <c r="D17" s="435" t="s">
        <v>246</v>
      </c>
      <c r="E17" s="440"/>
      <c r="F17" s="440"/>
      <c r="G17" s="440"/>
      <c r="H17" s="437" t="s">
        <v>148</v>
      </c>
      <c r="I17" s="435" t="s">
        <v>179</v>
      </c>
      <c r="J17" s="440">
        <v>46</v>
      </c>
      <c r="K17" s="440" t="s">
        <v>79</v>
      </c>
      <c r="L17" s="440" t="s">
        <v>45</v>
      </c>
      <c r="M17" s="440" t="s">
        <v>46</v>
      </c>
      <c r="N17" s="440" t="s">
        <v>47</v>
      </c>
      <c r="O17" s="482" t="s">
        <v>266</v>
      </c>
      <c r="P17" s="440" t="s">
        <v>267</v>
      </c>
      <c r="Q17" s="440" t="s">
        <v>268</v>
      </c>
      <c r="R17" s="452">
        <v>29062</v>
      </c>
      <c r="S17" s="457" t="s">
        <v>269</v>
      </c>
      <c r="T17" s="457" t="s">
        <v>269</v>
      </c>
      <c r="U17" s="440">
        <v>15909949972</v>
      </c>
      <c r="V17" s="440" t="s">
        <v>270</v>
      </c>
      <c r="W17" s="440" t="s">
        <v>271</v>
      </c>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row>
    <row r="18" s="426" customFormat="1" ht="22" customHeight="1" spans="1:45">
      <c r="A18" s="247">
        <v>15</v>
      </c>
      <c r="B18" s="61" t="s">
        <v>272</v>
      </c>
      <c r="C18" s="441" t="s">
        <v>237</v>
      </c>
      <c r="D18" s="435" t="s">
        <v>246</v>
      </c>
      <c r="E18" s="442"/>
      <c r="F18" s="442"/>
      <c r="G18" s="442"/>
      <c r="H18" s="441" t="s">
        <v>148</v>
      </c>
      <c r="I18" s="435" t="s">
        <v>179</v>
      </c>
      <c r="J18" s="442">
        <v>51</v>
      </c>
      <c r="K18" s="442" t="s">
        <v>79</v>
      </c>
      <c r="L18" s="442" t="s">
        <v>45</v>
      </c>
      <c r="M18" s="442" t="s">
        <v>46</v>
      </c>
      <c r="N18" s="442" t="s">
        <v>47</v>
      </c>
      <c r="O18" s="442" t="s">
        <v>273</v>
      </c>
      <c r="P18" s="442" t="s">
        <v>274</v>
      </c>
      <c r="Q18" s="442" t="s">
        <v>275</v>
      </c>
      <c r="R18" s="458">
        <v>27096</v>
      </c>
      <c r="S18" s="442" t="s">
        <v>276</v>
      </c>
      <c r="T18" s="442" t="s">
        <v>276</v>
      </c>
      <c r="U18" s="442">
        <v>18999567826</v>
      </c>
      <c r="V18" s="484" t="s">
        <v>277</v>
      </c>
      <c r="W18" s="442" t="s">
        <v>264</v>
      </c>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row>
    <row r="19" s="426" customFormat="1" ht="22" customHeight="1" spans="1:45">
      <c r="A19" s="247">
        <v>16</v>
      </c>
      <c r="B19" s="442" t="s">
        <v>278</v>
      </c>
      <c r="C19" s="434" t="s">
        <v>177</v>
      </c>
      <c r="D19" s="435"/>
      <c r="E19" s="442"/>
      <c r="F19" s="442"/>
      <c r="G19" s="442"/>
      <c r="H19" s="441"/>
      <c r="I19" s="435"/>
      <c r="J19" s="442"/>
      <c r="K19" s="442"/>
      <c r="L19" s="442"/>
      <c r="M19" s="247"/>
      <c r="N19" s="442" t="s">
        <v>47</v>
      </c>
      <c r="O19" s="484" t="s">
        <v>279</v>
      </c>
      <c r="P19" s="442" t="s">
        <v>280</v>
      </c>
      <c r="Q19" s="442" t="s">
        <v>182</v>
      </c>
      <c r="R19" s="458">
        <v>24539</v>
      </c>
      <c r="S19" s="442" t="s">
        <v>281</v>
      </c>
      <c r="T19" s="442" t="s">
        <v>281</v>
      </c>
      <c r="U19" s="442">
        <v>15559319243</v>
      </c>
      <c r="V19" s="484" t="s">
        <v>282</v>
      </c>
      <c r="W19" s="442" t="s">
        <v>283</v>
      </c>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row>
    <row r="20" s="426" customFormat="1" ht="22" customHeight="1" spans="1:45">
      <c r="A20" s="247">
        <v>17</v>
      </c>
      <c r="B20" s="442" t="s">
        <v>284</v>
      </c>
      <c r="C20" s="434" t="s">
        <v>177</v>
      </c>
      <c r="D20" s="435"/>
      <c r="E20" s="442"/>
      <c r="F20" s="442"/>
      <c r="G20" s="442"/>
      <c r="H20" s="441"/>
      <c r="I20" s="435"/>
      <c r="J20" s="442"/>
      <c r="K20" s="442"/>
      <c r="L20" s="442"/>
      <c r="M20" s="247"/>
      <c r="N20" s="442" t="s">
        <v>47</v>
      </c>
      <c r="O20" s="484" t="s">
        <v>285</v>
      </c>
      <c r="P20" s="442" t="s">
        <v>286</v>
      </c>
      <c r="Q20" s="442" t="s">
        <v>287</v>
      </c>
      <c r="R20" s="458">
        <v>24907</v>
      </c>
      <c r="S20" s="442" t="s">
        <v>288</v>
      </c>
      <c r="T20" s="442" t="s">
        <v>288</v>
      </c>
      <c r="U20" s="442">
        <v>15769046378</v>
      </c>
      <c r="V20" s="484" t="s">
        <v>289</v>
      </c>
      <c r="W20" s="442" t="s">
        <v>191</v>
      </c>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row>
    <row r="21" s="426" customFormat="1" ht="22" customHeight="1" spans="1:45">
      <c r="A21" s="247">
        <v>18</v>
      </c>
      <c r="B21" s="442" t="s">
        <v>290</v>
      </c>
      <c r="C21" s="434" t="s">
        <v>177</v>
      </c>
      <c r="D21" s="435"/>
      <c r="E21" s="442"/>
      <c r="F21" s="442"/>
      <c r="G21" s="442"/>
      <c r="H21" s="441"/>
      <c r="I21" s="435"/>
      <c r="J21" s="442"/>
      <c r="K21" s="442"/>
      <c r="L21" s="442"/>
      <c r="M21" s="247"/>
      <c r="N21" s="442" t="s">
        <v>47</v>
      </c>
      <c r="O21" s="484" t="s">
        <v>291</v>
      </c>
      <c r="P21" s="442" t="s">
        <v>292</v>
      </c>
      <c r="Q21" s="442" t="s">
        <v>182</v>
      </c>
      <c r="R21" s="458">
        <v>24238</v>
      </c>
      <c r="S21" s="442" t="s">
        <v>293</v>
      </c>
      <c r="T21" s="442" t="s">
        <v>293</v>
      </c>
      <c r="U21" s="442">
        <v>15899069071</v>
      </c>
      <c r="V21" s="484" t="s">
        <v>294</v>
      </c>
      <c r="W21" s="442" t="s">
        <v>295</v>
      </c>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row>
    <row r="22" ht="22" customHeight="1" spans="1:45">
      <c r="A22" s="247">
        <v>19</v>
      </c>
      <c r="B22" s="61" t="s">
        <v>296</v>
      </c>
      <c r="C22" s="440" t="s">
        <v>297</v>
      </c>
      <c r="D22" s="435" t="s">
        <v>178</v>
      </c>
      <c r="E22" s="440"/>
      <c r="F22" s="440"/>
      <c r="G22" s="440"/>
      <c r="H22" s="437" t="s">
        <v>148</v>
      </c>
      <c r="I22" s="435" t="s">
        <v>179</v>
      </c>
      <c r="J22" s="440">
        <v>45</v>
      </c>
      <c r="K22" s="440" t="s">
        <v>79</v>
      </c>
      <c r="L22" s="440" t="s">
        <v>45</v>
      </c>
      <c r="M22" s="247" t="s">
        <v>46</v>
      </c>
      <c r="N22" s="440" t="s">
        <v>239</v>
      </c>
      <c r="O22" s="482" t="s">
        <v>298</v>
      </c>
      <c r="P22" s="440" t="s">
        <v>299</v>
      </c>
      <c r="Q22" s="440" t="s">
        <v>300</v>
      </c>
      <c r="R22" s="452">
        <v>29234</v>
      </c>
      <c r="S22" s="440" t="s">
        <v>301</v>
      </c>
      <c r="T22" s="440" t="s">
        <v>301</v>
      </c>
      <c r="U22" s="440">
        <v>13999366959</v>
      </c>
      <c r="V22" s="440" t="s">
        <v>302</v>
      </c>
      <c r="W22" s="440" t="s">
        <v>209</v>
      </c>
      <c r="X22" s="440"/>
      <c r="Y22" s="440"/>
      <c r="Z22" s="440"/>
      <c r="AA22" s="440"/>
      <c r="AB22" s="440"/>
      <c r="AC22" s="440"/>
      <c r="AD22" s="440"/>
      <c r="AE22" s="440"/>
      <c r="AF22" s="440"/>
      <c r="AG22" s="440"/>
      <c r="AH22" s="440"/>
      <c r="AI22" s="440"/>
      <c r="AJ22" s="440"/>
      <c r="AK22" s="440"/>
      <c r="AL22" s="440"/>
      <c r="AM22" s="440"/>
      <c r="AN22" s="440"/>
      <c r="AO22" s="440"/>
      <c r="AP22" s="440"/>
      <c r="AQ22" s="440"/>
      <c r="AR22" s="440"/>
      <c r="AS22" s="440"/>
    </row>
    <row r="23" ht="22" customHeight="1" spans="1:45">
      <c r="A23" s="247">
        <v>20</v>
      </c>
      <c r="B23" s="61" t="s">
        <v>303</v>
      </c>
      <c r="C23" s="440" t="s">
        <v>297</v>
      </c>
      <c r="D23" s="435" t="s">
        <v>178</v>
      </c>
      <c r="E23" s="440"/>
      <c r="F23" s="440"/>
      <c r="G23" s="440"/>
      <c r="H23" s="437" t="s">
        <v>148</v>
      </c>
      <c r="I23" s="435" t="s">
        <v>179</v>
      </c>
      <c r="J23" s="440">
        <v>56</v>
      </c>
      <c r="K23" s="440" t="s">
        <v>79</v>
      </c>
      <c r="L23" s="440" t="s">
        <v>45</v>
      </c>
      <c r="M23" s="247" t="s">
        <v>46</v>
      </c>
      <c r="N23" s="440" t="s">
        <v>47</v>
      </c>
      <c r="O23" s="440" t="s">
        <v>304</v>
      </c>
      <c r="P23" s="440" t="s">
        <v>305</v>
      </c>
      <c r="Q23" s="440" t="s">
        <v>182</v>
      </c>
      <c r="R23" s="452">
        <v>25511</v>
      </c>
      <c r="S23" s="440" t="s">
        <v>306</v>
      </c>
      <c r="T23" s="440" t="s">
        <v>306</v>
      </c>
      <c r="U23" s="440">
        <v>15299674548</v>
      </c>
      <c r="V23" s="482" t="s">
        <v>307</v>
      </c>
      <c r="W23" s="440" t="s">
        <v>185</v>
      </c>
      <c r="X23" s="440"/>
      <c r="Y23" s="440"/>
      <c r="Z23" s="440"/>
      <c r="AA23" s="440"/>
      <c r="AB23" s="440"/>
      <c r="AC23" s="440"/>
      <c r="AD23" s="440"/>
      <c r="AE23" s="440"/>
      <c r="AF23" s="440"/>
      <c r="AG23" s="440"/>
      <c r="AH23" s="440"/>
      <c r="AI23" s="440"/>
      <c r="AJ23" s="440"/>
      <c r="AK23" s="440"/>
      <c r="AL23" s="440"/>
      <c r="AM23" s="440"/>
      <c r="AN23" s="440"/>
      <c r="AO23" s="440"/>
      <c r="AP23" s="440"/>
      <c r="AQ23" s="440"/>
      <c r="AR23" s="440"/>
      <c r="AS23" s="440"/>
    </row>
    <row r="24" ht="22" customHeight="1" spans="1:45">
      <c r="A24" s="247">
        <v>21</v>
      </c>
      <c r="B24" s="61" t="s">
        <v>308</v>
      </c>
      <c r="C24" s="440" t="s">
        <v>297</v>
      </c>
      <c r="D24" s="435" t="s">
        <v>178</v>
      </c>
      <c r="E24" s="440"/>
      <c r="F24" s="440"/>
      <c r="G24" s="440"/>
      <c r="H24" s="437" t="s">
        <v>148</v>
      </c>
      <c r="I24" s="435" t="s">
        <v>179</v>
      </c>
      <c r="J24" s="440">
        <v>59</v>
      </c>
      <c r="K24" s="440" t="s">
        <v>79</v>
      </c>
      <c r="L24" s="440" t="s">
        <v>45</v>
      </c>
      <c r="M24" s="247" t="s">
        <v>46</v>
      </c>
      <c r="N24" s="440" t="s">
        <v>47</v>
      </c>
      <c r="O24" s="482" t="s">
        <v>309</v>
      </c>
      <c r="P24" s="440" t="s">
        <v>310</v>
      </c>
      <c r="Q24" s="440" t="s">
        <v>311</v>
      </c>
      <c r="R24" s="452">
        <v>23884</v>
      </c>
      <c r="S24" s="440" t="s">
        <v>312</v>
      </c>
      <c r="T24" s="440" t="s">
        <v>312</v>
      </c>
      <c r="U24" s="440">
        <v>13899647259</v>
      </c>
      <c r="V24" s="482" t="s">
        <v>313</v>
      </c>
      <c r="W24" s="440" t="s">
        <v>314</v>
      </c>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row>
    <row r="25" ht="22" customHeight="1" spans="1:45">
      <c r="A25" s="247">
        <v>22</v>
      </c>
      <c r="B25" s="61" t="s">
        <v>315</v>
      </c>
      <c r="C25" s="440" t="s">
        <v>297</v>
      </c>
      <c r="D25" s="435" t="s">
        <v>178</v>
      </c>
      <c r="E25" s="440"/>
      <c r="F25" s="440"/>
      <c r="G25" s="440"/>
      <c r="H25" s="437" t="s">
        <v>148</v>
      </c>
      <c r="I25" s="435" t="s">
        <v>179</v>
      </c>
      <c r="J25" s="440">
        <v>49</v>
      </c>
      <c r="K25" s="440" t="s">
        <v>79</v>
      </c>
      <c r="L25" s="440" t="s">
        <v>45</v>
      </c>
      <c r="M25" s="440" t="s">
        <v>46</v>
      </c>
      <c r="N25" s="440" t="s">
        <v>47</v>
      </c>
      <c r="O25" s="482" t="s">
        <v>316</v>
      </c>
      <c r="P25" s="440" t="s">
        <v>317</v>
      </c>
      <c r="Q25" s="440" t="s">
        <v>318</v>
      </c>
      <c r="R25" s="452">
        <v>28806</v>
      </c>
      <c r="S25" s="440" t="s">
        <v>319</v>
      </c>
      <c r="T25" s="440" t="s">
        <v>319</v>
      </c>
      <c r="U25" s="440">
        <v>13899646883</v>
      </c>
      <c r="V25" s="440" t="s">
        <v>320</v>
      </c>
      <c r="W25" s="440" t="s">
        <v>314</v>
      </c>
      <c r="X25" s="440"/>
      <c r="Y25" s="440"/>
      <c r="Z25" s="440"/>
      <c r="AA25" s="440"/>
      <c r="AB25" s="440"/>
      <c r="AC25" s="440"/>
      <c r="AD25" s="440"/>
      <c r="AE25" s="440"/>
      <c r="AF25" s="440"/>
      <c r="AG25" s="440"/>
      <c r="AH25" s="440"/>
      <c r="AI25" s="440"/>
      <c r="AJ25" s="440"/>
      <c r="AK25" s="440"/>
      <c r="AL25" s="440"/>
      <c r="AM25" s="440"/>
      <c r="AN25" s="440"/>
      <c r="AO25" s="440"/>
      <c r="AP25" s="440"/>
      <c r="AQ25" s="440"/>
      <c r="AR25" s="440"/>
      <c r="AS25" s="440"/>
    </row>
    <row r="26" ht="22" customHeight="1" spans="1:45">
      <c r="A26" s="247">
        <v>23</v>
      </c>
      <c r="B26" s="61" t="s">
        <v>321</v>
      </c>
      <c r="C26" s="440" t="s">
        <v>322</v>
      </c>
      <c r="D26" s="435" t="s">
        <v>178</v>
      </c>
      <c r="E26" s="440"/>
      <c r="F26" s="440"/>
      <c r="G26" s="440"/>
      <c r="H26" s="437" t="s">
        <v>148</v>
      </c>
      <c r="I26" s="435" t="s">
        <v>179</v>
      </c>
      <c r="J26" s="440"/>
      <c r="K26" s="440" t="s">
        <v>79</v>
      </c>
      <c r="L26" s="440" t="s">
        <v>45</v>
      </c>
      <c r="M26" s="247" t="s">
        <v>46</v>
      </c>
      <c r="N26" s="440" t="s">
        <v>47</v>
      </c>
      <c r="O26" s="482" t="s">
        <v>323</v>
      </c>
      <c r="P26" s="440" t="s">
        <v>324</v>
      </c>
      <c r="Q26" s="440" t="s">
        <v>325</v>
      </c>
      <c r="R26" s="452">
        <v>26591</v>
      </c>
      <c r="S26" s="440" t="s">
        <v>326</v>
      </c>
      <c r="T26" s="440" t="s">
        <v>326</v>
      </c>
      <c r="U26" s="440">
        <v>15299667236</v>
      </c>
      <c r="V26" s="482" t="s">
        <v>327</v>
      </c>
      <c r="W26" s="440" t="s">
        <v>209</v>
      </c>
      <c r="X26" s="440"/>
      <c r="Y26" s="440"/>
      <c r="Z26" s="440"/>
      <c r="AA26" s="440"/>
      <c r="AB26" s="440"/>
      <c r="AC26" s="440"/>
      <c r="AD26" s="440"/>
      <c r="AE26" s="440"/>
      <c r="AF26" s="440"/>
      <c r="AG26" s="440"/>
      <c r="AH26" s="440"/>
      <c r="AI26" s="440"/>
      <c r="AJ26" s="440"/>
      <c r="AK26" s="440"/>
      <c r="AL26" s="440"/>
      <c r="AM26" s="440"/>
      <c r="AN26" s="440"/>
      <c r="AO26" s="440"/>
      <c r="AP26" s="440"/>
      <c r="AQ26" s="440"/>
      <c r="AR26" s="440"/>
      <c r="AS26" s="440"/>
    </row>
    <row r="27" ht="22" customHeight="1" spans="1:45">
      <c r="A27" s="247">
        <v>24</v>
      </c>
      <c r="B27" s="61" t="s">
        <v>328</v>
      </c>
      <c r="C27" s="440" t="s">
        <v>322</v>
      </c>
      <c r="D27" s="435" t="s">
        <v>178</v>
      </c>
      <c r="E27" s="440"/>
      <c r="F27" s="440"/>
      <c r="G27" s="440"/>
      <c r="H27" s="437" t="s">
        <v>148</v>
      </c>
      <c r="I27" s="435" t="s">
        <v>179</v>
      </c>
      <c r="J27" s="440"/>
      <c r="K27" s="440" t="s">
        <v>79</v>
      </c>
      <c r="L27" s="440" t="s">
        <v>45</v>
      </c>
      <c r="M27" s="247" t="s">
        <v>46</v>
      </c>
      <c r="N27" s="440" t="s">
        <v>47</v>
      </c>
      <c r="O27" s="482" t="s">
        <v>329</v>
      </c>
      <c r="P27" s="440" t="s">
        <v>317</v>
      </c>
      <c r="Q27" s="440" t="s">
        <v>318</v>
      </c>
      <c r="R27" s="452">
        <v>25592</v>
      </c>
      <c r="S27" s="440" t="s">
        <v>330</v>
      </c>
      <c r="T27" s="440" t="s">
        <v>330</v>
      </c>
      <c r="U27" s="440">
        <v>15894787082</v>
      </c>
      <c r="V27" s="482" t="s">
        <v>331</v>
      </c>
      <c r="W27" s="440" t="s">
        <v>209</v>
      </c>
      <c r="X27" s="440"/>
      <c r="Y27" s="440"/>
      <c r="Z27" s="440"/>
      <c r="AA27" s="440"/>
      <c r="AB27" s="440"/>
      <c r="AC27" s="440"/>
      <c r="AD27" s="440"/>
      <c r="AE27" s="440"/>
      <c r="AF27" s="440"/>
      <c r="AG27" s="440"/>
      <c r="AH27" s="440"/>
      <c r="AI27" s="440"/>
      <c r="AJ27" s="440"/>
      <c r="AK27" s="440"/>
      <c r="AL27" s="440"/>
      <c r="AM27" s="440"/>
      <c r="AN27" s="440"/>
      <c r="AO27" s="440"/>
      <c r="AP27" s="440"/>
      <c r="AQ27" s="440"/>
      <c r="AR27" s="440"/>
      <c r="AS27" s="440"/>
    </row>
    <row r="28" ht="22" customHeight="1" spans="1:45">
      <c r="A28" s="247">
        <v>25</v>
      </c>
      <c r="B28" s="61" t="s">
        <v>332</v>
      </c>
      <c r="C28" s="440" t="s">
        <v>322</v>
      </c>
      <c r="D28" s="435" t="s">
        <v>178</v>
      </c>
      <c r="E28" s="440"/>
      <c r="F28" s="440"/>
      <c r="G28" s="440"/>
      <c r="H28" s="437" t="s">
        <v>148</v>
      </c>
      <c r="I28" s="435" t="s">
        <v>333</v>
      </c>
      <c r="J28" s="440"/>
      <c r="K28" s="440" t="s">
        <v>79</v>
      </c>
      <c r="L28" s="440" t="s">
        <v>45</v>
      </c>
      <c r="M28" s="247" t="s">
        <v>46</v>
      </c>
      <c r="N28" s="440" t="s">
        <v>47</v>
      </c>
      <c r="O28" s="482" t="s">
        <v>334</v>
      </c>
      <c r="P28" s="440" t="s">
        <v>335</v>
      </c>
      <c r="Q28" s="440" t="s">
        <v>182</v>
      </c>
      <c r="R28" s="452">
        <v>22843</v>
      </c>
      <c r="S28" s="440" t="s">
        <v>336</v>
      </c>
      <c r="T28" s="440" t="s">
        <v>336</v>
      </c>
      <c r="U28" s="440">
        <v>19915014448</v>
      </c>
      <c r="V28" s="482" t="s">
        <v>337</v>
      </c>
      <c r="W28" s="440" t="s">
        <v>338</v>
      </c>
      <c r="X28" s="440"/>
      <c r="Y28" s="440"/>
      <c r="Z28" s="440"/>
      <c r="AA28" s="440"/>
      <c r="AB28" s="440"/>
      <c r="AC28" s="440"/>
      <c r="AD28" s="440"/>
      <c r="AE28" s="440"/>
      <c r="AF28" s="440"/>
      <c r="AG28" s="440"/>
      <c r="AH28" s="440"/>
      <c r="AI28" s="440"/>
      <c r="AJ28" s="440"/>
      <c r="AK28" s="440"/>
      <c r="AL28" s="440"/>
      <c r="AM28" s="440"/>
      <c r="AN28" s="440"/>
      <c r="AO28" s="440"/>
      <c r="AP28" s="440"/>
      <c r="AQ28" s="440"/>
      <c r="AR28" s="440"/>
      <c r="AS28" s="440"/>
    </row>
    <row r="29" ht="22" customHeight="1" spans="1:45">
      <c r="A29" s="247">
        <v>26</v>
      </c>
      <c r="B29" s="61" t="s">
        <v>339</v>
      </c>
      <c r="C29" s="440" t="s">
        <v>340</v>
      </c>
      <c r="D29" s="435" t="s">
        <v>178</v>
      </c>
      <c r="E29" s="440"/>
      <c r="F29" s="440"/>
      <c r="G29" s="440"/>
      <c r="H29" s="437" t="s">
        <v>148</v>
      </c>
      <c r="I29" s="435" t="s">
        <v>179</v>
      </c>
      <c r="J29" s="440">
        <v>59</v>
      </c>
      <c r="K29" s="440" t="s">
        <v>44</v>
      </c>
      <c r="L29" s="440" t="s">
        <v>45</v>
      </c>
      <c r="M29" s="247" t="s">
        <v>46</v>
      </c>
      <c r="N29" s="440" t="s">
        <v>47</v>
      </c>
      <c r="O29" s="440" t="s">
        <v>341</v>
      </c>
      <c r="P29" s="440" t="s">
        <v>342</v>
      </c>
      <c r="Q29" s="440" t="s">
        <v>343</v>
      </c>
      <c r="R29" s="452">
        <v>24446</v>
      </c>
      <c r="S29" s="440" t="s">
        <v>344</v>
      </c>
      <c r="T29" s="440" t="s">
        <v>344</v>
      </c>
      <c r="U29" s="440">
        <v>15894799583</v>
      </c>
      <c r="V29" s="440" t="s">
        <v>345</v>
      </c>
      <c r="W29" s="440" t="s">
        <v>209</v>
      </c>
      <c r="X29" s="440"/>
      <c r="Y29" s="440"/>
      <c r="Z29" s="440"/>
      <c r="AA29" s="440"/>
      <c r="AB29" s="440"/>
      <c r="AC29" s="440"/>
      <c r="AD29" s="440"/>
      <c r="AE29" s="440"/>
      <c r="AF29" s="440"/>
      <c r="AG29" s="440"/>
      <c r="AH29" s="440"/>
      <c r="AI29" s="440"/>
      <c r="AJ29" s="440"/>
      <c r="AK29" s="440"/>
      <c r="AL29" s="440"/>
      <c r="AM29" s="440"/>
      <c r="AN29" s="440"/>
      <c r="AO29" s="440"/>
      <c r="AP29" s="440"/>
      <c r="AQ29" s="440"/>
      <c r="AR29" s="440"/>
      <c r="AS29" s="440"/>
    </row>
    <row r="30" ht="22" customHeight="1" spans="1:45">
      <c r="A30" s="247">
        <v>27</v>
      </c>
      <c r="B30" s="61" t="s">
        <v>346</v>
      </c>
      <c r="C30" s="440" t="s">
        <v>347</v>
      </c>
      <c r="D30" s="435" t="s">
        <v>178</v>
      </c>
      <c r="E30" s="440"/>
      <c r="F30" s="440"/>
      <c r="G30" s="440"/>
      <c r="H30" s="437" t="s">
        <v>148</v>
      </c>
      <c r="I30" s="435" t="s">
        <v>179</v>
      </c>
      <c r="J30" s="440"/>
      <c r="K30" s="440" t="s">
        <v>44</v>
      </c>
      <c r="L30" s="440" t="s">
        <v>45</v>
      </c>
      <c r="M30" s="247" t="s">
        <v>46</v>
      </c>
      <c r="N30" s="440" t="s">
        <v>47</v>
      </c>
      <c r="O30" s="440" t="s">
        <v>348</v>
      </c>
      <c r="P30" s="440" t="s">
        <v>349</v>
      </c>
      <c r="Q30" s="440" t="s">
        <v>350</v>
      </c>
      <c r="R30" s="452">
        <v>28934</v>
      </c>
      <c r="S30" s="440" t="s">
        <v>351</v>
      </c>
      <c r="T30" s="440" t="s">
        <v>351</v>
      </c>
      <c r="U30" s="440">
        <v>13899647846</v>
      </c>
      <c r="V30" s="482" t="s">
        <v>352</v>
      </c>
      <c r="W30" s="440" t="s">
        <v>353</v>
      </c>
      <c r="X30" s="440"/>
      <c r="Y30" s="440"/>
      <c r="Z30" s="440"/>
      <c r="AA30" s="440"/>
      <c r="AB30" s="440"/>
      <c r="AC30" s="440"/>
      <c r="AD30" s="440"/>
      <c r="AE30" s="440"/>
      <c r="AF30" s="440"/>
      <c r="AG30" s="440"/>
      <c r="AH30" s="440"/>
      <c r="AI30" s="440"/>
      <c r="AJ30" s="440"/>
      <c r="AK30" s="440"/>
      <c r="AL30" s="440"/>
      <c r="AM30" s="440"/>
      <c r="AN30" s="440"/>
      <c r="AO30" s="440"/>
      <c r="AP30" s="440"/>
      <c r="AQ30" s="440"/>
      <c r="AR30" s="440"/>
      <c r="AS30" s="440"/>
    </row>
    <row r="31" ht="22" customHeight="1" spans="1:45">
      <c r="A31" s="247"/>
      <c r="B31" s="443"/>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0"/>
      <c r="AL31" s="440"/>
      <c r="AM31" s="440"/>
      <c r="AN31" s="440"/>
      <c r="AO31" s="440"/>
      <c r="AP31" s="440"/>
      <c r="AQ31" s="440"/>
      <c r="AR31" s="440"/>
      <c r="AS31" s="440"/>
    </row>
    <row r="32" ht="22" customHeight="1" spans="1:45">
      <c r="A32" s="247"/>
      <c r="B32" s="443"/>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0"/>
      <c r="AO32" s="440"/>
      <c r="AP32" s="440"/>
      <c r="AQ32" s="440"/>
      <c r="AR32" s="440"/>
      <c r="AS32" s="440"/>
    </row>
    <row r="33" ht="22" customHeight="1" spans="1:45">
      <c r="A33" s="247"/>
      <c r="B33" s="444"/>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0"/>
      <c r="AP33" s="440"/>
      <c r="AQ33" s="440"/>
      <c r="AR33" s="440"/>
      <c r="AS33" s="440"/>
    </row>
    <row r="34" ht="22" customHeight="1" spans="1:45">
      <c r="A34" s="440"/>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0"/>
      <c r="AK34" s="440"/>
      <c r="AL34" s="440"/>
      <c r="AM34" s="440"/>
      <c r="AN34" s="440"/>
      <c r="AO34" s="440"/>
      <c r="AP34" s="440"/>
      <c r="AQ34" s="440"/>
      <c r="AR34" s="440"/>
      <c r="AS34" s="440"/>
    </row>
    <row r="35" ht="22" customHeight="1" spans="1:45">
      <c r="A35" s="440"/>
      <c r="B35" s="440"/>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0"/>
      <c r="AK35" s="440"/>
      <c r="AL35" s="440"/>
      <c r="AM35" s="440"/>
      <c r="AN35" s="440"/>
      <c r="AO35" s="440"/>
      <c r="AP35" s="440"/>
      <c r="AQ35" s="440"/>
      <c r="AR35" s="440"/>
      <c r="AS35" s="440"/>
    </row>
    <row r="36" ht="22" customHeight="1" spans="1:45">
      <c r="A36" s="440"/>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0"/>
      <c r="AL36" s="440"/>
      <c r="AM36" s="440"/>
      <c r="AN36" s="440"/>
      <c r="AO36" s="440"/>
      <c r="AP36" s="440"/>
      <c r="AQ36" s="440"/>
      <c r="AR36" s="440"/>
      <c r="AS36" s="440"/>
    </row>
    <row r="37" ht="22" customHeight="1" spans="1:45">
      <c r="A37" s="440"/>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40"/>
      <c r="AL37" s="440"/>
      <c r="AM37" s="440"/>
      <c r="AN37" s="440"/>
      <c r="AO37" s="440"/>
      <c r="AP37" s="440"/>
      <c r="AQ37" s="440"/>
      <c r="AR37" s="440"/>
      <c r="AS37" s="440"/>
    </row>
    <row r="38" ht="22" customHeight="1" spans="1:45">
      <c r="A38" s="440"/>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0"/>
      <c r="AK38" s="440"/>
      <c r="AL38" s="440"/>
      <c r="AM38" s="440"/>
      <c r="AN38" s="440"/>
      <c r="AO38" s="440"/>
      <c r="AP38" s="440"/>
      <c r="AQ38" s="440"/>
      <c r="AR38" s="440"/>
      <c r="AS38" s="440"/>
    </row>
    <row r="39" ht="22" customHeight="1" spans="1:45">
      <c r="A39" s="440"/>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0"/>
      <c r="AO39" s="440"/>
      <c r="AP39" s="440"/>
      <c r="AQ39" s="440"/>
      <c r="AR39" s="440"/>
      <c r="AS39" s="440"/>
    </row>
    <row r="40" ht="22" customHeight="1" spans="1:45">
      <c r="A40" s="440"/>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40"/>
      <c r="AL40" s="440"/>
      <c r="AM40" s="440"/>
      <c r="AN40" s="440"/>
      <c r="AO40" s="440"/>
      <c r="AP40" s="440"/>
      <c r="AQ40" s="440"/>
      <c r="AR40" s="440"/>
      <c r="AS40" s="440"/>
    </row>
    <row r="41" ht="22" customHeight="1" spans="1:45">
      <c r="A41" s="440"/>
      <c r="B41" s="440"/>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0"/>
      <c r="AK41" s="440"/>
      <c r="AL41" s="440"/>
      <c r="AM41" s="440"/>
      <c r="AN41" s="440"/>
      <c r="AO41" s="440"/>
      <c r="AP41" s="440"/>
      <c r="AQ41" s="440"/>
      <c r="AR41" s="440"/>
      <c r="AS41" s="440"/>
    </row>
    <row r="42" ht="22" customHeight="1" spans="1:45">
      <c r="A42" s="440"/>
      <c r="B42" s="440"/>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0"/>
      <c r="AK42" s="440"/>
      <c r="AL42" s="440"/>
      <c r="AM42" s="440"/>
      <c r="AN42" s="440"/>
      <c r="AO42" s="440"/>
      <c r="AP42" s="440"/>
      <c r="AQ42" s="440"/>
      <c r="AR42" s="440"/>
      <c r="AS42" s="440"/>
    </row>
    <row r="43" ht="22" customHeight="1" spans="1:45">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row>
    <row r="44" ht="22" customHeight="1" spans="1:45">
      <c r="A44" s="440"/>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40"/>
      <c r="AP44" s="440"/>
      <c r="AQ44" s="440"/>
      <c r="AR44" s="440"/>
      <c r="AS44" s="440"/>
    </row>
    <row r="45" ht="22" customHeight="1" spans="1:45">
      <c r="A45" s="440"/>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0"/>
      <c r="AK45" s="440"/>
      <c r="AL45" s="440"/>
      <c r="AM45" s="440"/>
      <c r="AN45" s="440"/>
      <c r="AO45" s="440"/>
      <c r="AP45" s="440"/>
      <c r="AQ45" s="440"/>
      <c r="AR45" s="440"/>
      <c r="AS45" s="440"/>
    </row>
    <row r="46" ht="22" customHeight="1" spans="1:45">
      <c r="A46" s="440"/>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0"/>
      <c r="AL46" s="440"/>
      <c r="AM46" s="440"/>
      <c r="AN46" s="440"/>
      <c r="AO46" s="440"/>
      <c r="AP46" s="440"/>
      <c r="AQ46" s="440"/>
      <c r="AR46" s="440"/>
      <c r="AS46" s="440"/>
    </row>
    <row r="47" ht="22" customHeight="1" spans="1:45">
      <c r="A47" s="440"/>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0"/>
      <c r="AK47" s="440"/>
      <c r="AL47" s="440"/>
      <c r="AM47" s="440"/>
      <c r="AN47" s="440"/>
      <c r="AO47" s="440"/>
      <c r="AP47" s="440"/>
      <c r="AQ47" s="440"/>
      <c r="AR47" s="440"/>
      <c r="AS47" s="440"/>
    </row>
    <row r="48" ht="22" customHeight="1" spans="1:45">
      <c r="A48" s="440"/>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0"/>
      <c r="AL48" s="440"/>
      <c r="AM48" s="440"/>
      <c r="AN48" s="440"/>
      <c r="AO48" s="440"/>
      <c r="AP48" s="440"/>
      <c r="AQ48" s="440"/>
      <c r="AR48" s="440"/>
      <c r="AS48" s="440"/>
    </row>
    <row r="49" ht="22" customHeight="1" spans="1:45">
      <c r="A49" s="440"/>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440"/>
      <c r="AL49" s="440"/>
      <c r="AM49" s="440"/>
      <c r="AN49" s="440"/>
      <c r="AO49" s="440"/>
      <c r="AP49" s="440"/>
      <c r="AQ49" s="440"/>
      <c r="AR49" s="440"/>
      <c r="AS49" s="440"/>
    </row>
    <row r="50" ht="22" customHeight="1" spans="1:45">
      <c r="A50" s="440"/>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40"/>
      <c r="AL50" s="440"/>
      <c r="AM50" s="440"/>
      <c r="AN50" s="440"/>
      <c r="AO50" s="440"/>
      <c r="AP50" s="440"/>
      <c r="AQ50" s="440"/>
      <c r="AR50" s="440"/>
      <c r="AS50" s="440"/>
    </row>
    <row r="51" ht="22" customHeight="1" spans="1:45">
      <c r="A51" s="440"/>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0"/>
      <c r="AK51" s="440"/>
      <c r="AL51" s="440"/>
      <c r="AM51" s="440"/>
      <c r="AN51" s="440"/>
      <c r="AO51" s="440"/>
      <c r="AP51" s="440"/>
      <c r="AQ51" s="440"/>
      <c r="AR51" s="440"/>
      <c r="AS51" s="440"/>
    </row>
    <row r="52" ht="22" customHeight="1" spans="1:45">
      <c r="A52" s="440"/>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0"/>
      <c r="AL52" s="440"/>
      <c r="AM52" s="440"/>
      <c r="AN52" s="440"/>
      <c r="AO52" s="440"/>
      <c r="AP52" s="440"/>
      <c r="AQ52" s="440"/>
      <c r="AR52" s="440"/>
      <c r="AS52" s="440"/>
    </row>
    <row r="53" ht="22" customHeight="1" spans="1:45">
      <c r="A53" s="440"/>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0"/>
      <c r="AL53" s="440"/>
      <c r="AM53" s="440"/>
      <c r="AN53" s="440"/>
      <c r="AO53" s="440"/>
      <c r="AP53" s="440"/>
      <c r="AQ53" s="440"/>
      <c r="AR53" s="440"/>
      <c r="AS53" s="440"/>
    </row>
    <row r="54" ht="22" customHeight="1" spans="1:45">
      <c r="A54" s="440"/>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0"/>
      <c r="AL54" s="440"/>
      <c r="AM54" s="440"/>
      <c r="AN54" s="440"/>
      <c r="AO54" s="440"/>
      <c r="AP54" s="440"/>
      <c r="AQ54" s="440"/>
      <c r="AR54" s="440"/>
      <c r="AS54" s="440"/>
    </row>
    <row r="55" ht="22" customHeight="1" spans="1:45">
      <c r="A55" s="440"/>
      <c r="B55" s="440"/>
      <c r="C55" s="440"/>
      <c r="D55" s="440"/>
      <c r="E55" s="440"/>
      <c r="F55" s="440"/>
      <c r="G55" s="440"/>
      <c r="H55" s="440"/>
      <c r="I55" s="440"/>
      <c r="J55" s="440"/>
      <c r="K55" s="440"/>
      <c r="L55" s="440"/>
      <c r="M55" s="440"/>
      <c r="N55" s="440"/>
      <c r="O55" s="440"/>
      <c r="P55" s="440"/>
      <c r="Q55" s="440"/>
      <c r="R55" s="440"/>
      <c r="S55" s="440"/>
      <c r="T55" s="440"/>
      <c r="U55" s="440"/>
      <c r="V55" s="440"/>
      <c r="W55" s="440"/>
      <c r="X55" s="440"/>
      <c r="Y55" s="440"/>
      <c r="Z55" s="440"/>
      <c r="AA55" s="440"/>
      <c r="AB55" s="440"/>
      <c r="AC55" s="440"/>
      <c r="AD55" s="440"/>
      <c r="AE55" s="440"/>
      <c r="AF55" s="440"/>
      <c r="AG55" s="440"/>
      <c r="AH55" s="440"/>
      <c r="AI55" s="440"/>
      <c r="AJ55" s="440"/>
      <c r="AK55" s="440"/>
      <c r="AL55" s="440"/>
      <c r="AM55" s="440"/>
      <c r="AN55" s="440"/>
      <c r="AO55" s="440"/>
      <c r="AP55" s="440"/>
      <c r="AQ55" s="440"/>
      <c r="AR55" s="440"/>
      <c r="AS55" s="440"/>
    </row>
    <row r="56" ht="22" customHeight="1" spans="1:45">
      <c r="A56" s="440"/>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0"/>
      <c r="AL56" s="440"/>
      <c r="AM56" s="440"/>
      <c r="AN56" s="440"/>
      <c r="AO56" s="440"/>
      <c r="AP56" s="440"/>
      <c r="AQ56" s="440"/>
      <c r="AR56" s="440"/>
      <c r="AS56" s="440"/>
    </row>
    <row r="57" ht="22" customHeight="1" spans="1:45">
      <c r="A57" s="440"/>
      <c r="B57" s="440"/>
      <c r="C57" s="440"/>
      <c r="D57" s="440"/>
      <c r="E57" s="440"/>
      <c r="F57" s="440"/>
      <c r="G57" s="440"/>
      <c r="H57" s="440"/>
      <c r="I57" s="440"/>
      <c r="J57" s="440"/>
      <c r="K57" s="440"/>
      <c r="L57" s="440"/>
      <c r="M57" s="440"/>
      <c r="N57" s="440"/>
      <c r="O57" s="440"/>
      <c r="P57" s="440"/>
      <c r="Q57" s="440"/>
      <c r="R57" s="440"/>
      <c r="S57" s="440"/>
      <c r="T57" s="440"/>
      <c r="U57" s="440"/>
      <c r="V57" s="440"/>
      <c r="W57" s="440"/>
      <c r="X57" s="440"/>
      <c r="Y57" s="440"/>
      <c r="Z57" s="440"/>
      <c r="AA57" s="440"/>
      <c r="AB57" s="440"/>
      <c r="AC57" s="440"/>
      <c r="AD57" s="440"/>
      <c r="AE57" s="440"/>
      <c r="AF57" s="440"/>
      <c r="AG57" s="440"/>
      <c r="AH57" s="440"/>
      <c r="AI57" s="440"/>
      <c r="AJ57" s="440"/>
      <c r="AK57" s="440"/>
      <c r="AL57" s="440"/>
      <c r="AM57" s="440"/>
      <c r="AN57" s="440"/>
      <c r="AO57" s="440"/>
      <c r="AP57" s="440"/>
      <c r="AQ57" s="440"/>
      <c r="AR57" s="440"/>
      <c r="AS57" s="440"/>
    </row>
    <row r="58" ht="22" customHeight="1" spans="1:45">
      <c r="A58" s="440"/>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0"/>
      <c r="AL58" s="440"/>
      <c r="AM58" s="440"/>
      <c r="AN58" s="440"/>
      <c r="AO58" s="440"/>
      <c r="AP58" s="440"/>
      <c r="AQ58" s="440"/>
      <c r="AR58" s="440"/>
      <c r="AS58" s="440"/>
    </row>
    <row r="59" ht="22" customHeight="1" spans="1:45">
      <c r="A59" s="440"/>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0"/>
      <c r="AL59" s="440"/>
      <c r="AM59" s="440"/>
      <c r="AN59" s="440"/>
      <c r="AO59" s="440"/>
      <c r="AP59" s="440"/>
      <c r="AQ59" s="440"/>
      <c r="AR59" s="440"/>
      <c r="AS59" s="440"/>
    </row>
    <row r="60" ht="22" customHeight="1" spans="1:45">
      <c r="A60" s="440"/>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0"/>
      <c r="AL60" s="440"/>
      <c r="AM60" s="440"/>
      <c r="AN60" s="440"/>
      <c r="AO60" s="440"/>
      <c r="AP60" s="440"/>
      <c r="AQ60" s="440"/>
      <c r="AR60" s="440"/>
      <c r="AS60" s="440"/>
    </row>
    <row r="61" ht="22" customHeight="1" spans="1:45">
      <c r="A61" s="440"/>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0"/>
      <c r="AL61" s="440"/>
      <c r="AM61" s="440"/>
      <c r="AN61" s="440"/>
      <c r="AO61" s="440"/>
      <c r="AP61" s="440"/>
      <c r="AQ61" s="440"/>
      <c r="AR61" s="440"/>
      <c r="AS61" s="440"/>
    </row>
    <row r="62" ht="22" customHeight="1" spans="1:45">
      <c r="A62" s="440"/>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0"/>
      <c r="AL62" s="440"/>
      <c r="AM62" s="440"/>
      <c r="AN62" s="440"/>
      <c r="AO62" s="440"/>
      <c r="AP62" s="440"/>
      <c r="AQ62" s="440"/>
      <c r="AR62" s="440"/>
      <c r="AS62" s="440"/>
    </row>
    <row r="63" ht="22" customHeight="1" spans="1:45">
      <c r="A63" s="440"/>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0"/>
      <c r="AL63" s="440"/>
      <c r="AM63" s="440"/>
      <c r="AN63" s="440"/>
      <c r="AO63" s="440"/>
      <c r="AP63" s="440"/>
      <c r="AQ63" s="440"/>
      <c r="AR63" s="440"/>
      <c r="AS63" s="440"/>
    </row>
    <row r="64" ht="22" customHeight="1" spans="1:45">
      <c r="A64" s="440"/>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0"/>
      <c r="AL64" s="440"/>
      <c r="AM64" s="440"/>
      <c r="AN64" s="440"/>
      <c r="AO64" s="440"/>
      <c r="AP64" s="440"/>
      <c r="AQ64" s="440"/>
      <c r="AR64" s="440"/>
      <c r="AS64" s="440"/>
    </row>
    <row r="65" ht="22" customHeight="1" spans="1:45">
      <c r="A65" s="440"/>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0"/>
      <c r="AL65" s="440"/>
      <c r="AM65" s="440"/>
      <c r="AN65" s="440"/>
      <c r="AO65" s="440"/>
      <c r="AP65" s="440"/>
      <c r="AQ65" s="440"/>
      <c r="AR65" s="440"/>
      <c r="AS65" s="440"/>
    </row>
    <row r="66" ht="22" customHeight="1" spans="1:45">
      <c r="A66" s="440"/>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0"/>
      <c r="AL66" s="440"/>
      <c r="AM66" s="440"/>
      <c r="AN66" s="440"/>
      <c r="AO66" s="440"/>
      <c r="AP66" s="440"/>
      <c r="AQ66" s="440"/>
      <c r="AR66" s="440"/>
      <c r="AS66" s="440"/>
    </row>
    <row r="67" ht="22" customHeight="1" spans="1:45">
      <c r="A67" s="440"/>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0"/>
      <c r="AL67" s="440"/>
      <c r="AM67" s="440"/>
      <c r="AN67" s="440"/>
      <c r="AO67" s="440"/>
      <c r="AP67" s="440"/>
      <c r="AQ67" s="440"/>
      <c r="AR67" s="440"/>
      <c r="AS67" s="440"/>
    </row>
    <row r="68" ht="22" customHeight="1" spans="1:45">
      <c r="A68" s="440"/>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0"/>
      <c r="AL68" s="440"/>
      <c r="AM68" s="440"/>
      <c r="AN68" s="440"/>
      <c r="AO68" s="440"/>
      <c r="AP68" s="440"/>
      <c r="AQ68" s="440"/>
      <c r="AR68" s="440"/>
      <c r="AS68" s="440"/>
    </row>
    <row r="69" ht="22" customHeight="1" spans="1:45">
      <c r="A69" s="440"/>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0"/>
      <c r="AL69" s="440"/>
      <c r="AM69" s="440"/>
      <c r="AN69" s="440"/>
      <c r="AO69" s="440"/>
      <c r="AP69" s="440"/>
      <c r="AQ69" s="440"/>
      <c r="AR69" s="440"/>
      <c r="AS69" s="440"/>
    </row>
    <row r="70" ht="22" customHeight="1" spans="1:45">
      <c r="A70" s="440"/>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40"/>
      <c r="AL70" s="440"/>
      <c r="AM70" s="440"/>
      <c r="AN70" s="440"/>
      <c r="AO70" s="440"/>
      <c r="AP70" s="440"/>
      <c r="AQ70" s="440"/>
      <c r="AR70" s="440"/>
      <c r="AS70" s="440"/>
    </row>
    <row r="71" ht="22" customHeight="1" spans="1:45">
      <c r="A71" s="440"/>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0"/>
      <c r="AL71" s="440"/>
      <c r="AM71" s="440"/>
      <c r="AN71" s="440"/>
      <c r="AO71" s="440"/>
      <c r="AP71" s="440"/>
      <c r="AQ71" s="440"/>
      <c r="AR71" s="440"/>
      <c r="AS71" s="440"/>
    </row>
    <row r="72" ht="22" customHeight="1" spans="1:45">
      <c r="A72" s="440"/>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40"/>
      <c r="AL72" s="440"/>
      <c r="AM72" s="440"/>
      <c r="AN72" s="440"/>
      <c r="AO72" s="440"/>
      <c r="AP72" s="440"/>
      <c r="AQ72" s="440"/>
      <c r="AR72" s="440"/>
      <c r="AS72" s="440"/>
    </row>
    <row r="73" ht="22" customHeight="1" spans="1:45">
      <c r="A73" s="440"/>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0"/>
      <c r="AL73" s="440"/>
      <c r="AM73" s="440"/>
      <c r="AN73" s="440"/>
      <c r="AO73" s="440"/>
      <c r="AP73" s="440"/>
      <c r="AQ73" s="440"/>
      <c r="AR73" s="440"/>
      <c r="AS73" s="440"/>
    </row>
    <row r="74" ht="22" customHeight="1" spans="1:45">
      <c r="A74" s="440"/>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0"/>
      <c r="AL74" s="440"/>
      <c r="AM74" s="440"/>
      <c r="AN74" s="440"/>
      <c r="AO74" s="440"/>
      <c r="AP74" s="440"/>
      <c r="AQ74" s="440"/>
      <c r="AR74" s="440"/>
      <c r="AS74" s="440"/>
    </row>
    <row r="75" ht="22" customHeight="1" spans="1:45">
      <c r="A75" s="440"/>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0"/>
      <c r="AL75" s="440"/>
      <c r="AM75" s="440"/>
      <c r="AN75" s="440"/>
      <c r="AO75" s="440"/>
      <c r="AP75" s="440"/>
      <c r="AQ75" s="440"/>
      <c r="AR75" s="440"/>
      <c r="AS75" s="440"/>
    </row>
    <row r="76" ht="22" customHeight="1" spans="1:45">
      <c r="A76" s="440"/>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0"/>
      <c r="AL76" s="440"/>
      <c r="AM76" s="440"/>
      <c r="AN76" s="440"/>
      <c r="AO76" s="440"/>
      <c r="AP76" s="440"/>
      <c r="AQ76" s="440"/>
      <c r="AR76" s="440"/>
      <c r="AS76" s="440"/>
    </row>
    <row r="77" ht="22" customHeight="1" spans="1:45">
      <c r="A77" s="440"/>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0"/>
      <c r="AL77" s="440"/>
      <c r="AM77" s="440"/>
      <c r="AN77" s="440"/>
      <c r="AO77" s="440"/>
      <c r="AP77" s="440"/>
      <c r="AQ77" s="440"/>
      <c r="AR77" s="440"/>
      <c r="AS77" s="440"/>
    </row>
    <row r="78" ht="22" customHeight="1" spans="1:45">
      <c r="A78" s="440"/>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0"/>
      <c r="AL78" s="440"/>
      <c r="AM78" s="440"/>
      <c r="AN78" s="440"/>
      <c r="AO78" s="440"/>
      <c r="AP78" s="440"/>
      <c r="AQ78" s="440"/>
      <c r="AR78" s="440"/>
      <c r="AS78" s="440"/>
    </row>
    <row r="79" ht="22" customHeight="1" spans="1:45">
      <c r="A79" s="440"/>
      <c r="B79" s="440"/>
      <c r="C79" s="440"/>
      <c r="D79" s="440"/>
      <c r="E79" s="440"/>
      <c r="F79" s="440"/>
      <c r="G79" s="440"/>
      <c r="H79" s="440"/>
      <c r="I79" s="440"/>
      <c r="J79" s="440"/>
      <c r="K79" s="44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0"/>
      <c r="AL79" s="440"/>
      <c r="AM79" s="440"/>
      <c r="AN79" s="440"/>
      <c r="AO79" s="440"/>
      <c r="AP79" s="440"/>
      <c r="AQ79" s="440"/>
      <c r="AR79" s="440"/>
      <c r="AS79" s="440"/>
    </row>
    <row r="80" ht="22" customHeight="1" spans="1:45">
      <c r="A80" s="440"/>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0"/>
      <c r="AL80" s="440"/>
      <c r="AM80" s="440"/>
      <c r="AN80" s="440"/>
      <c r="AO80" s="440"/>
      <c r="AP80" s="440"/>
      <c r="AQ80" s="440"/>
      <c r="AR80" s="440"/>
      <c r="AS80" s="440"/>
    </row>
    <row r="81" ht="22" customHeight="1" spans="1:45">
      <c r="A81" s="440"/>
      <c r="B81" s="440"/>
      <c r="C81" s="440"/>
      <c r="D81" s="440"/>
      <c r="E81" s="440"/>
      <c r="F81" s="440"/>
      <c r="G81" s="44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0"/>
      <c r="AL81" s="440"/>
      <c r="AM81" s="440"/>
      <c r="AN81" s="440"/>
      <c r="AO81" s="440"/>
      <c r="AP81" s="440"/>
      <c r="AQ81" s="440"/>
      <c r="AR81" s="440"/>
      <c r="AS81" s="440"/>
    </row>
    <row r="82" ht="22" customHeight="1" spans="1:45">
      <c r="A82" s="440"/>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0"/>
      <c r="AL82" s="440"/>
      <c r="AM82" s="440"/>
      <c r="AN82" s="440"/>
      <c r="AO82" s="440"/>
      <c r="AP82" s="440"/>
      <c r="AQ82" s="440"/>
      <c r="AR82" s="440"/>
      <c r="AS82" s="440"/>
    </row>
    <row r="83" ht="22" customHeight="1" spans="1:45">
      <c r="A83" s="440"/>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0"/>
      <c r="AL83" s="440"/>
      <c r="AM83" s="440"/>
      <c r="AN83" s="440"/>
      <c r="AO83" s="440"/>
      <c r="AP83" s="440"/>
      <c r="AQ83" s="440"/>
      <c r="AR83" s="440"/>
      <c r="AS83" s="440"/>
    </row>
    <row r="84" ht="22" customHeight="1" spans="1:45">
      <c r="A84" s="440"/>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0"/>
      <c r="AL84" s="440"/>
      <c r="AM84" s="440"/>
      <c r="AN84" s="440"/>
      <c r="AO84" s="440"/>
      <c r="AP84" s="440"/>
      <c r="AQ84" s="440"/>
      <c r="AR84" s="440"/>
      <c r="AS84" s="440"/>
    </row>
    <row r="85" ht="22" customHeight="1" spans="1:45">
      <c r="A85" s="440"/>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0"/>
      <c r="AL85" s="440"/>
      <c r="AM85" s="440"/>
      <c r="AN85" s="440"/>
      <c r="AO85" s="440"/>
      <c r="AP85" s="440"/>
      <c r="AQ85" s="440"/>
      <c r="AR85" s="440"/>
      <c r="AS85" s="440"/>
    </row>
    <row r="86" ht="22" customHeight="1" spans="1:45">
      <c r="A86" s="440"/>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40"/>
      <c r="AL86" s="440"/>
      <c r="AM86" s="440"/>
      <c r="AN86" s="440"/>
      <c r="AO86" s="440"/>
      <c r="AP86" s="440"/>
      <c r="AQ86" s="440"/>
      <c r="AR86" s="440"/>
      <c r="AS86" s="440"/>
    </row>
    <row r="87" ht="22" customHeight="1" spans="1:45">
      <c r="A87" s="440"/>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0"/>
      <c r="AL87" s="440"/>
      <c r="AM87" s="440"/>
      <c r="AN87" s="440"/>
      <c r="AO87" s="440"/>
      <c r="AP87" s="440"/>
      <c r="AQ87" s="440"/>
      <c r="AR87" s="440"/>
      <c r="AS87" s="440"/>
    </row>
    <row r="88" ht="22" customHeight="1" spans="1:45">
      <c r="A88" s="440"/>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0"/>
      <c r="AL88" s="440"/>
      <c r="AM88" s="440"/>
      <c r="AN88" s="440"/>
      <c r="AO88" s="440"/>
      <c r="AP88" s="440"/>
      <c r="AQ88" s="440"/>
      <c r="AR88" s="440"/>
      <c r="AS88" s="440"/>
    </row>
    <row r="89" ht="22" customHeight="1" spans="1:45">
      <c r="A89" s="440"/>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0"/>
      <c r="AL89" s="440"/>
      <c r="AM89" s="440"/>
      <c r="AN89" s="440"/>
      <c r="AO89" s="440"/>
      <c r="AP89" s="440"/>
      <c r="AQ89" s="440"/>
      <c r="AR89" s="440"/>
      <c r="AS89" s="440"/>
    </row>
    <row r="90" ht="22" customHeight="1" spans="1:45">
      <c r="A90" s="440"/>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40"/>
      <c r="AP90" s="440"/>
      <c r="AQ90" s="440"/>
      <c r="AR90" s="440"/>
      <c r="AS90" s="440"/>
    </row>
    <row r="91" ht="22" customHeight="1" spans="1:45">
      <c r="A91" s="440"/>
      <c r="B91" s="440"/>
      <c r="C91" s="440"/>
      <c r="D91" s="440"/>
      <c r="E91" s="440"/>
      <c r="F91" s="440"/>
      <c r="G91" s="440"/>
      <c r="H91" s="440"/>
      <c r="I91" s="440"/>
      <c r="J91" s="440"/>
      <c r="K91" s="440"/>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0"/>
      <c r="AL91" s="440"/>
      <c r="AM91" s="440"/>
      <c r="AN91" s="440"/>
      <c r="AO91" s="440"/>
      <c r="AP91" s="440"/>
      <c r="AQ91" s="440"/>
      <c r="AR91" s="440"/>
      <c r="AS91" s="440"/>
    </row>
    <row r="92" ht="18" customHeight="1"/>
    <row r="93" ht="18" customHeight="1"/>
    <row r="94"/>
  </sheetData>
  <autoFilter xmlns:etc="http://www.wps.cn/officeDocument/2017/etCustomData" ref="A3:AS30" etc:filterBottomFollowUsedRange="0">
    <extLst/>
  </autoFilter>
  <mergeCells count="5">
    <mergeCell ref="A1:AS1"/>
    <mergeCell ref="A2:U2"/>
    <mergeCell ref="X2:Z2"/>
    <mergeCell ref="AA2:AD2"/>
    <mergeCell ref="AE2:AS2"/>
  </mergeCells>
  <dataValidations count="9">
    <dataValidation type="list" allowBlank="1" showInputMessage="1" showErrorMessage="1" sqref="AA4">
      <formula1>"小学,初中,高中,函授本科,网络本科,非全日制专升本,夜大本科,自考本科,全日制专升本,普通一本,普通二本,普通三本,双一流本科,在职硕士,全日制硕士,全日制专科,中专"</formula1>
    </dataValidation>
    <dataValidation type="list" allowBlank="1" showInputMessage="1" showErrorMessage="1" sqref="E4:E91">
      <formula1>"劳动合同,劳务协议,承揽协议,退休返聘协议"</formula1>
    </dataValidation>
    <dataValidation type="list" allowBlank="1" showInputMessage="1" showErrorMessage="1" sqref="H4:H91">
      <formula1>"试用,转正,离职"</formula1>
    </dataValidation>
    <dataValidation type="list" allowBlank="1" showInputMessage="1" showErrorMessage="1" sqref="K5:K91">
      <formula1>"男,女"</formula1>
    </dataValidation>
    <dataValidation type="list" allowBlank="1" showInputMessage="1" showErrorMessage="1" sqref="L4:L91">
      <formula1>"党员,预备党员,发展对象,入党积极分子,团员,群众"</formula1>
    </dataValidation>
    <dataValidation type="list" allowBlank="1" showInputMessage="1" showErrorMessage="1" sqref="M4:M16 M19:M24 M26:M30">
      <formula1>"未婚,已婚,离异,丧偶"</formula1>
    </dataValidation>
    <dataValidation type="list" allowBlank="1" showInputMessage="1" showErrorMessage="1" sqref="N5:N91">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Z4:Z91">
      <formula1>"父母,配偶,子女,兄弟姐妹,其他亲属,朋友"</formula1>
    </dataValidation>
    <dataValidation type="list" allowBlank="1" showInputMessage="1" showErrorMessage="1" sqref="AA5:AA91">
      <formula1>"小学,初中,高中,函授本科,网络本科,非全日制专升本,夜大本科,自考本科,全日制专升本,普通一本,普通二本,普通三本,双一流本科,在职硕士,全日制硕士"</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T87"/>
  <sheetViews>
    <sheetView workbookViewId="0">
      <selection activeCell="C9" sqref="C9"/>
    </sheetView>
  </sheetViews>
  <sheetFormatPr defaultColWidth="9" defaultRowHeight="15" customHeight="1"/>
  <cols>
    <col min="1" max="1" width="5.5" style="64" customWidth="1"/>
    <col min="2" max="2" width="12.3307692307692" style="64" customWidth="1"/>
    <col min="3" max="3" width="16" style="64" customWidth="1"/>
    <col min="4" max="4" width="13.1692307692308" style="64" customWidth="1"/>
    <col min="5" max="5" width="14.8307692307692" style="64" customWidth="1"/>
    <col min="6" max="9" width="14.3307692307692" style="64" customWidth="1"/>
    <col min="10" max="10" width="13.5" style="64" customWidth="1"/>
    <col min="11" max="15" width="9" style="64"/>
    <col min="16" max="16" width="25.6692307692308" style="64" customWidth="1"/>
    <col min="17" max="18" width="22.1692307692308" style="64" customWidth="1"/>
    <col min="19" max="19" width="13.1692307692308" style="64" customWidth="1"/>
    <col min="20" max="20" width="30.2692307692308" style="64" customWidth="1"/>
    <col min="21" max="21" width="27" style="64" customWidth="1"/>
    <col min="22" max="22" width="16.5" style="64" customWidth="1"/>
    <col min="23" max="23" width="34.6692307692308" style="64" customWidth="1"/>
    <col min="24" max="24" width="33.3307692307692" style="64" customWidth="1"/>
    <col min="25" max="25" width="17.5" style="64" customWidth="1"/>
    <col min="26" max="26" width="25.8307692307692" style="64" customWidth="1"/>
    <col min="27" max="27" width="19.6692307692308" style="64" customWidth="1"/>
    <col min="28" max="28" width="25.8307692307692" style="64" customWidth="1"/>
    <col min="29" max="30" width="18" style="64" customWidth="1"/>
    <col min="31" max="31" width="13.3307692307692" style="64" customWidth="1"/>
    <col min="32" max="33" width="25.3307692307692" style="64" customWidth="1"/>
    <col min="34" max="34" width="20.5" style="64" customWidth="1"/>
    <col min="35" max="35" width="23.6692307692308" style="64" customWidth="1"/>
    <col min="36" max="36" width="20.3307692307692" style="64" customWidth="1"/>
    <col min="37" max="37" width="22.6692307692308" style="64" customWidth="1"/>
    <col min="38" max="38" width="20.3307692307692" style="64" customWidth="1"/>
    <col min="39" max="39" width="19.8307692307692" style="64" customWidth="1"/>
    <col min="40" max="40" width="20.3307692307692" style="64" customWidth="1"/>
    <col min="41" max="41" width="19.8307692307692" style="64" customWidth="1"/>
    <col min="42" max="42" width="20.3307692307692" style="64" customWidth="1"/>
    <col min="43" max="43" width="19.8307692307692" style="64" customWidth="1"/>
    <col min="44" max="44" width="20.3307692307692" style="64" customWidth="1"/>
    <col min="45" max="45" width="19.8307692307692" style="64" customWidth="1"/>
    <col min="46" max="46" width="20.3307692307692" style="64" customWidth="1"/>
    <col min="47" max="16384" width="9" style="67"/>
  </cols>
  <sheetData>
    <row r="1" ht="41" customHeight="1" spans="1:46">
      <c r="A1" s="68" t="s">
        <v>171</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row>
    <row r="2" s="64" customFormat="1" ht="28" customHeight="1" spans="1:46">
      <c r="A2" s="69" t="s">
        <v>172</v>
      </c>
      <c r="B2" s="70"/>
      <c r="C2" s="70"/>
      <c r="D2" s="70"/>
      <c r="E2" s="70"/>
      <c r="F2" s="70"/>
      <c r="G2" s="70"/>
      <c r="H2" s="70"/>
      <c r="I2" s="70"/>
      <c r="J2" s="70"/>
      <c r="K2" s="70"/>
      <c r="L2" s="70"/>
      <c r="M2" s="70"/>
      <c r="N2" s="70"/>
      <c r="O2" s="70"/>
      <c r="P2" s="70"/>
      <c r="Q2" s="70"/>
      <c r="R2" s="70"/>
      <c r="S2" s="70"/>
      <c r="T2" s="70"/>
      <c r="U2" s="70"/>
      <c r="V2" s="70"/>
      <c r="W2" s="70"/>
      <c r="X2" s="70"/>
      <c r="Y2" s="69" t="s">
        <v>173</v>
      </c>
      <c r="Z2" s="70"/>
      <c r="AA2" s="99"/>
      <c r="AB2" s="100" t="s">
        <v>174</v>
      </c>
      <c r="AC2" s="101"/>
      <c r="AD2" s="101"/>
      <c r="AE2" s="102"/>
      <c r="AF2" s="100" t="s">
        <v>175</v>
      </c>
      <c r="AG2" s="101"/>
      <c r="AH2" s="101"/>
      <c r="AI2" s="101"/>
      <c r="AJ2" s="101"/>
      <c r="AK2" s="101"/>
      <c r="AL2" s="101"/>
      <c r="AM2" s="101"/>
      <c r="AN2" s="101"/>
      <c r="AO2" s="101"/>
      <c r="AP2" s="101"/>
      <c r="AQ2" s="101"/>
      <c r="AR2" s="101"/>
      <c r="AS2" s="101"/>
      <c r="AT2" s="102"/>
    </row>
    <row r="3" s="65" customFormat="1" ht="47" customHeight="1" spans="1:46">
      <c r="A3" s="71" t="s">
        <v>0</v>
      </c>
      <c r="B3" s="72" t="s">
        <v>1</v>
      </c>
      <c r="C3" s="72" t="s">
        <v>2</v>
      </c>
      <c r="D3" s="72" t="s">
        <v>3</v>
      </c>
      <c r="E3" s="72" t="s">
        <v>4</v>
      </c>
      <c r="F3" s="72" t="s">
        <v>5</v>
      </c>
      <c r="G3" s="72" t="s">
        <v>6</v>
      </c>
      <c r="H3" s="72" t="s">
        <v>7</v>
      </c>
      <c r="I3" s="72" t="s">
        <v>8</v>
      </c>
      <c r="J3" s="72" t="s">
        <v>9</v>
      </c>
      <c r="K3" s="72" t="s">
        <v>10</v>
      </c>
      <c r="L3" s="72" t="s">
        <v>11</v>
      </c>
      <c r="M3" s="72" t="s">
        <v>12</v>
      </c>
      <c r="N3" s="72" t="s">
        <v>13</v>
      </c>
      <c r="O3" s="72" t="s">
        <v>14</v>
      </c>
      <c r="P3" s="72" t="s">
        <v>15</v>
      </c>
      <c r="Q3" s="72" t="s">
        <v>16</v>
      </c>
      <c r="R3" s="72" t="s">
        <v>17</v>
      </c>
      <c r="S3" s="72" t="s">
        <v>18</v>
      </c>
      <c r="T3" s="72" t="s">
        <v>19</v>
      </c>
      <c r="U3" s="72" t="s">
        <v>20</v>
      </c>
      <c r="V3" s="72" t="s">
        <v>21</v>
      </c>
      <c r="W3" s="72" t="s">
        <v>22</v>
      </c>
      <c r="X3" s="105" t="s">
        <v>23</v>
      </c>
      <c r="Y3" s="71" t="s">
        <v>24</v>
      </c>
      <c r="Z3" s="72" t="s">
        <v>25</v>
      </c>
      <c r="AA3" s="103" t="s">
        <v>26</v>
      </c>
      <c r="AB3" s="104" t="s">
        <v>27</v>
      </c>
      <c r="AC3" s="72" t="s">
        <v>28</v>
      </c>
      <c r="AD3" s="105" t="s">
        <v>29</v>
      </c>
      <c r="AE3" s="103" t="s">
        <v>30</v>
      </c>
      <c r="AF3" s="106" t="s">
        <v>31</v>
      </c>
      <c r="AG3" s="108" t="s">
        <v>32</v>
      </c>
      <c r="AH3" s="109" t="s">
        <v>33</v>
      </c>
      <c r="AI3" s="108" t="s">
        <v>34</v>
      </c>
      <c r="AJ3" s="109" t="s">
        <v>33</v>
      </c>
      <c r="AK3" s="108" t="s">
        <v>35</v>
      </c>
      <c r="AL3" s="109" t="s">
        <v>33</v>
      </c>
      <c r="AM3" s="108" t="s">
        <v>36</v>
      </c>
      <c r="AN3" s="109" t="s">
        <v>33</v>
      </c>
      <c r="AO3" s="108" t="s">
        <v>36</v>
      </c>
      <c r="AP3" s="109" t="s">
        <v>33</v>
      </c>
      <c r="AQ3" s="108" t="s">
        <v>37</v>
      </c>
      <c r="AR3" s="109" t="s">
        <v>33</v>
      </c>
      <c r="AS3" s="108" t="s">
        <v>38</v>
      </c>
      <c r="AT3" s="109" t="s">
        <v>33</v>
      </c>
    </row>
    <row r="4" ht="22" customHeight="1" spans="1:46">
      <c r="A4" s="81">
        <v>1</v>
      </c>
      <c r="B4" s="81" t="s">
        <v>354</v>
      </c>
      <c r="C4" s="81" t="s">
        <v>355</v>
      </c>
      <c r="D4" s="81" t="s">
        <v>356</v>
      </c>
      <c r="E4" s="268">
        <v>45492</v>
      </c>
      <c r="F4" s="81" t="s">
        <v>42</v>
      </c>
      <c r="G4" s="268">
        <v>45505</v>
      </c>
      <c r="H4" s="268">
        <v>45976</v>
      </c>
      <c r="I4" s="81" t="s">
        <v>55</v>
      </c>
      <c r="J4" s="268">
        <v>45611</v>
      </c>
      <c r="K4" s="81">
        <v>39</v>
      </c>
      <c r="L4" s="81" t="s">
        <v>44</v>
      </c>
      <c r="M4" s="81" t="s">
        <v>45</v>
      </c>
      <c r="N4" s="81" t="s">
        <v>46</v>
      </c>
      <c r="O4" s="81" t="s">
        <v>239</v>
      </c>
      <c r="P4" s="485" t="s">
        <v>357</v>
      </c>
      <c r="Q4" s="268">
        <v>43922</v>
      </c>
      <c r="R4" s="268">
        <v>51227</v>
      </c>
      <c r="S4" s="268">
        <v>31289</v>
      </c>
      <c r="T4" s="81" t="s">
        <v>358</v>
      </c>
      <c r="U4" s="81" t="s">
        <v>358</v>
      </c>
      <c r="V4" s="81">
        <v>13779869192</v>
      </c>
      <c r="W4" s="485" t="s">
        <v>359</v>
      </c>
      <c r="X4" s="81" t="s">
        <v>360</v>
      </c>
      <c r="Y4" s="81" t="s">
        <v>361</v>
      </c>
      <c r="Z4" s="81">
        <v>18699460885</v>
      </c>
      <c r="AA4" s="81" t="s">
        <v>141</v>
      </c>
      <c r="AB4" s="81" t="s">
        <v>362</v>
      </c>
      <c r="AC4" s="81" t="s">
        <v>363</v>
      </c>
      <c r="AD4" s="81"/>
      <c r="AE4" s="81"/>
      <c r="AF4" s="81"/>
      <c r="AG4" s="81"/>
      <c r="AH4" s="81"/>
      <c r="AI4" s="81"/>
      <c r="AJ4" s="81"/>
      <c r="AK4" s="81"/>
      <c r="AL4" s="81"/>
      <c r="AM4" s="81"/>
      <c r="AN4" s="81"/>
      <c r="AO4" s="81"/>
      <c r="AP4" s="81"/>
      <c r="AQ4" s="81"/>
      <c r="AR4" s="81"/>
      <c r="AS4" s="81"/>
      <c r="AT4" s="81"/>
    </row>
    <row r="5" ht="22" customHeight="1" spans="1:46">
      <c r="A5" s="75">
        <v>2</v>
      </c>
      <c r="B5" s="75" t="s">
        <v>364</v>
      </c>
      <c r="C5" s="75" t="s">
        <v>355</v>
      </c>
      <c r="D5" s="75" t="s">
        <v>365</v>
      </c>
      <c r="E5" s="88">
        <v>45736</v>
      </c>
      <c r="F5" s="75" t="s">
        <v>366</v>
      </c>
      <c r="G5" s="75"/>
      <c r="H5" s="75"/>
      <c r="I5" s="75" t="s">
        <v>55</v>
      </c>
      <c r="J5" s="88">
        <v>45741</v>
      </c>
      <c r="K5" s="75">
        <v>69</v>
      </c>
      <c r="L5" s="75" t="s">
        <v>44</v>
      </c>
      <c r="M5" s="75" t="s">
        <v>45</v>
      </c>
      <c r="N5" s="75" t="s">
        <v>46</v>
      </c>
      <c r="O5" s="75" t="s">
        <v>47</v>
      </c>
      <c r="P5" s="486" t="s">
        <v>367</v>
      </c>
      <c r="Q5" s="75"/>
      <c r="R5" s="75"/>
      <c r="S5" s="88">
        <v>20733</v>
      </c>
      <c r="T5" s="75" t="s">
        <v>368</v>
      </c>
      <c r="U5" s="75" t="s">
        <v>368</v>
      </c>
      <c r="V5" s="75">
        <v>15899055066</v>
      </c>
      <c r="W5" s="486" t="s">
        <v>369</v>
      </c>
      <c r="X5" s="75" t="s">
        <v>370</v>
      </c>
      <c r="Y5" s="75"/>
      <c r="Z5" s="75"/>
      <c r="AA5" s="75"/>
      <c r="AB5" s="75"/>
      <c r="AC5" s="75"/>
      <c r="AD5" s="75"/>
      <c r="AE5" s="75"/>
      <c r="AF5" s="75"/>
      <c r="AG5" s="75"/>
      <c r="AH5" s="75"/>
      <c r="AI5" s="75"/>
      <c r="AJ5" s="75"/>
      <c r="AK5" s="75"/>
      <c r="AL5" s="75"/>
      <c r="AM5" s="75"/>
      <c r="AN5" s="75"/>
      <c r="AO5" s="75"/>
      <c r="AP5" s="75"/>
      <c r="AQ5" s="75"/>
      <c r="AR5" s="75"/>
      <c r="AS5" s="75"/>
      <c r="AT5" s="75"/>
    </row>
    <row r="6" ht="22" customHeight="1" spans="1:46">
      <c r="A6" s="75">
        <v>3</v>
      </c>
      <c r="B6" s="75" t="s">
        <v>371</v>
      </c>
      <c r="C6" s="75" t="s">
        <v>355</v>
      </c>
      <c r="D6" s="75" t="s">
        <v>372</v>
      </c>
      <c r="E6" s="88">
        <v>45456</v>
      </c>
      <c r="F6" s="75" t="s">
        <v>366</v>
      </c>
      <c r="G6" s="75"/>
      <c r="H6" s="75"/>
      <c r="I6" s="75" t="s">
        <v>55</v>
      </c>
      <c r="J6" s="88">
        <v>45461</v>
      </c>
      <c r="K6" s="75">
        <v>59</v>
      </c>
      <c r="L6" s="75" t="s">
        <v>44</v>
      </c>
      <c r="M6" s="75" t="s">
        <v>45</v>
      </c>
      <c r="N6" s="75" t="s">
        <v>46</v>
      </c>
      <c r="O6" s="75" t="s">
        <v>239</v>
      </c>
      <c r="P6" s="486" t="s">
        <v>373</v>
      </c>
      <c r="Q6" s="75"/>
      <c r="R6" s="75"/>
      <c r="S6" s="88">
        <v>24144</v>
      </c>
      <c r="T6" s="75" t="s">
        <v>374</v>
      </c>
      <c r="U6" s="75" t="s">
        <v>374</v>
      </c>
      <c r="V6" s="75">
        <v>18290697760</v>
      </c>
      <c r="W6" s="486" t="s">
        <v>375</v>
      </c>
      <c r="X6" s="75" t="s">
        <v>376</v>
      </c>
      <c r="Y6" s="75"/>
      <c r="Z6" s="75"/>
      <c r="AA6" s="75"/>
      <c r="AB6" s="75"/>
      <c r="AC6" s="75"/>
      <c r="AD6" s="75"/>
      <c r="AE6" s="75"/>
      <c r="AF6" s="75"/>
      <c r="AG6" s="75"/>
      <c r="AH6" s="75"/>
      <c r="AI6" s="75"/>
      <c r="AJ6" s="75"/>
      <c r="AK6" s="75"/>
      <c r="AL6" s="75"/>
      <c r="AM6" s="75"/>
      <c r="AN6" s="75"/>
      <c r="AO6" s="75"/>
      <c r="AP6" s="75"/>
      <c r="AQ6" s="75"/>
      <c r="AR6" s="75"/>
      <c r="AS6" s="75"/>
      <c r="AT6" s="75"/>
    </row>
    <row r="7" ht="22" customHeight="1" spans="1:46">
      <c r="A7" s="75">
        <v>4</v>
      </c>
      <c r="B7" s="75" t="s">
        <v>377</v>
      </c>
      <c r="C7" s="75" t="s">
        <v>355</v>
      </c>
      <c r="D7" s="75" t="s">
        <v>372</v>
      </c>
      <c r="E7" s="88">
        <v>45456</v>
      </c>
      <c r="F7" s="75" t="s">
        <v>366</v>
      </c>
      <c r="G7" s="75"/>
      <c r="H7" s="75"/>
      <c r="I7" s="75" t="s">
        <v>55</v>
      </c>
      <c r="J7" s="88">
        <v>45461</v>
      </c>
      <c r="K7" s="75">
        <v>54</v>
      </c>
      <c r="L7" s="75" t="s">
        <v>44</v>
      </c>
      <c r="M7" s="75" t="s">
        <v>45</v>
      </c>
      <c r="N7" s="75" t="s">
        <v>46</v>
      </c>
      <c r="O7" s="75" t="s">
        <v>239</v>
      </c>
      <c r="P7" s="486" t="s">
        <v>378</v>
      </c>
      <c r="Q7" s="75"/>
      <c r="R7" s="75"/>
      <c r="S7" s="88">
        <v>26297</v>
      </c>
      <c r="T7" s="75" t="s">
        <v>379</v>
      </c>
      <c r="U7" s="75" t="s">
        <v>379</v>
      </c>
      <c r="V7" s="75">
        <v>15894776785</v>
      </c>
      <c r="W7" s="486" t="s">
        <v>380</v>
      </c>
      <c r="X7" s="75" t="s">
        <v>381</v>
      </c>
      <c r="Y7" s="75"/>
      <c r="Z7" s="75"/>
      <c r="AA7" s="75"/>
      <c r="AB7" s="75"/>
      <c r="AC7" s="75"/>
      <c r="AD7" s="75"/>
      <c r="AE7" s="75"/>
      <c r="AF7" s="75"/>
      <c r="AG7" s="75"/>
      <c r="AH7" s="75"/>
      <c r="AI7" s="75"/>
      <c r="AJ7" s="75"/>
      <c r="AK7" s="75"/>
      <c r="AL7" s="75"/>
      <c r="AM7" s="75"/>
      <c r="AN7" s="75"/>
      <c r="AO7" s="75"/>
      <c r="AP7" s="75"/>
      <c r="AQ7" s="75"/>
      <c r="AR7" s="75"/>
      <c r="AS7" s="75"/>
      <c r="AT7" s="75"/>
    </row>
    <row r="8" ht="22" customHeight="1" spans="1:46">
      <c r="A8" s="75">
        <v>5</v>
      </c>
      <c r="B8" s="75" t="s">
        <v>382</v>
      </c>
      <c r="C8" s="75" t="s">
        <v>355</v>
      </c>
      <c r="D8" s="75" t="s">
        <v>383</v>
      </c>
      <c r="E8" s="88">
        <v>45466</v>
      </c>
      <c r="F8" s="75" t="s">
        <v>366</v>
      </c>
      <c r="G8" s="75"/>
      <c r="H8" s="75"/>
      <c r="I8" s="75" t="s">
        <v>55</v>
      </c>
      <c r="J8" s="88">
        <v>45471</v>
      </c>
      <c r="K8" s="75">
        <v>36</v>
      </c>
      <c r="L8" s="75" t="s">
        <v>44</v>
      </c>
      <c r="M8" s="75" t="s">
        <v>45</v>
      </c>
      <c r="N8" s="75" t="s">
        <v>46</v>
      </c>
      <c r="O8" s="75" t="s">
        <v>384</v>
      </c>
      <c r="P8" s="486" t="s">
        <v>385</v>
      </c>
      <c r="Q8" s="75"/>
      <c r="R8" s="75"/>
      <c r="S8" s="88">
        <v>32608</v>
      </c>
      <c r="T8" s="75" t="s">
        <v>386</v>
      </c>
      <c r="U8" s="75" t="s">
        <v>386</v>
      </c>
      <c r="V8" s="75">
        <v>18199253262</v>
      </c>
      <c r="W8" s="486" t="s">
        <v>387</v>
      </c>
      <c r="X8" s="75" t="s">
        <v>388</v>
      </c>
      <c r="Y8" s="75"/>
      <c r="Z8" s="75"/>
      <c r="AA8" s="75"/>
      <c r="AB8" s="75"/>
      <c r="AC8" s="75"/>
      <c r="AD8" s="75"/>
      <c r="AE8" s="75"/>
      <c r="AF8" s="75"/>
      <c r="AG8" s="75"/>
      <c r="AH8" s="75"/>
      <c r="AI8" s="75"/>
      <c r="AJ8" s="75"/>
      <c r="AK8" s="75"/>
      <c r="AL8" s="75"/>
      <c r="AM8" s="75"/>
      <c r="AN8" s="75"/>
      <c r="AO8" s="75"/>
      <c r="AP8" s="75"/>
      <c r="AQ8" s="75"/>
      <c r="AR8" s="75"/>
      <c r="AS8" s="75"/>
      <c r="AT8" s="75"/>
    </row>
    <row r="9" ht="22" customHeight="1" spans="1:46">
      <c r="A9" s="75">
        <v>6</v>
      </c>
      <c r="B9" s="75" t="s">
        <v>389</v>
      </c>
      <c r="C9" s="75" t="s">
        <v>355</v>
      </c>
      <c r="D9" s="75" t="s">
        <v>372</v>
      </c>
      <c r="E9" s="88">
        <v>45464</v>
      </c>
      <c r="F9" s="75" t="s">
        <v>366</v>
      </c>
      <c r="G9" s="75"/>
      <c r="H9" s="75"/>
      <c r="I9" s="75" t="s">
        <v>55</v>
      </c>
      <c r="J9" s="88">
        <v>45469</v>
      </c>
      <c r="K9" s="75">
        <v>64</v>
      </c>
      <c r="L9" s="75" t="s">
        <v>44</v>
      </c>
      <c r="M9" s="75" t="s">
        <v>45</v>
      </c>
      <c r="N9" s="75" t="s">
        <v>46</v>
      </c>
      <c r="O9" s="75" t="s">
        <v>47</v>
      </c>
      <c r="P9" s="486" t="s">
        <v>390</v>
      </c>
      <c r="Q9" s="75"/>
      <c r="R9" s="75"/>
      <c r="S9" s="88">
        <v>22625</v>
      </c>
      <c r="T9" s="75" t="s">
        <v>391</v>
      </c>
      <c r="U9" s="75" t="s">
        <v>391</v>
      </c>
      <c r="V9" s="75">
        <v>15026154181</v>
      </c>
      <c r="W9" s="486" t="s">
        <v>392</v>
      </c>
      <c r="X9" s="75" t="s">
        <v>388</v>
      </c>
      <c r="Y9" s="75"/>
      <c r="Z9" s="75"/>
      <c r="AA9" s="75"/>
      <c r="AB9" s="75"/>
      <c r="AC9" s="75"/>
      <c r="AD9" s="75"/>
      <c r="AE9" s="75"/>
      <c r="AF9" s="75"/>
      <c r="AG9" s="75"/>
      <c r="AH9" s="75"/>
      <c r="AI9" s="75"/>
      <c r="AJ9" s="75"/>
      <c r="AK9" s="75"/>
      <c r="AL9" s="75"/>
      <c r="AM9" s="75"/>
      <c r="AN9" s="75"/>
      <c r="AO9" s="75"/>
      <c r="AP9" s="75"/>
      <c r="AQ9" s="75"/>
      <c r="AR9" s="75"/>
      <c r="AS9" s="75"/>
      <c r="AT9" s="75"/>
    </row>
    <row r="10" ht="22" customHeight="1" spans="1:46">
      <c r="A10" s="75">
        <v>7</v>
      </c>
      <c r="B10" s="75" t="s">
        <v>393</v>
      </c>
      <c r="C10" s="75" t="s">
        <v>355</v>
      </c>
      <c r="D10" s="75" t="s">
        <v>383</v>
      </c>
      <c r="E10" s="88">
        <v>45467</v>
      </c>
      <c r="F10" s="75" t="s">
        <v>366</v>
      </c>
      <c r="G10" s="75"/>
      <c r="H10" s="75"/>
      <c r="I10" s="75" t="s">
        <v>55</v>
      </c>
      <c r="J10" s="88">
        <v>45472</v>
      </c>
      <c r="K10" s="75">
        <v>63</v>
      </c>
      <c r="L10" s="75" t="s">
        <v>44</v>
      </c>
      <c r="M10" s="75" t="s">
        <v>45</v>
      </c>
      <c r="N10" s="75" t="s">
        <v>46</v>
      </c>
      <c r="O10" s="75" t="s">
        <v>47</v>
      </c>
      <c r="P10" s="486" t="s">
        <v>394</v>
      </c>
      <c r="Q10" s="75"/>
      <c r="R10" s="75"/>
      <c r="S10" s="88">
        <v>22679</v>
      </c>
      <c r="T10" s="75"/>
      <c r="U10" s="75" t="s">
        <v>395</v>
      </c>
      <c r="V10" s="75">
        <v>19968519682</v>
      </c>
      <c r="W10" s="486" t="s">
        <v>396</v>
      </c>
      <c r="X10" s="75" t="s">
        <v>397</v>
      </c>
      <c r="Y10" s="75"/>
      <c r="Z10" s="75"/>
      <c r="AA10" s="75"/>
      <c r="AB10" s="75"/>
      <c r="AC10" s="75"/>
      <c r="AD10" s="75"/>
      <c r="AE10" s="75"/>
      <c r="AF10" s="75"/>
      <c r="AG10" s="75"/>
      <c r="AH10" s="75"/>
      <c r="AI10" s="75"/>
      <c r="AJ10" s="75"/>
      <c r="AK10" s="75"/>
      <c r="AL10" s="75"/>
      <c r="AM10" s="75"/>
      <c r="AN10" s="75"/>
      <c r="AO10" s="75"/>
      <c r="AP10" s="75"/>
      <c r="AQ10" s="75"/>
      <c r="AR10" s="75"/>
      <c r="AS10" s="75"/>
      <c r="AT10" s="75"/>
    </row>
    <row r="11" ht="22" customHeight="1" spans="1:46">
      <c r="A11" s="75">
        <v>8</v>
      </c>
      <c r="B11" s="75" t="s">
        <v>398</v>
      </c>
      <c r="C11" s="75" t="s">
        <v>355</v>
      </c>
      <c r="D11" s="75" t="s">
        <v>372</v>
      </c>
      <c r="E11" s="88">
        <v>45444</v>
      </c>
      <c r="F11" s="75" t="s">
        <v>366</v>
      </c>
      <c r="G11" s="75"/>
      <c r="H11" s="75"/>
      <c r="I11" s="75" t="s">
        <v>55</v>
      </c>
      <c r="J11" s="88">
        <v>45449</v>
      </c>
      <c r="K11" s="75">
        <v>65</v>
      </c>
      <c r="L11" s="75" t="s">
        <v>44</v>
      </c>
      <c r="M11" s="75" t="s">
        <v>45</v>
      </c>
      <c r="N11" s="75" t="s">
        <v>46</v>
      </c>
      <c r="O11" s="75" t="s">
        <v>47</v>
      </c>
      <c r="P11" s="486" t="s">
        <v>399</v>
      </c>
      <c r="Q11" s="75"/>
      <c r="R11" s="75"/>
      <c r="S11" s="88">
        <v>22258</v>
      </c>
      <c r="T11" s="75"/>
      <c r="U11" s="75" t="s">
        <v>400</v>
      </c>
      <c r="V11" s="75">
        <v>13369803761</v>
      </c>
      <c r="W11" s="486" t="s">
        <v>401</v>
      </c>
      <c r="X11" s="75" t="s">
        <v>402</v>
      </c>
      <c r="Y11" s="75"/>
      <c r="Z11" s="75"/>
      <c r="AA11" s="75"/>
      <c r="AB11" s="75"/>
      <c r="AC11" s="75"/>
      <c r="AD11" s="75"/>
      <c r="AE11" s="75"/>
      <c r="AF11" s="75"/>
      <c r="AG11" s="75"/>
      <c r="AH11" s="75"/>
      <c r="AI11" s="75"/>
      <c r="AJ11" s="75"/>
      <c r="AK11" s="75"/>
      <c r="AL11" s="75"/>
      <c r="AM11" s="75"/>
      <c r="AN11" s="75"/>
      <c r="AO11" s="75"/>
      <c r="AP11" s="75"/>
      <c r="AQ11" s="75"/>
      <c r="AR11" s="75"/>
      <c r="AS11" s="75"/>
      <c r="AT11" s="75"/>
    </row>
    <row r="12" ht="22" customHeight="1" spans="1:46">
      <c r="A12" s="75">
        <v>9</v>
      </c>
      <c r="B12" s="75" t="s">
        <v>403</v>
      </c>
      <c r="C12" s="75" t="s">
        <v>355</v>
      </c>
      <c r="D12" s="75" t="s">
        <v>372</v>
      </c>
      <c r="E12" s="88">
        <v>45463</v>
      </c>
      <c r="F12" s="75" t="s">
        <v>366</v>
      </c>
      <c r="G12" s="75"/>
      <c r="H12" s="75"/>
      <c r="I12" s="75" t="s">
        <v>55</v>
      </c>
      <c r="J12" s="88">
        <v>45468</v>
      </c>
      <c r="K12" s="75">
        <v>55</v>
      </c>
      <c r="L12" s="75" t="s">
        <v>79</v>
      </c>
      <c r="M12" s="75" t="s">
        <v>45</v>
      </c>
      <c r="N12" s="75" t="s">
        <v>46</v>
      </c>
      <c r="O12" s="75" t="s">
        <v>239</v>
      </c>
      <c r="P12" s="486" t="s">
        <v>404</v>
      </c>
      <c r="Q12" s="75"/>
      <c r="R12" s="75"/>
      <c r="S12" s="88">
        <v>25557</v>
      </c>
      <c r="T12" s="75" t="s">
        <v>405</v>
      </c>
      <c r="U12" s="75" t="s">
        <v>405</v>
      </c>
      <c r="V12" s="75">
        <v>14709946523</v>
      </c>
      <c r="W12" s="486" t="s">
        <v>406</v>
      </c>
      <c r="X12" s="75" t="s">
        <v>407</v>
      </c>
      <c r="Y12" s="75"/>
      <c r="Z12" s="75"/>
      <c r="AA12" s="75"/>
      <c r="AB12" s="75"/>
      <c r="AC12" s="75"/>
      <c r="AD12" s="75"/>
      <c r="AE12" s="75"/>
      <c r="AF12" s="75"/>
      <c r="AG12" s="75"/>
      <c r="AH12" s="75"/>
      <c r="AI12" s="75"/>
      <c r="AJ12" s="75"/>
      <c r="AK12" s="75"/>
      <c r="AL12" s="75"/>
      <c r="AM12" s="75"/>
      <c r="AN12" s="75"/>
      <c r="AO12" s="75"/>
      <c r="AP12" s="75"/>
      <c r="AQ12" s="75"/>
      <c r="AR12" s="75"/>
      <c r="AS12" s="75"/>
      <c r="AT12" s="75"/>
    </row>
    <row r="13" ht="22" customHeight="1" spans="1:46">
      <c r="A13" s="75">
        <v>10</v>
      </c>
      <c r="B13" s="75" t="s">
        <v>408</v>
      </c>
      <c r="C13" s="75" t="s">
        <v>355</v>
      </c>
      <c r="D13" s="75" t="s">
        <v>372</v>
      </c>
      <c r="E13" s="88">
        <v>45466</v>
      </c>
      <c r="F13" s="75" t="s">
        <v>366</v>
      </c>
      <c r="G13" s="75"/>
      <c r="H13" s="75"/>
      <c r="I13" s="75" t="s">
        <v>55</v>
      </c>
      <c r="J13" s="88">
        <v>45471</v>
      </c>
      <c r="K13" s="75">
        <v>52</v>
      </c>
      <c r="L13" s="75" t="s">
        <v>79</v>
      </c>
      <c r="M13" s="75" t="s">
        <v>45</v>
      </c>
      <c r="N13" s="75" t="s">
        <v>46</v>
      </c>
      <c r="O13" s="75" t="s">
        <v>47</v>
      </c>
      <c r="P13" s="486" t="s">
        <v>409</v>
      </c>
      <c r="Q13" s="75"/>
      <c r="R13" s="75"/>
      <c r="S13" s="88">
        <v>26340</v>
      </c>
      <c r="T13" s="75"/>
      <c r="U13" s="75" t="s">
        <v>410</v>
      </c>
      <c r="V13" s="75">
        <v>18299517895</v>
      </c>
      <c r="W13" s="486" t="s">
        <v>411</v>
      </c>
      <c r="X13" s="75" t="s">
        <v>397</v>
      </c>
      <c r="Y13" s="75"/>
      <c r="Z13" s="75"/>
      <c r="AA13" s="75"/>
      <c r="AB13" s="75"/>
      <c r="AC13" s="75"/>
      <c r="AD13" s="75"/>
      <c r="AE13" s="75"/>
      <c r="AF13" s="75"/>
      <c r="AG13" s="75"/>
      <c r="AH13" s="75"/>
      <c r="AI13" s="75"/>
      <c r="AJ13" s="75"/>
      <c r="AK13" s="75"/>
      <c r="AL13" s="75"/>
      <c r="AM13" s="75"/>
      <c r="AN13" s="75"/>
      <c r="AO13" s="75"/>
      <c r="AP13" s="75"/>
      <c r="AQ13" s="75"/>
      <c r="AR13" s="75"/>
      <c r="AS13" s="75"/>
      <c r="AT13" s="75"/>
    </row>
    <row r="14" ht="22" customHeight="1" spans="1:46">
      <c r="A14" s="75">
        <v>11</v>
      </c>
      <c r="B14" s="75" t="s">
        <v>412</v>
      </c>
      <c r="C14" s="75" t="s">
        <v>355</v>
      </c>
      <c r="D14" s="75" t="s">
        <v>383</v>
      </c>
      <c r="E14" s="88">
        <v>45466</v>
      </c>
      <c r="F14" s="75" t="s">
        <v>366</v>
      </c>
      <c r="G14" s="75"/>
      <c r="H14" s="75"/>
      <c r="I14" s="75" t="s">
        <v>55</v>
      </c>
      <c r="J14" s="88">
        <v>45471</v>
      </c>
      <c r="K14" s="75">
        <v>57</v>
      </c>
      <c r="L14" s="75" t="s">
        <v>44</v>
      </c>
      <c r="M14" s="75" t="s">
        <v>45</v>
      </c>
      <c r="N14" s="75" t="s">
        <v>46</v>
      </c>
      <c r="O14" s="75" t="s">
        <v>47</v>
      </c>
      <c r="P14" s="486" t="s">
        <v>413</v>
      </c>
      <c r="Q14" s="75"/>
      <c r="R14" s="75"/>
      <c r="S14" s="75" t="s">
        <v>414</v>
      </c>
      <c r="T14" s="75" t="s">
        <v>415</v>
      </c>
      <c r="U14" s="75" t="s">
        <v>415</v>
      </c>
      <c r="V14" s="75">
        <v>19199721398</v>
      </c>
      <c r="W14" s="486" t="s">
        <v>416</v>
      </c>
      <c r="X14" s="75" t="s">
        <v>417</v>
      </c>
      <c r="Y14" s="75"/>
      <c r="Z14" s="75"/>
      <c r="AA14" s="75"/>
      <c r="AB14" s="75"/>
      <c r="AC14" s="75"/>
      <c r="AD14" s="75"/>
      <c r="AE14" s="75"/>
      <c r="AF14" s="75"/>
      <c r="AG14" s="75"/>
      <c r="AH14" s="75"/>
      <c r="AI14" s="75"/>
      <c r="AJ14" s="75"/>
      <c r="AK14" s="75"/>
      <c r="AL14" s="75"/>
      <c r="AM14" s="75"/>
      <c r="AN14" s="75"/>
      <c r="AO14" s="75"/>
      <c r="AP14" s="75"/>
      <c r="AQ14" s="75"/>
      <c r="AR14" s="75"/>
      <c r="AS14" s="75"/>
      <c r="AT14" s="75"/>
    </row>
    <row r="15" ht="22" customHeight="1" spans="1:46">
      <c r="A15" s="75">
        <v>12</v>
      </c>
      <c r="B15" s="75" t="s">
        <v>418</v>
      </c>
      <c r="C15" s="75" t="s">
        <v>355</v>
      </c>
      <c r="D15" s="75" t="s">
        <v>372</v>
      </c>
      <c r="E15" s="88">
        <v>45465</v>
      </c>
      <c r="F15" s="75" t="s">
        <v>366</v>
      </c>
      <c r="G15" s="75"/>
      <c r="H15" s="75"/>
      <c r="I15" s="75" t="s">
        <v>55</v>
      </c>
      <c r="J15" s="88">
        <v>45470</v>
      </c>
      <c r="K15" s="75">
        <v>65</v>
      </c>
      <c r="L15" s="75" t="s">
        <v>44</v>
      </c>
      <c r="M15" s="75" t="s">
        <v>45</v>
      </c>
      <c r="N15" s="75" t="s">
        <v>46</v>
      </c>
      <c r="O15" s="75" t="s">
        <v>47</v>
      </c>
      <c r="P15" s="486" t="s">
        <v>419</v>
      </c>
      <c r="Q15" s="75"/>
      <c r="R15" s="75"/>
      <c r="S15" s="88">
        <v>21745</v>
      </c>
      <c r="T15" s="75"/>
      <c r="U15" s="75" t="s">
        <v>420</v>
      </c>
      <c r="V15" s="75">
        <v>15899089640</v>
      </c>
      <c r="W15" s="486" t="s">
        <v>421</v>
      </c>
      <c r="X15" s="75" t="s">
        <v>422</v>
      </c>
      <c r="Y15" s="75"/>
      <c r="Z15" s="75"/>
      <c r="AA15" s="75"/>
      <c r="AB15" s="75"/>
      <c r="AC15" s="75"/>
      <c r="AD15" s="75"/>
      <c r="AE15" s="75"/>
      <c r="AF15" s="75"/>
      <c r="AG15" s="75"/>
      <c r="AH15" s="75"/>
      <c r="AI15" s="75"/>
      <c r="AJ15" s="75"/>
      <c r="AK15" s="75"/>
      <c r="AL15" s="75"/>
      <c r="AM15" s="75"/>
      <c r="AN15" s="75"/>
      <c r="AO15" s="75"/>
      <c r="AP15" s="75"/>
      <c r="AQ15" s="75"/>
      <c r="AR15" s="75"/>
      <c r="AS15" s="75"/>
      <c r="AT15" s="75"/>
    </row>
    <row r="16" ht="22" customHeight="1" spans="1:46">
      <c r="A16" s="75">
        <v>13</v>
      </c>
      <c r="B16" s="75" t="s">
        <v>423</v>
      </c>
      <c r="C16" s="75" t="s">
        <v>355</v>
      </c>
      <c r="D16" s="75" t="s">
        <v>372</v>
      </c>
      <c r="E16" s="88">
        <v>45722</v>
      </c>
      <c r="F16" s="75" t="s">
        <v>366</v>
      </c>
      <c r="G16" s="75"/>
      <c r="H16" s="75"/>
      <c r="I16" s="75" t="s">
        <v>55</v>
      </c>
      <c r="J16" s="88">
        <v>45726</v>
      </c>
      <c r="K16" s="75">
        <v>62</v>
      </c>
      <c r="L16" s="75" t="s">
        <v>44</v>
      </c>
      <c r="M16" s="75" t="s">
        <v>45</v>
      </c>
      <c r="N16" s="75" t="s">
        <v>46</v>
      </c>
      <c r="O16" s="75" t="s">
        <v>47</v>
      </c>
      <c r="P16" s="486" t="s">
        <v>424</v>
      </c>
      <c r="Q16" s="75"/>
      <c r="R16" s="75"/>
      <c r="S16" s="88">
        <v>23124</v>
      </c>
      <c r="T16" s="75" t="s">
        <v>425</v>
      </c>
      <c r="U16" s="75" t="s">
        <v>425</v>
      </c>
      <c r="V16" s="75">
        <v>13999567830</v>
      </c>
      <c r="W16" s="486" t="s">
        <v>426</v>
      </c>
      <c r="X16" s="75" t="s">
        <v>427</v>
      </c>
      <c r="Y16" s="75"/>
      <c r="Z16" s="75"/>
      <c r="AA16" s="75"/>
      <c r="AB16" s="75"/>
      <c r="AC16" s="75"/>
      <c r="AD16" s="75"/>
      <c r="AE16" s="75"/>
      <c r="AF16" s="75"/>
      <c r="AG16" s="75"/>
      <c r="AH16" s="75"/>
      <c r="AI16" s="75"/>
      <c r="AJ16" s="75"/>
      <c r="AK16" s="75"/>
      <c r="AL16" s="75"/>
      <c r="AM16" s="75"/>
      <c r="AN16" s="75"/>
      <c r="AO16" s="75"/>
      <c r="AP16" s="75"/>
      <c r="AQ16" s="75"/>
      <c r="AR16" s="75"/>
      <c r="AS16" s="75"/>
      <c r="AT16" s="75"/>
    </row>
    <row r="17" ht="22" customHeight="1" spans="1:46">
      <c r="A17" s="75">
        <v>14</v>
      </c>
      <c r="B17" s="75" t="s">
        <v>428</v>
      </c>
      <c r="C17" s="75" t="s">
        <v>355</v>
      </c>
      <c r="D17" s="75" t="s">
        <v>383</v>
      </c>
      <c r="E17" s="88">
        <v>45819</v>
      </c>
      <c r="F17" s="75" t="s">
        <v>366</v>
      </c>
      <c r="G17" s="75"/>
      <c r="H17" s="75"/>
      <c r="I17" s="75" t="s">
        <v>55</v>
      </c>
      <c r="J17" s="88">
        <v>45824</v>
      </c>
      <c r="K17" s="75">
        <v>36</v>
      </c>
      <c r="L17" s="75" t="s">
        <v>44</v>
      </c>
      <c r="M17" s="75" t="s">
        <v>45</v>
      </c>
      <c r="N17" s="75" t="s">
        <v>46</v>
      </c>
      <c r="O17" s="75" t="s">
        <v>429</v>
      </c>
      <c r="P17" s="75" t="s">
        <v>430</v>
      </c>
      <c r="Q17" s="75"/>
      <c r="R17" s="75"/>
      <c r="S17" s="88">
        <v>32510</v>
      </c>
      <c r="T17" s="75"/>
      <c r="U17" s="75"/>
      <c r="V17" s="75">
        <v>18324057719</v>
      </c>
      <c r="W17" s="486" t="s">
        <v>431</v>
      </c>
      <c r="X17" s="75" t="s">
        <v>432</v>
      </c>
      <c r="Y17" s="75"/>
      <c r="Z17" s="75"/>
      <c r="AA17" s="75"/>
      <c r="AB17" s="75"/>
      <c r="AC17" s="75"/>
      <c r="AD17" s="75"/>
      <c r="AE17" s="75"/>
      <c r="AF17" s="75"/>
      <c r="AG17" s="75"/>
      <c r="AH17" s="75"/>
      <c r="AI17" s="75"/>
      <c r="AJ17" s="75"/>
      <c r="AK17" s="75"/>
      <c r="AL17" s="75"/>
      <c r="AM17" s="75"/>
      <c r="AN17" s="75"/>
      <c r="AO17" s="75"/>
      <c r="AP17" s="75"/>
      <c r="AQ17" s="75"/>
      <c r="AR17" s="75"/>
      <c r="AS17" s="75"/>
      <c r="AT17" s="75"/>
    </row>
    <row r="18" ht="22" customHeight="1" spans="1:46">
      <c r="A18" s="75">
        <v>15</v>
      </c>
      <c r="B18" s="75" t="s">
        <v>433</v>
      </c>
      <c r="C18" s="75" t="s">
        <v>355</v>
      </c>
      <c r="D18" s="75" t="s">
        <v>372</v>
      </c>
      <c r="E18" s="88">
        <v>45815</v>
      </c>
      <c r="F18" s="75" t="s">
        <v>366</v>
      </c>
      <c r="G18" s="75"/>
      <c r="H18" s="75"/>
      <c r="I18" s="75" t="s">
        <v>55</v>
      </c>
      <c r="J18" s="88">
        <v>45820</v>
      </c>
      <c r="K18" s="75">
        <v>33</v>
      </c>
      <c r="L18" s="75" t="s">
        <v>44</v>
      </c>
      <c r="M18" s="75" t="s">
        <v>45</v>
      </c>
      <c r="N18" s="75" t="s">
        <v>46</v>
      </c>
      <c r="O18" s="75" t="s">
        <v>239</v>
      </c>
      <c r="P18" s="75" t="s">
        <v>434</v>
      </c>
      <c r="Q18" s="75"/>
      <c r="R18" s="75"/>
      <c r="S18" s="88">
        <v>33708</v>
      </c>
      <c r="T18" s="75"/>
      <c r="U18" s="75"/>
      <c r="V18" s="75">
        <v>17799401384</v>
      </c>
      <c r="W18" s="486" t="s">
        <v>435</v>
      </c>
      <c r="X18" s="75" t="s">
        <v>436</v>
      </c>
      <c r="Y18" s="75"/>
      <c r="Z18" s="75"/>
      <c r="AA18" s="75"/>
      <c r="AB18" s="75"/>
      <c r="AC18" s="75"/>
      <c r="AD18" s="75"/>
      <c r="AE18" s="75"/>
      <c r="AF18" s="75"/>
      <c r="AG18" s="75"/>
      <c r="AH18" s="75"/>
      <c r="AI18" s="75"/>
      <c r="AJ18" s="75"/>
      <c r="AK18" s="75"/>
      <c r="AL18" s="75"/>
      <c r="AM18" s="75"/>
      <c r="AN18" s="75"/>
      <c r="AO18" s="75"/>
      <c r="AP18" s="75"/>
      <c r="AQ18" s="75"/>
      <c r="AR18" s="75"/>
      <c r="AS18" s="75"/>
      <c r="AT18" s="75"/>
    </row>
    <row r="19" ht="22" customHeight="1" spans="1:46">
      <c r="A19" s="75">
        <v>16</v>
      </c>
      <c r="B19" s="75" t="s">
        <v>437</v>
      </c>
      <c r="C19" s="75" t="s">
        <v>355</v>
      </c>
      <c r="D19" s="75" t="s">
        <v>372</v>
      </c>
      <c r="E19" s="88">
        <v>45817</v>
      </c>
      <c r="F19" s="75" t="s">
        <v>366</v>
      </c>
      <c r="G19" s="75"/>
      <c r="H19" s="75"/>
      <c r="I19" s="75" t="s">
        <v>55</v>
      </c>
      <c r="J19" s="88">
        <v>45821</v>
      </c>
      <c r="K19" s="75">
        <v>56</v>
      </c>
      <c r="L19" s="75" t="s">
        <v>44</v>
      </c>
      <c r="M19" s="75" t="s">
        <v>45</v>
      </c>
      <c r="N19" s="75" t="s">
        <v>46</v>
      </c>
      <c r="O19" s="75" t="s">
        <v>47</v>
      </c>
      <c r="P19" s="75" t="s">
        <v>438</v>
      </c>
      <c r="Q19" s="75"/>
      <c r="R19" s="75"/>
      <c r="S19" s="88">
        <v>25304</v>
      </c>
      <c r="T19" s="75"/>
      <c r="U19" s="75"/>
      <c r="V19" s="75">
        <v>18082801232</v>
      </c>
      <c r="W19" s="486" t="s">
        <v>439</v>
      </c>
      <c r="X19" s="75" t="s">
        <v>440</v>
      </c>
      <c r="Y19" s="75"/>
      <c r="Z19" s="75"/>
      <c r="AA19" s="75"/>
      <c r="AB19" s="75"/>
      <c r="AC19" s="75"/>
      <c r="AD19" s="75"/>
      <c r="AE19" s="75"/>
      <c r="AF19" s="75"/>
      <c r="AG19" s="75"/>
      <c r="AH19" s="75"/>
      <c r="AI19" s="75"/>
      <c r="AJ19" s="75"/>
      <c r="AK19" s="75"/>
      <c r="AL19" s="75"/>
      <c r="AM19" s="75"/>
      <c r="AN19" s="75"/>
      <c r="AO19" s="75"/>
      <c r="AP19" s="75"/>
      <c r="AQ19" s="75"/>
      <c r="AR19" s="75"/>
      <c r="AS19" s="75"/>
      <c r="AT19" s="75"/>
    </row>
    <row r="20" ht="22" customHeight="1" spans="1:46">
      <c r="A20" s="75">
        <v>17</v>
      </c>
      <c r="B20" s="75" t="s">
        <v>441</v>
      </c>
      <c r="C20" s="75" t="s">
        <v>355</v>
      </c>
      <c r="D20" s="75" t="s">
        <v>372</v>
      </c>
      <c r="E20" s="88">
        <v>45821</v>
      </c>
      <c r="F20" s="75" t="s">
        <v>366</v>
      </c>
      <c r="G20" s="75"/>
      <c r="H20" s="75"/>
      <c r="I20" s="75" t="s">
        <v>55</v>
      </c>
      <c r="J20" s="88">
        <v>45825</v>
      </c>
      <c r="K20" s="75">
        <v>55</v>
      </c>
      <c r="L20" s="75" t="s">
        <v>79</v>
      </c>
      <c r="M20" s="75" t="s">
        <v>45</v>
      </c>
      <c r="N20" s="75" t="s">
        <v>46</v>
      </c>
      <c r="O20" s="75" t="s">
        <v>47</v>
      </c>
      <c r="P20" s="486" t="s">
        <v>442</v>
      </c>
      <c r="Q20" s="75"/>
      <c r="R20" s="75"/>
      <c r="S20" s="88">
        <v>25634</v>
      </c>
      <c r="T20" s="75"/>
      <c r="U20" s="75"/>
      <c r="V20" s="75">
        <v>17799597882</v>
      </c>
      <c r="W20" s="486" t="s">
        <v>443</v>
      </c>
      <c r="X20" s="75" t="s">
        <v>444</v>
      </c>
      <c r="Y20" s="75"/>
      <c r="Z20" s="75"/>
      <c r="AA20" s="75"/>
      <c r="AB20" s="75"/>
      <c r="AC20" s="75"/>
      <c r="AD20" s="75"/>
      <c r="AE20" s="75"/>
      <c r="AF20" s="75"/>
      <c r="AG20" s="75"/>
      <c r="AH20" s="75"/>
      <c r="AI20" s="75"/>
      <c r="AJ20" s="75"/>
      <c r="AK20" s="75"/>
      <c r="AL20" s="75"/>
      <c r="AM20" s="75"/>
      <c r="AN20" s="75"/>
      <c r="AO20" s="75"/>
      <c r="AP20" s="75"/>
      <c r="AQ20" s="75"/>
      <c r="AR20" s="75"/>
      <c r="AS20" s="75"/>
      <c r="AT20" s="75"/>
    </row>
    <row r="21" ht="22" customHeight="1" spans="1:46">
      <c r="A21" s="75">
        <v>18</v>
      </c>
      <c r="B21" s="75" t="s">
        <v>445</v>
      </c>
      <c r="C21" s="75" t="s">
        <v>355</v>
      </c>
      <c r="D21" s="75" t="s">
        <v>372</v>
      </c>
      <c r="E21" s="88">
        <v>45848</v>
      </c>
      <c r="F21" s="75" t="s">
        <v>366</v>
      </c>
      <c r="G21" s="75"/>
      <c r="H21" s="75"/>
      <c r="I21" s="75" t="s">
        <v>55</v>
      </c>
      <c r="J21" s="88">
        <v>45853</v>
      </c>
      <c r="K21" s="75">
        <v>61</v>
      </c>
      <c r="L21" s="75" t="s">
        <v>44</v>
      </c>
      <c r="M21" s="75" t="s">
        <v>45</v>
      </c>
      <c r="N21" s="75" t="s">
        <v>46</v>
      </c>
      <c r="O21" s="75" t="s">
        <v>47</v>
      </c>
      <c r="P21" s="486" t="s">
        <v>446</v>
      </c>
      <c r="Q21" s="75"/>
      <c r="R21" s="75"/>
      <c r="S21" s="88">
        <v>23556</v>
      </c>
      <c r="T21" s="75"/>
      <c r="U21" s="75"/>
      <c r="V21" s="75">
        <v>13999369138</v>
      </c>
      <c r="W21" s="486" t="s">
        <v>447</v>
      </c>
      <c r="X21" s="75" t="s">
        <v>448</v>
      </c>
      <c r="Y21" s="75"/>
      <c r="Z21" s="75"/>
      <c r="AA21" s="75"/>
      <c r="AB21" s="75"/>
      <c r="AC21" s="75"/>
      <c r="AD21" s="75"/>
      <c r="AE21" s="75"/>
      <c r="AF21" s="75"/>
      <c r="AG21" s="75"/>
      <c r="AH21" s="75"/>
      <c r="AI21" s="75"/>
      <c r="AJ21" s="75"/>
      <c r="AK21" s="75"/>
      <c r="AL21" s="75"/>
      <c r="AM21" s="75"/>
      <c r="AN21" s="75"/>
      <c r="AO21" s="75"/>
      <c r="AP21" s="75"/>
      <c r="AQ21" s="75"/>
      <c r="AR21" s="75"/>
      <c r="AS21" s="75"/>
      <c r="AT21" s="75"/>
    </row>
    <row r="22" ht="22" customHeight="1" spans="1:46">
      <c r="A22" s="75">
        <v>19</v>
      </c>
      <c r="B22" s="75" t="s">
        <v>449</v>
      </c>
      <c r="C22" s="75" t="s">
        <v>355</v>
      </c>
      <c r="D22" s="75" t="s">
        <v>450</v>
      </c>
      <c r="E22" s="88">
        <v>45456</v>
      </c>
      <c r="F22" s="75" t="s">
        <v>366</v>
      </c>
      <c r="G22" s="75"/>
      <c r="H22" s="75"/>
      <c r="I22" s="75" t="s">
        <v>55</v>
      </c>
      <c r="J22" s="88">
        <v>45459</v>
      </c>
      <c r="K22" s="75">
        <v>59</v>
      </c>
      <c r="L22" s="75" t="s">
        <v>44</v>
      </c>
      <c r="M22" s="75" t="s">
        <v>45</v>
      </c>
      <c r="N22" s="75" t="s">
        <v>46</v>
      </c>
      <c r="O22" s="75" t="s">
        <v>47</v>
      </c>
      <c r="P22" s="486" t="s">
        <v>451</v>
      </c>
      <c r="Q22" s="75"/>
      <c r="R22" s="75"/>
      <c r="S22" s="88">
        <v>24133</v>
      </c>
      <c r="T22" s="75"/>
      <c r="U22" s="75"/>
      <c r="V22" s="75">
        <v>13899636998</v>
      </c>
      <c r="W22" s="486" t="s">
        <v>452</v>
      </c>
      <c r="X22" s="75" t="s">
        <v>453</v>
      </c>
      <c r="Y22" s="75"/>
      <c r="Z22" s="75"/>
      <c r="AA22" s="75"/>
      <c r="AB22" s="75"/>
      <c r="AC22" s="75"/>
      <c r="AD22" s="75"/>
      <c r="AE22" s="75"/>
      <c r="AF22" s="75"/>
      <c r="AG22" s="75"/>
      <c r="AH22" s="75"/>
      <c r="AI22" s="75"/>
      <c r="AJ22" s="75"/>
      <c r="AK22" s="75"/>
      <c r="AL22" s="75"/>
      <c r="AM22" s="75"/>
      <c r="AN22" s="75"/>
      <c r="AO22" s="75"/>
      <c r="AP22" s="75"/>
      <c r="AQ22" s="75"/>
      <c r="AR22" s="75"/>
      <c r="AS22" s="75"/>
      <c r="AT22" s="75"/>
    </row>
    <row r="23" ht="22" customHeight="1" spans="1:46">
      <c r="A23" s="75">
        <v>20</v>
      </c>
      <c r="B23" s="75" t="s">
        <v>454</v>
      </c>
      <c r="C23" s="75" t="s">
        <v>355</v>
      </c>
      <c r="D23" s="75" t="s">
        <v>455</v>
      </c>
      <c r="E23" s="88">
        <v>45870</v>
      </c>
      <c r="F23" s="75" t="s">
        <v>366</v>
      </c>
      <c r="G23" s="75"/>
      <c r="H23" s="75"/>
      <c r="I23" s="75" t="s">
        <v>55</v>
      </c>
      <c r="J23" s="88">
        <v>45874</v>
      </c>
      <c r="K23" s="75">
        <v>59</v>
      </c>
      <c r="L23" s="75" t="s">
        <v>44</v>
      </c>
      <c r="M23" s="75" t="s">
        <v>45</v>
      </c>
      <c r="N23" s="75" t="s">
        <v>46</v>
      </c>
      <c r="O23" s="75" t="s">
        <v>47</v>
      </c>
      <c r="P23" s="486" t="s">
        <v>456</v>
      </c>
      <c r="Q23" s="75"/>
      <c r="R23" s="75"/>
      <c r="S23" s="88">
        <v>24132</v>
      </c>
      <c r="T23" s="75"/>
      <c r="U23" s="75" t="s">
        <v>457</v>
      </c>
      <c r="V23" s="75">
        <v>13079308088</v>
      </c>
      <c r="W23" s="486" t="s">
        <v>458</v>
      </c>
      <c r="X23" s="75" t="s">
        <v>459</v>
      </c>
      <c r="Y23" s="75"/>
      <c r="Z23" s="75"/>
      <c r="AA23" s="75"/>
      <c r="AB23" s="75"/>
      <c r="AC23" s="75"/>
      <c r="AD23" s="75"/>
      <c r="AE23" s="75"/>
      <c r="AF23" s="75"/>
      <c r="AG23" s="75"/>
      <c r="AH23" s="75"/>
      <c r="AI23" s="75"/>
      <c r="AJ23" s="75"/>
      <c r="AK23" s="75"/>
      <c r="AL23" s="75"/>
      <c r="AM23" s="75"/>
      <c r="AN23" s="75"/>
      <c r="AO23" s="75"/>
      <c r="AP23" s="75"/>
      <c r="AQ23" s="75"/>
      <c r="AR23" s="75"/>
      <c r="AS23" s="75"/>
      <c r="AT23" s="75"/>
    </row>
    <row r="24" ht="22" customHeight="1" spans="1:46">
      <c r="A24" s="75">
        <v>21</v>
      </c>
      <c r="B24" s="75" t="s">
        <v>460</v>
      </c>
      <c r="C24" s="75" t="s">
        <v>355</v>
      </c>
      <c r="D24" s="75" t="s">
        <v>372</v>
      </c>
      <c r="E24" s="88">
        <v>45870</v>
      </c>
      <c r="F24" s="75" t="s">
        <v>366</v>
      </c>
      <c r="G24" s="75"/>
      <c r="H24" s="75"/>
      <c r="I24" s="75" t="s">
        <v>55</v>
      </c>
      <c r="J24" s="88">
        <v>45874</v>
      </c>
      <c r="K24" s="75">
        <v>61</v>
      </c>
      <c r="L24" s="75" t="s">
        <v>79</v>
      </c>
      <c r="M24" s="75" t="s">
        <v>102</v>
      </c>
      <c r="N24" s="75" t="s">
        <v>46</v>
      </c>
      <c r="O24" s="75" t="s">
        <v>47</v>
      </c>
      <c r="P24" s="486" t="s">
        <v>461</v>
      </c>
      <c r="Q24" s="75"/>
      <c r="R24" s="75"/>
      <c r="S24" s="88">
        <v>23603</v>
      </c>
      <c r="T24" s="75" t="s">
        <v>462</v>
      </c>
      <c r="U24" s="75" t="s">
        <v>462</v>
      </c>
      <c r="V24" s="75">
        <v>13609946534</v>
      </c>
      <c r="W24" s="486" t="s">
        <v>463</v>
      </c>
      <c r="X24" s="75" t="s">
        <v>464</v>
      </c>
      <c r="Y24" s="75"/>
      <c r="Z24" s="75"/>
      <c r="AA24" s="75"/>
      <c r="AB24" s="75"/>
      <c r="AC24" s="75"/>
      <c r="AD24" s="75"/>
      <c r="AE24" s="75"/>
      <c r="AF24" s="75"/>
      <c r="AG24" s="75"/>
      <c r="AH24" s="75"/>
      <c r="AI24" s="75"/>
      <c r="AJ24" s="75"/>
      <c r="AK24" s="75"/>
      <c r="AL24" s="75"/>
      <c r="AM24" s="75"/>
      <c r="AN24" s="75"/>
      <c r="AO24" s="75"/>
      <c r="AP24" s="75"/>
      <c r="AQ24" s="75"/>
      <c r="AR24" s="75"/>
      <c r="AS24" s="75"/>
      <c r="AT24" s="75"/>
    </row>
    <row r="25" ht="22" customHeight="1" spans="1:46">
      <c r="A25" s="75">
        <v>22</v>
      </c>
      <c r="B25" s="75" t="s">
        <v>465</v>
      </c>
      <c r="C25" s="75" t="s">
        <v>355</v>
      </c>
      <c r="D25" s="75" t="s">
        <v>372</v>
      </c>
      <c r="E25" s="88">
        <v>45870</v>
      </c>
      <c r="F25" s="75" t="s">
        <v>366</v>
      </c>
      <c r="G25" s="75"/>
      <c r="H25" s="75"/>
      <c r="I25" s="75" t="s">
        <v>55</v>
      </c>
      <c r="J25" s="88">
        <v>45874</v>
      </c>
      <c r="K25" s="75">
        <v>59</v>
      </c>
      <c r="L25" s="75" t="s">
        <v>79</v>
      </c>
      <c r="M25" s="75" t="s">
        <v>45</v>
      </c>
      <c r="N25" s="75" t="s">
        <v>46</v>
      </c>
      <c r="O25" s="75" t="s">
        <v>47</v>
      </c>
      <c r="P25" s="486" t="s">
        <v>466</v>
      </c>
      <c r="Q25" s="75"/>
      <c r="R25" s="75"/>
      <c r="S25" s="88">
        <v>24423</v>
      </c>
      <c r="T25" s="75" t="s">
        <v>467</v>
      </c>
      <c r="U25" s="75" t="s">
        <v>467</v>
      </c>
      <c r="V25" s="75">
        <v>13319003592</v>
      </c>
      <c r="W25" s="486" t="s">
        <v>468</v>
      </c>
      <c r="X25" s="75" t="s">
        <v>469</v>
      </c>
      <c r="Y25" s="75"/>
      <c r="Z25" s="75"/>
      <c r="AA25" s="75"/>
      <c r="AB25" s="75"/>
      <c r="AC25" s="75"/>
      <c r="AD25" s="75"/>
      <c r="AE25" s="75"/>
      <c r="AF25" s="75"/>
      <c r="AG25" s="75"/>
      <c r="AH25" s="75"/>
      <c r="AI25" s="75"/>
      <c r="AJ25" s="75"/>
      <c r="AK25" s="75"/>
      <c r="AL25" s="75"/>
      <c r="AM25" s="75"/>
      <c r="AN25" s="75"/>
      <c r="AO25" s="75"/>
      <c r="AP25" s="75"/>
      <c r="AQ25" s="75"/>
      <c r="AR25" s="75"/>
      <c r="AS25" s="75"/>
      <c r="AT25" s="75"/>
    </row>
    <row r="26" ht="22" customHeight="1" spans="1:46">
      <c r="A26" s="75">
        <v>23</v>
      </c>
      <c r="B26" s="75" t="s">
        <v>470</v>
      </c>
      <c r="C26" s="75" t="s">
        <v>355</v>
      </c>
      <c r="D26" s="75" t="s">
        <v>372</v>
      </c>
      <c r="E26" s="88">
        <v>45870</v>
      </c>
      <c r="F26" s="75" t="s">
        <v>366</v>
      </c>
      <c r="G26" s="75"/>
      <c r="H26" s="75"/>
      <c r="I26" s="75" t="s">
        <v>55</v>
      </c>
      <c r="J26" s="88">
        <v>45143</v>
      </c>
      <c r="K26" s="75">
        <v>57</v>
      </c>
      <c r="L26" s="75" t="s">
        <v>79</v>
      </c>
      <c r="M26" s="75" t="s">
        <v>45</v>
      </c>
      <c r="N26" s="75" t="s">
        <v>46</v>
      </c>
      <c r="O26" s="75" t="s">
        <v>47</v>
      </c>
      <c r="P26" s="486" t="s">
        <v>471</v>
      </c>
      <c r="Q26" s="75"/>
      <c r="R26" s="75"/>
      <c r="S26" s="88">
        <v>24966</v>
      </c>
      <c r="T26" s="75" t="s">
        <v>472</v>
      </c>
      <c r="U26" s="75" t="s">
        <v>472</v>
      </c>
      <c r="V26" s="75">
        <v>15999356582</v>
      </c>
      <c r="W26" s="486" t="s">
        <v>473</v>
      </c>
      <c r="X26" s="75" t="s">
        <v>469</v>
      </c>
      <c r="Y26" s="75"/>
      <c r="Z26" s="75"/>
      <c r="AA26" s="75"/>
      <c r="AB26" s="75"/>
      <c r="AC26" s="75"/>
      <c r="AD26" s="75"/>
      <c r="AE26" s="75"/>
      <c r="AF26" s="75"/>
      <c r="AG26" s="75"/>
      <c r="AH26" s="75"/>
      <c r="AI26" s="75"/>
      <c r="AJ26" s="75"/>
      <c r="AK26" s="75"/>
      <c r="AL26" s="75"/>
      <c r="AM26" s="75"/>
      <c r="AN26" s="75"/>
      <c r="AO26" s="75"/>
      <c r="AP26" s="75"/>
      <c r="AQ26" s="75"/>
      <c r="AR26" s="75"/>
      <c r="AS26" s="75"/>
      <c r="AT26" s="75"/>
    </row>
    <row r="27" ht="22" customHeight="1" spans="1:46">
      <c r="A27" s="75"/>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row>
    <row r="28" ht="22" customHeight="1" spans="1:46">
      <c r="A28" s="75"/>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row>
    <row r="29" ht="22" customHeight="1" spans="1:46">
      <c r="A29" s="75"/>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row>
    <row r="30" ht="22" customHeight="1" spans="1:46">
      <c r="A30" s="75"/>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row>
    <row r="31" ht="22" customHeight="1" spans="1:46">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row>
    <row r="32" ht="22" customHeight="1" spans="1:46">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row>
    <row r="33" ht="22" customHeight="1" spans="1:46">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row>
    <row r="34" ht="22" customHeight="1" spans="1:46">
      <c r="A34" s="75"/>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row>
    <row r="35" ht="22" customHeight="1" spans="1:46">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row>
    <row r="36" ht="22" customHeight="1" spans="1:46">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row>
    <row r="37" ht="22" customHeight="1" spans="1:46">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row>
    <row r="38" ht="22" customHeight="1" spans="1:46">
      <c r="A38" s="75"/>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row>
    <row r="39" ht="22" customHeight="1" spans="1:46">
      <c r="A39" s="75"/>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row>
    <row r="40" ht="22" customHeight="1" spans="1:46">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row>
    <row r="41" ht="22" customHeight="1" spans="1:46">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row>
    <row r="42" ht="22" customHeight="1" spans="1:46">
      <c r="A42" s="75"/>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row>
    <row r="43" ht="22" customHeight="1" spans="1:46">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row>
    <row r="44" ht="22" customHeight="1" spans="1:46">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row>
    <row r="45" ht="22" customHeight="1" spans="1:46">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row>
    <row r="46" ht="22" customHeight="1" spans="1:46">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row>
    <row r="47" ht="22" customHeight="1" spans="1:46">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row>
    <row r="48" ht="22" customHeight="1" spans="1:46">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row>
    <row r="49" ht="22" customHeight="1" spans="1:46">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row>
    <row r="50" ht="22" customHeight="1" spans="1:46">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row>
    <row r="51" ht="22" customHeight="1" spans="1:46">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row>
    <row r="52" ht="22" customHeight="1" spans="1:46">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row>
    <row r="53" ht="22" customHeight="1" spans="1:46">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row>
    <row r="54" ht="22" customHeight="1" spans="1:46">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row>
    <row r="55" ht="22" customHeight="1" spans="1:46">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row>
    <row r="56" ht="22" customHeight="1" spans="1:46">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row>
    <row r="57" ht="22" customHeight="1" spans="1:46">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row>
    <row r="58" ht="22" customHeight="1" spans="1:46">
      <c r="A58" s="75"/>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row>
    <row r="59" ht="22" customHeight="1" spans="1:46">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row>
    <row r="60" ht="22" customHeight="1" spans="1:46">
      <c r="A60" s="75"/>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row>
    <row r="61" ht="22" customHeight="1" spans="1:46">
      <c r="A61" s="75"/>
      <c r="B61" s="75"/>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row>
    <row r="62" ht="22" customHeight="1" spans="1:46">
      <c r="A62" s="75"/>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row>
    <row r="63" ht="22" customHeight="1" spans="1:46">
      <c r="A63" s="75"/>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row>
    <row r="64" ht="22" customHeight="1" spans="1:46">
      <c r="A64" s="75"/>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row>
    <row r="65" ht="22" customHeight="1" spans="1:46">
      <c r="A65" s="75"/>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row>
    <row r="66" ht="22" customHeight="1" spans="1:46">
      <c r="A66" s="75"/>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row>
    <row r="67" ht="22" customHeight="1" spans="1:46">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row>
    <row r="68" ht="22" customHeight="1" spans="1:46">
      <c r="A68" s="75"/>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row>
    <row r="69" ht="22" customHeight="1" spans="1:46">
      <c r="A69" s="75"/>
      <c r="B69" s="75"/>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5"/>
      <c r="AS69" s="75"/>
      <c r="AT69" s="75"/>
    </row>
    <row r="70" ht="22" customHeight="1" spans="1:46">
      <c r="A70" s="75"/>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5"/>
      <c r="AS70" s="75"/>
      <c r="AT70" s="75"/>
    </row>
    <row r="71" ht="22" customHeight="1" spans="1:46">
      <c r="A71" s="75"/>
      <c r="B71" s="75"/>
      <c r="C71" s="75"/>
      <c r="D71" s="75"/>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5"/>
      <c r="AS71" s="75"/>
      <c r="AT71" s="75"/>
    </row>
    <row r="72" ht="22" customHeight="1" spans="1:46">
      <c r="A72" s="75"/>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5"/>
      <c r="AS72" s="75"/>
      <c r="AT72" s="75"/>
    </row>
    <row r="73" ht="22" customHeight="1" spans="1:46">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row>
    <row r="74" ht="22" customHeight="1" spans="1:46">
      <c r="A74" s="75"/>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row>
    <row r="75" ht="22" customHeight="1" spans="1:46">
      <c r="A75" s="75"/>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row>
    <row r="76" ht="22" customHeight="1" spans="1:46">
      <c r="A76" s="75"/>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row>
    <row r="77" ht="22" customHeight="1" spans="1:46">
      <c r="A77" s="75"/>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row>
    <row r="78" ht="22" customHeight="1" spans="1:46">
      <c r="A78" s="75"/>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row>
    <row r="79" ht="22" customHeight="1" spans="1:46">
      <c r="A79" s="75"/>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row>
    <row r="80" ht="22" customHeight="1" spans="1:46">
      <c r="A80" s="75"/>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row>
    <row r="81" ht="22" customHeight="1" spans="1:46">
      <c r="A81" s="75"/>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row>
    <row r="82" ht="22" customHeight="1" spans="1:46">
      <c r="A82" s="75"/>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row>
    <row r="83" ht="22" customHeight="1" spans="1:46">
      <c r="A83" s="75"/>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row>
    <row r="84" ht="22" customHeight="1" spans="1:46">
      <c r="A84" s="75"/>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row>
    <row r="85" ht="22" customHeight="1" spans="1:46">
      <c r="A85" s="75"/>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row>
    <row r="86" ht="18" customHeight="1"/>
    <row r="87" ht="18" customHeight="1"/>
  </sheetData>
  <mergeCells count="5">
    <mergeCell ref="A1:AT1"/>
    <mergeCell ref="A2:V2"/>
    <mergeCell ref="Y2:AA2"/>
    <mergeCell ref="AB2:AE2"/>
    <mergeCell ref="AF2:AT2"/>
  </mergeCells>
  <pageMargins left="0.7" right="0.7" top="0.75" bottom="0.75" header="0.3" footer="0.7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T83"/>
  <sheetViews>
    <sheetView workbookViewId="0">
      <pane xSplit="2" ySplit="2" topLeftCell="C3" activePane="bottomRight" state="frozen"/>
      <selection/>
      <selection pane="topRight"/>
      <selection pane="bottomLeft"/>
      <selection pane="bottomRight" activeCell="C9" sqref="C9"/>
    </sheetView>
  </sheetViews>
  <sheetFormatPr defaultColWidth="9" defaultRowHeight="15" customHeight="1"/>
  <cols>
    <col min="1" max="1" width="5.5" style="64" customWidth="1"/>
    <col min="2" max="2" width="12.3307692307692" style="66" customWidth="1"/>
    <col min="3" max="3" width="16" style="64" customWidth="1"/>
    <col min="4" max="4" width="13.1692307692308" style="64" customWidth="1"/>
    <col min="5" max="5" width="14.8307692307692" style="64" customWidth="1"/>
    <col min="6" max="9" width="14.3307692307692" style="64" customWidth="1"/>
    <col min="10" max="10" width="13.5" style="64" customWidth="1"/>
    <col min="11" max="11" width="12.2769230769231" style="64"/>
    <col min="12" max="15" width="9" style="64"/>
    <col min="16" max="16" width="25.6692307692308" style="64" customWidth="1"/>
    <col min="17" max="18" width="22.1692307692308" style="64" customWidth="1"/>
    <col min="19" max="19" width="13.1692307692308" style="64" customWidth="1"/>
    <col min="20" max="20" width="43" style="64" customWidth="1"/>
    <col min="21" max="21" width="35" style="64" customWidth="1"/>
    <col min="22" max="22" width="16.5" style="64" customWidth="1"/>
    <col min="23" max="23" width="34.6692307692308" style="64" customWidth="1"/>
    <col min="24" max="24" width="33.3307692307692" style="64" customWidth="1"/>
    <col min="25" max="25" width="17.5" style="64" customWidth="1"/>
    <col min="26" max="26" width="25.8307692307692" style="64" customWidth="1"/>
    <col min="27" max="27" width="19.6692307692308" style="64" customWidth="1"/>
    <col min="28" max="28" width="25.8307692307692" style="64" customWidth="1"/>
    <col min="29" max="30" width="18" style="64" customWidth="1"/>
    <col min="31" max="31" width="13.3307692307692" style="64" customWidth="1"/>
    <col min="32" max="33" width="25.3307692307692" style="64" customWidth="1"/>
    <col min="34" max="34" width="20.5" style="64" customWidth="1"/>
    <col min="35" max="35" width="23.6692307692308" style="64" customWidth="1"/>
    <col min="36" max="36" width="20.3307692307692" style="64" customWidth="1"/>
    <col min="37" max="37" width="22.6692307692308" style="64" customWidth="1"/>
    <col min="38" max="38" width="20.3307692307692" style="64" customWidth="1"/>
    <col min="39" max="39" width="19.8307692307692" style="64" customWidth="1"/>
    <col min="40" max="40" width="20.3307692307692" style="64" customWidth="1"/>
    <col min="41" max="41" width="19.8307692307692" style="64" customWidth="1"/>
    <col min="42" max="42" width="20.3307692307692" style="64" customWidth="1"/>
    <col min="43" max="43" width="19.8307692307692" style="64" customWidth="1"/>
    <col min="44" max="44" width="20.3307692307692" style="64" customWidth="1"/>
    <col min="45" max="45" width="19.8307692307692" style="64" customWidth="1"/>
    <col min="46" max="46" width="20.3307692307692" style="64" customWidth="1"/>
    <col min="47" max="16384" width="9" style="67"/>
  </cols>
  <sheetData>
    <row r="1" ht="41" customHeight="1" spans="1:46">
      <c r="A1" s="68" t="s">
        <v>171</v>
      </c>
      <c r="B1" s="83"/>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row>
    <row r="2" s="64" customFormat="1" ht="28" customHeight="1" spans="1:46">
      <c r="A2" s="69" t="s">
        <v>172</v>
      </c>
      <c r="B2" s="84"/>
      <c r="C2" s="70"/>
      <c r="D2" s="70"/>
      <c r="E2" s="70"/>
      <c r="F2" s="70"/>
      <c r="G2" s="70"/>
      <c r="H2" s="70"/>
      <c r="I2" s="70"/>
      <c r="J2" s="70"/>
      <c r="K2" s="70"/>
      <c r="L2" s="70"/>
      <c r="M2" s="70"/>
      <c r="N2" s="70"/>
      <c r="O2" s="70"/>
      <c r="P2" s="70"/>
      <c r="Q2" s="70"/>
      <c r="R2" s="70"/>
      <c r="S2" s="70"/>
      <c r="T2" s="70"/>
      <c r="U2" s="70"/>
      <c r="V2" s="70"/>
      <c r="W2" s="70"/>
      <c r="X2" s="70"/>
      <c r="Y2" s="69" t="s">
        <v>173</v>
      </c>
      <c r="Z2" s="70"/>
      <c r="AA2" s="99"/>
      <c r="AB2" s="100" t="s">
        <v>174</v>
      </c>
      <c r="AC2" s="101"/>
      <c r="AD2" s="101"/>
      <c r="AE2" s="102"/>
      <c r="AF2" s="100" t="s">
        <v>175</v>
      </c>
      <c r="AG2" s="101"/>
      <c r="AH2" s="101"/>
      <c r="AI2" s="101"/>
      <c r="AJ2" s="101"/>
      <c r="AK2" s="101"/>
      <c r="AL2" s="101"/>
      <c r="AM2" s="101"/>
      <c r="AN2" s="101"/>
      <c r="AO2" s="101"/>
      <c r="AP2" s="101"/>
      <c r="AQ2" s="101"/>
      <c r="AR2" s="101"/>
      <c r="AS2" s="101"/>
      <c r="AT2" s="102"/>
    </row>
    <row r="3" s="65" customFormat="1" ht="47" customHeight="1" spans="1:46">
      <c r="A3" s="71" t="s">
        <v>0</v>
      </c>
      <c r="B3" s="85" t="s">
        <v>1</v>
      </c>
      <c r="C3" s="72" t="s">
        <v>2</v>
      </c>
      <c r="D3" s="72" t="s">
        <v>3</v>
      </c>
      <c r="E3" s="72" t="s">
        <v>4</v>
      </c>
      <c r="F3" s="72" t="s">
        <v>5</v>
      </c>
      <c r="G3" s="72" t="s">
        <v>6</v>
      </c>
      <c r="H3" s="72" t="s">
        <v>7</v>
      </c>
      <c r="I3" s="72" t="s">
        <v>8</v>
      </c>
      <c r="J3" s="72" t="s">
        <v>474</v>
      </c>
      <c r="K3" s="72" t="s">
        <v>10</v>
      </c>
      <c r="L3" s="72" t="s">
        <v>11</v>
      </c>
      <c r="M3" s="72" t="s">
        <v>12</v>
      </c>
      <c r="N3" s="72" t="s">
        <v>13</v>
      </c>
      <c r="O3" s="72" t="s">
        <v>14</v>
      </c>
      <c r="P3" s="72" t="s">
        <v>15</v>
      </c>
      <c r="Q3" s="72" t="s">
        <v>16</v>
      </c>
      <c r="R3" s="72" t="s">
        <v>17</v>
      </c>
      <c r="S3" s="72" t="s">
        <v>18</v>
      </c>
      <c r="T3" s="72" t="s">
        <v>19</v>
      </c>
      <c r="U3" s="72" t="s">
        <v>20</v>
      </c>
      <c r="V3" s="72" t="s">
        <v>21</v>
      </c>
      <c r="W3" s="72" t="s">
        <v>22</v>
      </c>
      <c r="X3" s="105" t="s">
        <v>23</v>
      </c>
      <c r="Y3" s="71" t="s">
        <v>24</v>
      </c>
      <c r="Z3" s="72" t="s">
        <v>25</v>
      </c>
      <c r="AA3" s="103" t="s">
        <v>26</v>
      </c>
      <c r="AB3" s="104" t="s">
        <v>27</v>
      </c>
      <c r="AC3" s="72" t="s">
        <v>28</v>
      </c>
      <c r="AD3" s="105" t="s">
        <v>29</v>
      </c>
      <c r="AE3" s="103" t="s">
        <v>30</v>
      </c>
      <c r="AF3" s="106" t="s">
        <v>31</v>
      </c>
      <c r="AG3" s="108" t="s">
        <v>32</v>
      </c>
      <c r="AH3" s="109" t="s">
        <v>33</v>
      </c>
      <c r="AI3" s="108" t="s">
        <v>34</v>
      </c>
      <c r="AJ3" s="109" t="s">
        <v>33</v>
      </c>
      <c r="AK3" s="108" t="s">
        <v>35</v>
      </c>
      <c r="AL3" s="109" t="s">
        <v>33</v>
      </c>
      <c r="AM3" s="108" t="s">
        <v>36</v>
      </c>
      <c r="AN3" s="109" t="s">
        <v>33</v>
      </c>
      <c r="AO3" s="108" t="s">
        <v>36</v>
      </c>
      <c r="AP3" s="109" t="s">
        <v>33</v>
      </c>
      <c r="AQ3" s="108" t="s">
        <v>37</v>
      </c>
      <c r="AR3" s="109" t="s">
        <v>33</v>
      </c>
      <c r="AS3" s="108" t="s">
        <v>38</v>
      </c>
      <c r="AT3" s="109" t="s">
        <v>33</v>
      </c>
    </row>
    <row r="4" s="417" customFormat="1" ht="22" customHeight="1" spans="1:46">
      <c r="A4" s="76">
        <v>1</v>
      </c>
      <c r="B4" s="418" t="s">
        <v>475</v>
      </c>
      <c r="C4" s="76" t="s">
        <v>476</v>
      </c>
      <c r="D4" s="419" t="s">
        <v>477</v>
      </c>
      <c r="E4" s="420">
        <v>45835</v>
      </c>
      <c r="F4" s="76" t="s">
        <v>42</v>
      </c>
      <c r="G4" s="420">
        <v>45835</v>
      </c>
      <c r="H4" s="420">
        <v>46218</v>
      </c>
      <c r="I4" s="76" t="s">
        <v>55</v>
      </c>
      <c r="J4" s="420">
        <f>EDATE(E4,"3")-1</f>
        <v>45926</v>
      </c>
      <c r="K4" s="421">
        <f ca="1" t="shared" ref="K4:K16" si="0">DATEDIF(TEXT(MID(P4,7,8),"0000-00-00"),TODAY(),"Y")</f>
        <v>24</v>
      </c>
      <c r="L4" s="76" t="s">
        <v>79</v>
      </c>
      <c r="M4" s="76" t="s">
        <v>45</v>
      </c>
      <c r="N4" s="76" t="s">
        <v>46</v>
      </c>
      <c r="O4" s="76" t="s">
        <v>478</v>
      </c>
      <c r="P4" s="487" t="s">
        <v>479</v>
      </c>
      <c r="Q4" s="420">
        <v>43025</v>
      </c>
      <c r="R4" s="420">
        <v>46677</v>
      </c>
      <c r="S4" s="76" t="str">
        <f t="shared" ref="S4:S16" si="1">TEXT(MID(P4,7,8),"0000-00-00")</f>
        <v>2001-03-29</v>
      </c>
      <c r="T4" s="76" t="s">
        <v>480</v>
      </c>
      <c r="U4" s="76" t="s">
        <v>481</v>
      </c>
      <c r="V4" s="76">
        <v>18199894187</v>
      </c>
      <c r="W4" s="487" t="s">
        <v>482</v>
      </c>
      <c r="X4" s="76" t="s">
        <v>483</v>
      </c>
      <c r="Y4" s="76" t="s">
        <v>484</v>
      </c>
      <c r="Z4" s="76">
        <v>15109941187</v>
      </c>
      <c r="AA4" s="76" t="s">
        <v>485</v>
      </c>
      <c r="AB4" s="76" t="s">
        <v>166</v>
      </c>
      <c r="AC4" s="76"/>
      <c r="AD4" s="76"/>
      <c r="AE4" s="76"/>
      <c r="AF4" s="76"/>
      <c r="AG4" s="76"/>
      <c r="AH4" s="76"/>
      <c r="AI4" s="76"/>
      <c r="AJ4" s="76"/>
      <c r="AK4" s="76"/>
      <c r="AL4" s="76"/>
      <c r="AM4" s="76"/>
      <c r="AN4" s="76"/>
      <c r="AO4" s="76"/>
      <c r="AP4" s="76"/>
      <c r="AQ4" s="76"/>
      <c r="AR4" s="76"/>
      <c r="AS4" s="76"/>
      <c r="AT4" s="76"/>
    </row>
    <row r="5" s="417" customFormat="1" ht="22" customHeight="1" spans="1:46">
      <c r="A5" s="76">
        <v>2</v>
      </c>
      <c r="B5" s="418" t="s">
        <v>486</v>
      </c>
      <c r="C5" s="76" t="s">
        <v>476</v>
      </c>
      <c r="D5" s="419" t="s">
        <v>487</v>
      </c>
      <c r="E5" s="420">
        <v>45854</v>
      </c>
      <c r="F5" s="76" t="s">
        <v>366</v>
      </c>
      <c r="G5" s="420">
        <v>45854</v>
      </c>
      <c r="H5" s="420">
        <v>46218</v>
      </c>
      <c r="I5" s="76" t="s">
        <v>55</v>
      </c>
      <c r="J5" s="420">
        <f t="shared" ref="J5:J16" si="2">EDATE(E5,"1")-1</f>
        <v>45884</v>
      </c>
      <c r="K5" s="421">
        <f ca="1" t="shared" si="0"/>
        <v>64</v>
      </c>
      <c r="L5" s="76" t="str">
        <f t="shared" ref="L5:L16" si="3">IF(MOD(LEFT(RIGHT(P5,2),1),2)=1,"男","女")</f>
        <v>男</v>
      </c>
      <c r="M5" s="76" t="s">
        <v>45</v>
      </c>
      <c r="N5" s="76" t="s">
        <v>46</v>
      </c>
      <c r="O5" s="76" t="s">
        <v>488</v>
      </c>
      <c r="P5" s="487" t="s">
        <v>489</v>
      </c>
      <c r="Q5" s="420">
        <v>40494</v>
      </c>
      <c r="R5" s="76" t="s">
        <v>182</v>
      </c>
      <c r="S5" s="76" t="str">
        <f t="shared" si="1"/>
        <v>1961-01-08</v>
      </c>
      <c r="T5" s="76" t="s">
        <v>490</v>
      </c>
      <c r="U5" s="76" t="s">
        <v>490</v>
      </c>
      <c r="V5" s="76">
        <v>15209465601</v>
      </c>
      <c r="W5" s="487" t="s">
        <v>491</v>
      </c>
      <c r="X5" s="76" t="s">
        <v>492</v>
      </c>
      <c r="Y5" s="76" t="s">
        <v>493</v>
      </c>
      <c r="Z5" s="76">
        <v>15167658253</v>
      </c>
      <c r="AA5" s="76" t="s">
        <v>494</v>
      </c>
      <c r="AB5" s="76" t="s">
        <v>495</v>
      </c>
      <c r="AC5" s="76"/>
      <c r="AD5" s="76"/>
      <c r="AE5" s="76"/>
      <c r="AF5" s="76"/>
      <c r="AG5" s="76"/>
      <c r="AH5" s="76"/>
      <c r="AI5" s="76"/>
      <c r="AJ5" s="76"/>
      <c r="AK5" s="76"/>
      <c r="AL5" s="76"/>
      <c r="AM5" s="76"/>
      <c r="AN5" s="76"/>
      <c r="AO5" s="76"/>
      <c r="AP5" s="76"/>
      <c r="AQ5" s="76"/>
      <c r="AR5" s="76"/>
      <c r="AS5" s="76"/>
      <c r="AT5" s="76"/>
    </row>
    <row r="6" s="417" customFormat="1" ht="22" customHeight="1" spans="1:46">
      <c r="A6" s="76">
        <v>3</v>
      </c>
      <c r="B6" s="418" t="s">
        <v>496</v>
      </c>
      <c r="C6" s="76" t="s">
        <v>476</v>
      </c>
      <c r="D6" s="419" t="s">
        <v>497</v>
      </c>
      <c r="E6" s="420">
        <v>45854</v>
      </c>
      <c r="F6" s="76" t="s">
        <v>498</v>
      </c>
      <c r="G6" s="420">
        <v>45854</v>
      </c>
      <c r="H6" s="420">
        <v>46218</v>
      </c>
      <c r="I6" s="76" t="s">
        <v>55</v>
      </c>
      <c r="J6" s="420">
        <f t="shared" si="2"/>
        <v>45884</v>
      </c>
      <c r="K6" s="421">
        <f ca="1" t="shared" si="0"/>
        <v>48</v>
      </c>
      <c r="L6" s="76" t="str">
        <f t="shared" si="3"/>
        <v>男</v>
      </c>
      <c r="M6" s="76" t="s">
        <v>45</v>
      </c>
      <c r="N6" s="76" t="s">
        <v>46</v>
      </c>
      <c r="O6" s="76" t="s">
        <v>134</v>
      </c>
      <c r="P6" s="487" t="s">
        <v>499</v>
      </c>
      <c r="Q6" s="420">
        <v>45242</v>
      </c>
      <c r="R6" s="76" t="s">
        <v>182</v>
      </c>
      <c r="S6" s="76" t="str">
        <f t="shared" si="1"/>
        <v>1976-10-21</v>
      </c>
      <c r="T6" s="76" t="s">
        <v>500</v>
      </c>
      <c r="U6" s="76" t="s">
        <v>500</v>
      </c>
      <c r="V6" s="76">
        <v>18509988453</v>
      </c>
      <c r="W6" s="487" t="s">
        <v>501</v>
      </c>
      <c r="X6" s="76" t="s">
        <v>502</v>
      </c>
      <c r="Y6" s="418" t="s">
        <v>503</v>
      </c>
      <c r="Z6" s="76">
        <v>18599287187</v>
      </c>
      <c r="AA6" s="76" t="s">
        <v>485</v>
      </c>
      <c r="AB6" s="76" t="s">
        <v>495</v>
      </c>
      <c r="AC6" s="76"/>
      <c r="AD6" s="76"/>
      <c r="AE6" s="76"/>
      <c r="AF6" s="76"/>
      <c r="AG6" s="76"/>
      <c r="AH6" s="76"/>
      <c r="AI6" s="76"/>
      <c r="AJ6" s="76"/>
      <c r="AK6" s="76"/>
      <c r="AL6" s="76"/>
      <c r="AM6" s="76"/>
      <c r="AN6" s="76"/>
      <c r="AO6" s="76"/>
      <c r="AP6" s="76"/>
      <c r="AQ6" s="76"/>
      <c r="AR6" s="76"/>
      <c r="AS6" s="76"/>
      <c r="AT6" s="76"/>
    </row>
    <row r="7" s="417" customFormat="1" ht="22" customHeight="1" spans="1:46">
      <c r="A7" s="76">
        <v>4</v>
      </c>
      <c r="B7" s="418" t="s">
        <v>503</v>
      </c>
      <c r="C7" s="76" t="s">
        <v>476</v>
      </c>
      <c r="D7" s="419" t="s">
        <v>297</v>
      </c>
      <c r="E7" s="420">
        <v>45857</v>
      </c>
      <c r="F7" s="76" t="s">
        <v>498</v>
      </c>
      <c r="G7" s="420">
        <v>45857</v>
      </c>
      <c r="H7" s="420">
        <v>46221</v>
      </c>
      <c r="I7" s="76" t="s">
        <v>55</v>
      </c>
      <c r="J7" s="420">
        <f t="shared" si="2"/>
        <v>45887</v>
      </c>
      <c r="K7" s="421">
        <f ca="1" t="shared" si="0"/>
        <v>45</v>
      </c>
      <c r="L7" s="76" t="str">
        <f t="shared" si="3"/>
        <v>女</v>
      </c>
      <c r="M7" s="76" t="s">
        <v>45</v>
      </c>
      <c r="N7" s="76" t="s">
        <v>46</v>
      </c>
      <c r="O7" s="76" t="s">
        <v>134</v>
      </c>
      <c r="P7" s="487" t="s">
        <v>504</v>
      </c>
      <c r="Q7" s="420">
        <v>43480</v>
      </c>
      <c r="R7" s="420">
        <v>50785</v>
      </c>
      <c r="S7" s="76" t="str">
        <f t="shared" si="1"/>
        <v>1980-02-01</v>
      </c>
      <c r="T7" s="76" t="s">
        <v>505</v>
      </c>
      <c r="U7" s="76" t="s">
        <v>505</v>
      </c>
      <c r="V7" s="76">
        <v>18599287187</v>
      </c>
      <c r="W7" s="487" t="s">
        <v>506</v>
      </c>
      <c r="X7" s="76" t="s">
        <v>507</v>
      </c>
      <c r="Y7" s="418" t="s">
        <v>496</v>
      </c>
      <c r="Z7" s="76">
        <v>18509988453</v>
      </c>
      <c r="AA7" s="76" t="s">
        <v>485</v>
      </c>
      <c r="AB7" s="76" t="s">
        <v>508</v>
      </c>
      <c r="AC7" s="76"/>
      <c r="AD7" s="76"/>
      <c r="AE7" s="76"/>
      <c r="AF7" s="76"/>
      <c r="AG7" s="76"/>
      <c r="AH7" s="76"/>
      <c r="AI7" s="76"/>
      <c r="AJ7" s="76"/>
      <c r="AK7" s="76"/>
      <c r="AL7" s="76"/>
      <c r="AM7" s="76"/>
      <c r="AN7" s="76"/>
      <c r="AO7" s="76"/>
      <c r="AP7" s="76"/>
      <c r="AQ7" s="76"/>
      <c r="AR7" s="76"/>
      <c r="AS7" s="76"/>
      <c r="AT7" s="76"/>
    </row>
    <row r="8" s="417" customFormat="1" ht="22" customHeight="1" spans="1:46">
      <c r="A8" s="76">
        <v>5</v>
      </c>
      <c r="B8" s="418" t="s">
        <v>509</v>
      </c>
      <c r="C8" s="76" t="s">
        <v>476</v>
      </c>
      <c r="D8" s="419" t="s">
        <v>297</v>
      </c>
      <c r="E8" s="420">
        <v>45854</v>
      </c>
      <c r="F8" s="76" t="s">
        <v>498</v>
      </c>
      <c r="G8" s="420">
        <v>45854</v>
      </c>
      <c r="H8" s="420">
        <v>46218</v>
      </c>
      <c r="I8" s="76" t="s">
        <v>55</v>
      </c>
      <c r="J8" s="420">
        <f t="shared" si="2"/>
        <v>45884</v>
      </c>
      <c r="K8" s="421">
        <f ca="1" t="shared" si="0"/>
        <v>54</v>
      </c>
      <c r="L8" s="76" t="str">
        <f t="shared" si="3"/>
        <v>女</v>
      </c>
      <c r="M8" s="76" t="s">
        <v>45</v>
      </c>
      <c r="N8" s="76" t="s">
        <v>46</v>
      </c>
      <c r="O8" s="76" t="s">
        <v>488</v>
      </c>
      <c r="P8" s="487" t="s">
        <v>510</v>
      </c>
      <c r="Q8" s="420">
        <v>40190</v>
      </c>
      <c r="R8" s="420">
        <v>47495</v>
      </c>
      <c r="S8" s="76" t="str">
        <f t="shared" si="1"/>
        <v>1971-03-06</v>
      </c>
      <c r="T8" s="76" t="s">
        <v>511</v>
      </c>
      <c r="U8" s="76" t="s">
        <v>511</v>
      </c>
      <c r="V8" s="76">
        <v>13319838968</v>
      </c>
      <c r="W8" s="487" t="s">
        <v>512</v>
      </c>
      <c r="X8" s="76" t="s">
        <v>513</v>
      </c>
      <c r="Y8" s="76" t="s">
        <v>514</v>
      </c>
      <c r="Z8" s="76">
        <v>13609983323</v>
      </c>
      <c r="AA8" s="76" t="s">
        <v>485</v>
      </c>
      <c r="AB8" s="76" t="s">
        <v>495</v>
      </c>
      <c r="AC8" s="76"/>
      <c r="AD8" s="76"/>
      <c r="AE8" s="76"/>
      <c r="AF8" s="76"/>
      <c r="AG8" s="76"/>
      <c r="AH8" s="76"/>
      <c r="AI8" s="76"/>
      <c r="AJ8" s="76"/>
      <c r="AK8" s="76"/>
      <c r="AL8" s="76"/>
      <c r="AM8" s="76"/>
      <c r="AN8" s="76"/>
      <c r="AO8" s="76"/>
      <c r="AP8" s="76"/>
      <c r="AQ8" s="76"/>
      <c r="AR8" s="76"/>
      <c r="AS8" s="76"/>
      <c r="AT8" s="76"/>
    </row>
    <row r="9" s="417" customFormat="1" ht="22" customHeight="1" spans="1:46">
      <c r="A9" s="76">
        <v>6</v>
      </c>
      <c r="B9" s="418" t="s">
        <v>515</v>
      </c>
      <c r="C9" s="76" t="s">
        <v>476</v>
      </c>
      <c r="D9" s="419" t="s">
        <v>297</v>
      </c>
      <c r="E9" s="420">
        <v>45854</v>
      </c>
      <c r="F9" s="76" t="s">
        <v>498</v>
      </c>
      <c r="G9" s="420">
        <v>45854</v>
      </c>
      <c r="H9" s="420">
        <v>46218</v>
      </c>
      <c r="I9" s="76" t="s">
        <v>55</v>
      </c>
      <c r="J9" s="420">
        <f t="shared" si="2"/>
        <v>45884</v>
      </c>
      <c r="K9" s="421">
        <f ca="1" t="shared" si="0"/>
        <v>47</v>
      </c>
      <c r="L9" s="76" t="str">
        <f t="shared" si="3"/>
        <v>女</v>
      </c>
      <c r="M9" s="76" t="s">
        <v>45</v>
      </c>
      <c r="N9" s="76" t="s">
        <v>46</v>
      </c>
      <c r="O9" s="76" t="s">
        <v>134</v>
      </c>
      <c r="P9" s="76" t="s">
        <v>516</v>
      </c>
      <c r="Q9" s="420">
        <v>44088</v>
      </c>
      <c r="R9" s="420">
        <v>51393</v>
      </c>
      <c r="S9" s="76" t="str">
        <f t="shared" si="1"/>
        <v>1978-06-18</v>
      </c>
      <c r="T9" s="76" t="s">
        <v>517</v>
      </c>
      <c r="U9" s="76" t="s">
        <v>517</v>
      </c>
      <c r="V9" s="76">
        <v>15599702093</v>
      </c>
      <c r="W9" s="487" t="s">
        <v>518</v>
      </c>
      <c r="X9" s="76" t="s">
        <v>519</v>
      </c>
      <c r="Y9" s="418" t="s">
        <v>520</v>
      </c>
      <c r="Z9" s="76">
        <v>18699063235</v>
      </c>
      <c r="AA9" s="76" t="s">
        <v>485</v>
      </c>
      <c r="AB9" s="76" t="s">
        <v>521</v>
      </c>
      <c r="AC9" s="76"/>
      <c r="AD9" s="76"/>
      <c r="AE9" s="76"/>
      <c r="AF9" s="76"/>
      <c r="AG9" s="76"/>
      <c r="AH9" s="76"/>
      <c r="AI9" s="76"/>
      <c r="AJ9" s="76"/>
      <c r="AK9" s="76"/>
      <c r="AL9" s="76"/>
      <c r="AM9" s="76"/>
      <c r="AN9" s="76"/>
      <c r="AO9" s="76"/>
      <c r="AP9" s="76"/>
      <c r="AQ9" s="76"/>
      <c r="AR9" s="76"/>
      <c r="AS9" s="76"/>
      <c r="AT9" s="76"/>
    </row>
    <row r="10" s="417" customFormat="1" ht="22" customHeight="1" spans="1:46">
      <c r="A10" s="76">
        <v>7</v>
      </c>
      <c r="B10" s="418" t="s">
        <v>522</v>
      </c>
      <c r="C10" s="76" t="s">
        <v>476</v>
      </c>
      <c r="D10" s="419" t="s">
        <v>297</v>
      </c>
      <c r="E10" s="420">
        <v>45854</v>
      </c>
      <c r="F10" s="76" t="s">
        <v>498</v>
      </c>
      <c r="G10" s="420">
        <v>45854</v>
      </c>
      <c r="H10" s="420">
        <v>46218</v>
      </c>
      <c r="I10" s="76" t="s">
        <v>55</v>
      </c>
      <c r="J10" s="420">
        <f t="shared" si="2"/>
        <v>45884</v>
      </c>
      <c r="K10" s="421">
        <f ca="1" t="shared" si="0"/>
        <v>38</v>
      </c>
      <c r="L10" s="76" t="str">
        <f t="shared" si="3"/>
        <v>女</v>
      </c>
      <c r="M10" s="76" t="s">
        <v>45</v>
      </c>
      <c r="N10" s="76" t="s">
        <v>46</v>
      </c>
      <c r="O10" s="76" t="s">
        <v>134</v>
      </c>
      <c r="P10" s="487" t="s">
        <v>523</v>
      </c>
      <c r="Q10" s="420">
        <v>45089</v>
      </c>
      <c r="R10" s="420">
        <v>52394</v>
      </c>
      <c r="S10" s="76" t="str">
        <f t="shared" si="1"/>
        <v>1987-04-05</v>
      </c>
      <c r="T10" s="76" t="s">
        <v>524</v>
      </c>
      <c r="U10" s="76" t="s">
        <v>524</v>
      </c>
      <c r="V10" s="76">
        <v>13579293694</v>
      </c>
      <c r="W10" s="487" t="s">
        <v>525</v>
      </c>
      <c r="X10" s="76" t="s">
        <v>526</v>
      </c>
      <c r="Y10" s="418" t="s">
        <v>527</v>
      </c>
      <c r="Z10" s="76">
        <v>15003067823</v>
      </c>
      <c r="AA10" s="76" t="s">
        <v>485</v>
      </c>
      <c r="AB10" s="76" t="s">
        <v>521</v>
      </c>
      <c r="AC10" s="76"/>
      <c r="AD10" s="76"/>
      <c r="AE10" s="76"/>
      <c r="AF10" s="76"/>
      <c r="AG10" s="76"/>
      <c r="AH10" s="76"/>
      <c r="AI10" s="76"/>
      <c r="AJ10" s="76"/>
      <c r="AK10" s="76"/>
      <c r="AL10" s="76"/>
      <c r="AM10" s="76"/>
      <c r="AN10" s="76"/>
      <c r="AO10" s="76"/>
      <c r="AP10" s="76"/>
      <c r="AQ10" s="76"/>
      <c r="AR10" s="76"/>
      <c r="AS10" s="76"/>
      <c r="AT10" s="76"/>
    </row>
    <row r="11" s="417" customFormat="1" ht="22" customHeight="1" spans="1:46">
      <c r="A11" s="76">
        <v>8</v>
      </c>
      <c r="B11" s="418" t="s">
        <v>528</v>
      </c>
      <c r="C11" s="76" t="s">
        <v>476</v>
      </c>
      <c r="D11" s="419" t="s">
        <v>297</v>
      </c>
      <c r="E11" s="420">
        <v>45854</v>
      </c>
      <c r="F11" s="76" t="s">
        <v>498</v>
      </c>
      <c r="G11" s="420">
        <v>45854</v>
      </c>
      <c r="H11" s="420">
        <v>46218</v>
      </c>
      <c r="I11" s="76" t="s">
        <v>55</v>
      </c>
      <c r="J11" s="420">
        <f t="shared" si="2"/>
        <v>45884</v>
      </c>
      <c r="K11" s="421">
        <f ca="1" t="shared" si="0"/>
        <v>44</v>
      </c>
      <c r="L11" s="76" t="str">
        <f t="shared" si="3"/>
        <v>女</v>
      </c>
      <c r="M11" s="76" t="s">
        <v>45</v>
      </c>
      <c r="N11" s="76" t="s">
        <v>46</v>
      </c>
      <c r="O11" s="76" t="s">
        <v>134</v>
      </c>
      <c r="P11" s="487" t="s">
        <v>529</v>
      </c>
      <c r="Q11" s="420">
        <v>43909</v>
      </c>
      <c r="R11" s="420">
        <v>51214</v>
      </c>
      <c r="S11" s="76" t="str">
        <f t="shared" si="1"/>
        <v>1981-05-12</v>
      </c>
      <c r="T11" s="76" t="s">
        <v>530</v>
      </c>
      <c r="U11" s="76" t="s">
        <v>531</v>
      </c>
      <c r="V11" s="76">
        <v>15599707588</v>
      </c>
      <c r="W11" s="487" t="s">
        <v>532</v>
      </c>
      <c r="X11" s="76" t="s">
        <v>533</v>
      </c>
      <c r="Y11" s="76" t="s">
        <v>534</v>
      </c>
      <c r="Z11" s="76">
        <v>18544901816</v>
      </c>
      <c r="AA11" s="76" t="s">
        <v>535</v>
      </c>
      <c r="AB11" s="76" t="s">
        <v>521</v>
      </c>
      <c r="AC11" s="76"/>
      <c r="AD11" s="76"/>
      <c r="AE11" s="76"/>
      <c r="AF11" s="76"/>
      <c r="AG11" s="76"/>
      <c r="AH11" s="76"/>
      <c r="AI11" s="76"/>
      <c r="AJ11" s="76"/>
      <c r="AK11" s="76"/>
      <c r="AL11" s="76"/>
      <c r="AM11" s="76"/>
      <c r="AN11" s="76"/>
      <c r="AO11" s="76"/>
      <c r="AP11" s="76"/>
      <c r="AQ11" s="76"/>
      <c r="AR11" s="76"/>
      <c r="AS11" s="76"/>
      <c r="AT11" s="76"/>
    </row>
    <row r="12" s="417" customFormat="1" ht="22" customHeight="1" spans="1:46">
      <c r="A12" s="76">
        <v>9</v>
      </c>
      <c r="B12" s="418" t="s">
        <v>536</v>
      </c>
      <c r="C12" s="76" t="s">
        <v>476</v>
      </c>
      <c r="D12" s="419" t="s">
        <v>297</v>
      </c>
      <c r="E12" s="420">
        <v>45863</v>
      </c>
      <c r="F12" s="76" t="s">
        <v>366</v>
      </c>
      <c r="G12" s="420">
        <v>45863</v>
      </c>
      <c r="H12" s="420">
        <v>46227</v>
      </c>
      <c r="I12" s="76" t="s">
        <v>55</v>
      </c>
      <c r="J12" s="420">
        <f t="shared" si="2"/>
        <v>45893</v>
      </c>
      <c r="K12" s="421">
        <f ca="1" t="shared" si="0"/>
        <v>55</v>
      </c>
      <c r="L12" s="76" t="str">
        <f t="shared" si="3"/>
        <v>男</v>
      </c>
      <c r="M12" s="76" t="s">
        <v>45</v>
      </c>
      <c r="N12" s="76" t="s">
        <v>46</v>
      </c>
      <c r="O12" s="76" t="s">
        <v>488</v>
      </c>
      <c r="P12" s="487" t="s">
        <v>537</v>
      </c>
      <c r="Q12" s="420">
        <v>42051</v>
      </c>
      <c r="R12" s="420">
        <v>49356</v>
      </c>
      <c r="S12" s="76" t="str">
        <f t="shared" si="1"/>
        <v>1970-04-12</v>
      </c>
      <c r="T12" s="76" t="s">
        <v>538</v>
      </c>
      <c r="U12" s="76" t="s">
        <v>538</v>
      </c>
      <c r="V12" s="76">
        <v>15009445889</v>
      </c>
      <c r="W12" s="487" t="s">
        <v>539</v>
      </c>
      <c r="X12" s="76" t="s">
        <v>540</v>
      </c>
      <c r="Y12" s="76" t="s">
        <v>541</v>
      </c>
      <c r="Z12" s="76">
        <v>15193556440</v>
      </c>
      <c r="AA12" s="76" t="s">
        <v>485</v>
      </c>
      <c r="AB12" s="76" t="s">
        <v>362</v>
      </c>
      <c r="AC12" s="76"/>
      <c r="AD12" s="76"/>
      <c r="AE12" s="76"/>
      <c r="AF12" s="76"/>
      <c r="AG12" s="76" t="s">
        <v>542</v>
      </c>
      <c r="AH12" s="422" t="s">
        <v>543</v>
      </c>
      <c r="AI12" s="76"/>
      <c r="AJ12" s="76"/>
      <c r="AK12" s="76"/>
      <c r="AL12" s="76"/>
      <c r="AM12" s="76"/>
      <c r="AN12" s="76"/>
      <c r="AO12" s="76"/>
      <c r="AP12" s="76"/>
      <c r="AQ12" s="76"/>
      <c r="AR12" s="76"/>
      <c r="AS12" s="76"/>
      <c r="AT12" s="76"/>
    </row>
    <row r="13" s="417" customFormat="1" ht="22" customHeight="1" spans="1:46">
      <c r="A13" s="76">
        <v>10</v>
      </c>
      <c r="B13" s="418" t="s">
        <v>544</v>
      </c>
      <c r="C13" s="76" t="s">
        <v>476</v>
      </c>
      <c r="D13" s="419" t="s">
        <v>297</v>
      </c>
      <c r="E13" s="420">
        <v>45874</v>
      </c>
      <c r="F13" s="76" t="s">
        <v>366</v>
      </c>
      <c r="G13" s="420">
        <v>45874</v>
      </c>
      <c r="H13" s="420">
        <v>46238</v>
      </c>
      <c r="I13" s="76" t="s">
        <v>55</v>
      </c>
      <c r="J13" s="420">
        <f t="shared" si="2"/>
        <v>45904</v>
      </c>
      <c r="K13" s="421">
        <f ca="1" t="shared" si="0"/>
        <v>59</v>
      </c>
      <c r="L13" s="76" t="str">
        <f t="shared" si="3"/>
        <v>女</v>
      </c>
      <c r="M13" s="76" t="s">
        <v>45</v>
      </c>
      <c r="N13" s="76" t="s">
        <v>46</v>
      </c>
      <c r="O13" s="76" t="s">
        <v>488</v>
      </c>
      <c r="P13" s="487" t="s">
        <v>545</v>
      </c>
      <c r="Q13" s="420">
        <v>44420</v>
      </c>
      <c r="R13" s="420" t="s">
        <v>182</v>
      </c>
      <c r="S13" s="76" t="str">
        <f t="shared" si="1"/>
        <v>1966-08-10</v>
      </c>
      <c r="T13" s="76" t="s">
        <v>546</v>
      </c>
      <c r="U13" s="76" t="s">
        <v>547</v>
      </c>
      <c r="V13" s="76">
        <v>18199134711</v>
      </c>
      <c r="W13" s="487" t="s">
        <v>548</v>
      </c>
      <c r="X13" s="76" t="s">
        <v>549</v>
      </c>
      <c r="Y13" s="76" t="s">
        <v>550</v>
      </c>
      <c r="Z13" s="76">
        <v>18690199672</v>
      </c>
      <c r="AA13" s="76" t="s">
        <v>550</v>
      </c>
      <c r="AB13" s="76" t="s">
        <v>495</v>
      </c>
      <c r="AC13" s="76"/>
      <c r="AD13" s="76"/>
      <c r="AE13" s="76"/>
      <c r="AF13" s="76"/>
      <c r="AG13" s="76"/>
      <c r="AH13" s="76"/>
      <c r="AI13" s="76"/>
      <c r="AJ13" s="76"/>
      <c r="AK13" s="76"/>
      <c r="AL13" s="76"/>
      <c r="AM13" s="76"/>
      <c r="AN13" s="76"/>
      <c r="AO13" s="76"/>
      <c r="AP13" s="76"/>
      <c r="AQ13" s="76"/>
      <c r="AR13" s="76"/>
      <c r="AS13" s="76"/>
      <c r="AT13" s="76"/>
    </row>
    <row r="14" s="417" customFormat="1" ht="22" customHeight="1" spans="1:46">
      <c r="A14" s="76">
        <v>11</v>
      </c>
      <c r="B14" s="418" t="s">
        <v>551</v>
      </c>
      <c r="C14" s="76"/>
      <c r="D14" s="419" t="s">
        <v>297</v>
      </c>
      <c r="E14" s="420">
        <v>45908</v>
      </c>
      <c r="F14" s="76" t="s">
        <v>498</v>
      </c>
      <c r="G14" s="420">
        <v>45908</v>
      </c>
      <c r="H14" s="420" t="s">
        <v>552</v>
      </c>
      <c r="I14" s="76" t="s">
        <v>148</v>
      </c>
      <c r="J14" s="420">
        <f t="shared" si="2"/>
        <v>45937</v>
      </c>
      <c r="K14" s="421">
        <f ca="1" t="shared" si="0"/>
        <v>57</v>
      </c>
      <c r="L14" s="76" t="str">
        <f t="shared" si="3"/>
        <v>男</v>
      </c>
      <c r="M14" s="76" t="s">
        <v>45</v>
      </c>
      <c r="N14" s="76" t="s">
        <v>46</v>
      </c>
      <c r="O14" s="76" t="s">
        <v>488</v>
      </c>
      <c r="P14" s="487" t="s">
        <v>553</v>
      </c>
      <c r="Q14" s="420">
        <v>39557</v>
      </c>
      <c r="R14" s="420">
        <v>46862</v>
      </c>
      <c r="S14" s="76" t="str">
        <f t="shared" si="1"/>
        <v>1968-04-06</v>
      </c>
      <c r="T14" s="76" t="s">
        <v>554</v>
      </c>
      <c r="U14" s="76" t="s">
        <v>554</v>
      </c>
      <c r="V14" s="76">
        <v>18703033963</v>
      </c>
      <c r="W14" s="487" t="s">
        <v>555</v>
      </c>
      <c r="X14" s="76" t="s">
        <v>556</v>
      </c>
      <c r="Y14" s="76" t="s">
        <v>557</v>
      </c>
      <c r="Z14" s="487" t="s">
        <v>558</v>
      </c>
      <c r="AA14" s="76" t="s">
        <v>485</v>
      </c>
      <c r="AB14" s="76" t="s">
        <v>495</v>
      </c>
      <c r="AC14" s="76"/>
      <c r="AD14" s="76"/>
      <c r="AE14" s="76"/>
      <c r="AF14" s="76"/>
      <c r="AG14" s="76"/>
      <c r="AH14" s="422"/>
      <c r="AI14" s="76"/>
      <c r="AJ14" s="76"/>
      <c r="AK14" s="76"/>
      <c r="AL14" s="76"/>
      <c r="AM14" s="76"/>
      <c r="AN14" s="76"/>
      <c r="AO14" s="76"/>
      <c r="AP14" s="76"/>
      <c r="AQ14" s="76"/>
      <c r="AR14" s="76"/>
      <c r="AS14" s="76"/>
      <c r="AT14" s="76"/>
    </row>
    <row r="15" s="417" customFormat="1" ht="22" customHeight="1" spans="1:46">
      <c r="A15" s="76">
        <v>12</v>
      </c>
      <c r="B15" s="418" t="s">
        <v>559</v>
      </c>
      <c r="C15" s="76" t="s">
        <v>476</v>
      </c>
      <c r="D15" s="419" t="s">
        <v>497</v>
      </c>
      <c r="E15" s="420">
        <v>45926</v>
      </c>
      <c r="F15" s="76" t="s">
        <v>498</v>
      </c>
      <c r="G15" s="420">
        <v>45926</v>
      </c>
      <c r="H15" s="420">
        <v>46290</v>
      </c>
      <c r="I15" s="76" t="s">
        <v>148</v>
      </c>
      <c r="J15" s="420">
        <f t="shared" si="2"/>
        <v>45955</v>
      </c>
      <c r="K15" s="421">
        <f ca="1" t="shared" si="0"/>
        <v>22</v>
      </c>
      <c r="L15" s="76" t="str">
        <f t="shared" si="3"/>
        <v>男</v>
      </c>
      <c r="M15" s="76" t="s">
        <v>45</v>
      </c>
      <c r="N15" s="76" t="s">
        <v>67</v>
      </c>
      <c r="O15" s="76" t="s">
        <v>134</v>
      </c>
      <c r="P15" s="487" t="s">
        <v>560</v>
      </c>
      <c r="Q15" s="420">
        <v>45390</v>
      </c>
      <c r="R15" s="420">
        <v>49042</v>
      </c>
      <c r="S15" s="76" t="str">
        <f t="shared" si="1"/>
        <v>2003-05-23</v>
      </c>
      <c r="T15" s="76" t="s">
        <v>561</v>
      </c>
      <c r="U15" s="76" t="s">
        <v>562</v>
      </c>
      <c r="V15" s="76">
        <v>13009629250</v>
      </c>
      <c r="W15" s="487" t="s">
        <v>563</v>
      </c>
      <c r="X15" s="76" t="s">
        <v>564</v>
      </c>
      <c r="Y15" s="76" t="s">
        <v>565</v>
      </c>
      <c r="Z15" s="76">
        <v>18599095071</v>
      </c>
      <c r="AA15" s="76" t="s">
        <v>566</v>
      </c>
      <c r="AB15" s="76" t="s">
        <v>166</v>
      </c>
      <c r="AC15" s="76"/>
      <c r="AD15" s="76"/>
      <c r="AE15" s="76"/>
      <c r="AF15" s="76"/>
      <c r="AG15" s="76"/>
      <c r="AH15" s="422"/>
      <c r="AI15" s="76"/>
      <c r="AJ15" s="76"/>
      <c r="AK15" s="76"/>
      <c r="AL15" s="76"/>
      <c r="AM15" s="76"/>
      <c r="AN15" s="76"/>
      <c r="AO15" s="76"/>
      <c r="AP15" s="76"/>
      <c r="AQ15" s="76"/>
      <c r="AR15" s="76"/>
      <c r="AS15" s="76"/>
      <c r="AT15" s="76"/>
    </row>
    <row r="16" s="417" customFormat="1" ht="22" customHeight="1" spans="1:46">
      <c r="A16" s="76">
        <v>13</v>
      </c>
      <c r="B16" s="418" t="s">
        <v>567</v>
      </c>
      <c r="C16" s="76" t="s">
        <v>476</v>
      </c>
      <c r="D16" s="419" t="s">
        <v>497</v>
      </c>
      <c r="E16" s="420">
        <v>45926</v>
      </c>
      <c r="F16" s="76" t="s">
        <v>498</v>
      </c>
      <c r="G16" s="420">
        <v>45926</v>
      </c>
      <c r="H16" s="420">
        <v>46290</v>
      </c>
      <c r="I16" s="76" t="s">
        <v>148</v>
      </c>
      <c r="J16" s="420">
        <f t="shared" si="2"/>
        <v>45955</v>
      </c>
      <c r="K16" s="421">
        <f ca="1" t="shared" si="0"/>
        <v>23</v>
      </c>
      <c r="L16" s="76" t="str">
        <f t="shared" si="3"/>
        <v>男</v>
      </c>
      <c r="M16" s="76" t="s">
        <v>45</v>
      </c>
      <c r="N16" s="76" t="s">
        <v>67</v>
      </c>
      <c r="O16" s="76" t="s">
        <v>134</v>
      </c>
      <c r="P16" s="487" t="s">
        <v>568</v>
      </c>
      <c r="Q16" s="420">
        <v>44448</v>
      </c>
      <c r="R16" s="420">
        <v>48100</v>
      </c>
      <c r="S16" s="76" t="str">
        <f t="shared" si="1"/>
        <v>2002-09-05</v>
      </c>
      <c r="T16" s="76" t="s">
        <v>569</v>
      </c>
      <c r="U16" s="76" t="s">
        <v>570</v>
      </c>
      <c r="V16" s="76">
        <v>19999142147</v>
      </c>
      <c r="W16" s="487" t="s">
        <v>571</v>
      </c>
      <c r="X16" s="76" t="s">
        <v>572</v>
      </c>
      <c r="Y16" s="76" t="s">
        <v>566</v>
      </c>
      <c r="Z16" s="76">
        <v>19190515595</v>
      </c>
      <c r="AA16" s="76" t="s">
        <v>566</v>
      </c>
      <c r="AB16" s="76" t="s">
        <v>166</v>
      </c>
      <c r="AC16" s="76"/>
      <c r="AD16" s="76"/>
      <c r="AE16" s="76"/>
      <c r="AF16" s="76"/>
      <c r="AG16" s="76"/>
      <c r="AH16" s="422"/>
      <c r="AI16" s="76"/>
      <c r="AJ16" s="76"/>
      <c r="AK16" s="76"/>
      <c r="AL16" s="76"/>
      <c r="AM16" s="76"/>
      <c r="AN16" s="76"/>
      <c r="AO16" s="76"/>
      <c r="AP16" s="76"/>
      <c r="AQ16" s="76"/>
      <c r="AR16" s="76"/>
      <c r="AS16" s="76"/>
      <c r="AT16" s="76"/>
    </row>
    <row r="17" ht="22" customHeight="1" spans="1:46">
      <c r="A17" s="75"/>
      <c r="B17" s="90"/>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row>
    <row r="18" ht="22" customHeight="1" spans="1:46">
      <c r="A18" s="75"/>
      <c r="B18" s="90"/>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row>
    <row r="19" ht="22" customHeight="1" spans="1:46">
      <c r="A19" s="75"/>
      <c r="B19" s="90"/>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row>
    <row r="20" ht="22" customHeight="1" spans="1:46">
      <c r="A20" s="75"/>
      <c r="B20" s="90"/>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row>
    <row r="21" ht="22" customHeight="1" spans="1:46">
      <c r="A21" s="75"/>
      <c r="B21" s="90"/>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row>
    <row r="22" ht="22" customHeight="1" spans="1:46">
      <c r="A22" s="75"/>
      <c r="B22" s="90"/>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row>
    <row r="23" ht="22" customHeight="1" spans="1:46">
      <c r="A23" s="75"/>
      <c r="B23" s="90"/>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row>
    <row r="24" ht="22" customHeight="1" spans="1:46">
      <c r="A24" s="75"/>
      <c r="B24" s="90"/>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row>
    <row r="25" ht="22" customHeight="1" spans="1:46">
      <c r="A25" s="75"/>
      <c r="B25" s="90"/>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row>
    <row r="26" ht="22" customHeight="1" spans="1:46">
      <c r="A26" s="75"/>
      <c r="B26" s="90"/>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row>
    <row r="27" ht="22" customHeight="1" spans="1:46">
      <c r="A27" s="75"/>
      <c r="B27" s="90"/>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row>
    <row r="28" ht="22" customHeight="1" spans="1:46">
      <c r="A28" s="75"/>
      <c r="B28" s="90"/>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row>
    <row r="29" ht="22" customHeight="1" spans="1:46">
      <c r="A29" s="75"/>
      <c r="B29" s="90"/>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row>
    <row r="30" ht="22" customHeight="1" spans="1:46">
      <c r="A30" s="75"/>
      <c r="B30" s="90"/>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row>
    <row r="31" ht="22" customHeight="1" spans="1:46">
      <c r="A31" s="75"/>
      <c r="B31" s="90"/>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row>
    <row r="32" ht="22" customHeight="1" spans="1:46">
      <c r="A32" s="75"/>
      <c r="B32" s="90"/>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row>
    <row r="33" ht="22" customHeight="1" spans="1:46">
      <c r="A33" s="75"/>
      <c r="B33" s="90"/>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row>
    <row r="34" ht="22" customHeight="1" spans="1:46">
      <c r="A34" s="75"/>
      <c r="B34" s="90"/>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row>
    <row r="35" ht="22" customHeight="1" spans="1:46">
      <c r="A35" s="75"/>
      <c r="B35" s="90"/>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row>
    <row r="36" ht="22" customHeight="1" spans="1:46">
      <c r="A36" s="75"/>
      <c r="B36" s="90"/>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row>
    <row r="37" ht="22" customHeight="1" spans="1:46">
      <c r="A37" s="75"/>
      <c r="B37" s="90"/>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row>
    <row r="38" ht="22" customHeight="1" spans="1:46">
      <c r="A38" s="75"/>
      <c r="B38" s="90"/>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row>
    <row r="39" ht="22" customHeight="1" spans="1:46">
      <c r="A39" s="75"/>
      <c r="B39" s="90"/>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row>
    <row r="40" ht="22" customHeight="1" spans="1:46">
      <c r="A40" s="75"/>
      <c r="B40" s="90"/>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row>
    <row r="41" ht="22" customHeight="1" spans="1:46">
      <c r="A41" s="75"/>
      <c r="B41" s="90"/>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row>
    <row r="42" ht="22" customHeight="1" spans="1:46">
      <c r="A42" s="75"/>
      <c r="B42" s="90"/>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row>
    <row r="43" ht="22" customHeight="1" spans="1:46">
      <c r="A43" s="75"/>
      <c r="B43" s="90"/>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row>
    <row r="44" ht="22" customHeight="1" spans="1:46">
      <c r="A44" s="75"/>
      <c r="B44" s="90"/>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row>
    <row r="45" ht="22" customHeight="1" spans="1:46">
      <c r="A45" s="75"/>
      <c r="B45" s="90"/>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row>
    <row r="46" ht="22" customHeight="1" spans="1:46">
      <c r="A46" s="75"/>
      <c r="B46" s="90"/>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row>
    <row r="47" ht="22" customHeight="1" spans="1:46">
      <c r="A47" s="75"/>
      <c r="B47" s="90"/>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row>
    <row r="48" ht="22" customHeight="1" spans="1:46">
      <c r="A48" s="75"/>
      <c r="B48" s="90"/>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row>
    <row r="49" ht="22" customHeight="1" spans="1:46">
      <c r="A49" s="75"/>
      <c r="B49" s="90"/>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row>
    <row r="50" ht="22" customHeight="1" spans="1:46">
      <c r="A50" s="75"/>
      <c r="B50" s="90"/>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row>
    <row r="51" ht="22" customHeight="1" spans="1:46">
      <c r="A51" s="75"/>
      <c r="B51" s="90"/>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row>
    <row r="52" ht="22" customHeight="1" spans="1:46">
      <c r="A52" s="75"/>
      <c r="B52" s="90"/>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row>
    <row r="53" ht="22" customHeight="1" spans="1:46">
      <c r="A53" s="75"/>
      <c r="B53" s="90"/>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row>
    <row r="54" ht="22" customHeight="1" spans="1:46">
      <c r="A54" s="75"/>
      <c r="B54" s="90"/>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row>
    <row r="55" ht="22" customHeight="1" spans="1:46">
      <c r="A55" s="75"/>
      <c r="B55" s="90"/>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row>
    <row r="56" ht="22" customHeight="1" spans="1:46">
      <c r="A56" s="75"/>
      <c r="B56" s="90"/>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row>
    <row r="57" ht="22" customHeight="1" spans="1:46">
      <c r="A57" s="75"/>
      <c r="B57" s="90"/>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row>
    <row r="58" ht="22" customHeight="1" spans="1:46">
      <c r="A58" s="75"/>
      <c r="B58" s="90"/>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row>
    <row r="59" ht="22" customHeight="1" spans="1:46">
      <c r="A59" s="75"/>
      <c r="B59" s="90"/>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row>
    <row r="60" ht="22" customHeight="1" spans="1:46">
      <c r="A60" s="75"/>
      <c r="B60" s="90"/>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row>
    <row r="61" ht="22" customHeight="1" spans="1:46">
      <c r="A61" s="75"/>
      <c r="B61" s="90"/>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row>
    <row r="62" ht="22" customHeight="1" spans="1:46">
      <c r="A62" s="75"/>
      <c r="B62" s="90"/>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row>
    <row r="63" ht="22" customHeight="1" spans="1:46">
      <c r="A63" s="75"/>
      <c r="B63" s="90"/>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row>
    <row r="64" ht="22" customHeight="1" spans="1:46">
      <c r="A64" s="75"/>
      <c r="B64" s="90"/>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row>
    <row r="65" ht="22" customHeight="1" spans="1:46">
      <c r="A65" s="75"/>
      <c r="B65" s="90"/>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row>
    <row r="66" ht="22" customHeight="1" spans="1:46">
      <c r="A66" s="75"/>
      <c r="B66" s="90"/>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row>
    <row r="67" ht="22" customHeight="1" spans="1:46">
      <c r="A67" s="75"/>
      <c r="B67" s="90"/>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row>
    <row r="68" ht="22" customHeight="1" spans="1:46">
      <c r="A68" s="75"/>
      <c r="B68" s="90"/>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row>
    <row r="69" ht="22" customHeight="1" spans="1:46">
      <c r="A69" s="75"/>
      <c r="B69" s="90"/>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5"/>
      <c r="AS69" s="75"/>
      <c r="AT69" s="75"/>
    </row>
    <row r="70" ht="22" customHeight="1" spans="1:46">
      <c r="A70" s="75"/>
      <c r="B70" s="90"/>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5"/>
      <c r="AS70" s="75"/>
      <c r="AT70" s="75"/>
    </row>
    <row r="71" ht="22" customHeight="1" spans="1:46">
      <c r="A71" s="75"/>
      <c r="B71" s="90"/>
      <c r="C71" s="75"/>
      <c r="D71" s="75"/>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5"/>
      <c r="AS71" s="75"/>
      <c r="AT71" s="75"/>
    </row>
    <row r="72" ht="22" customHeight="1" spans="1:46">
      <c r="A72" s="75"/>
      <c r="B72" s="90"/>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5"/>
      <c r="AS72" s="75"/>
      <c r="AT72" s="75"/>
    </row>
    <row r="73" ht="22" customHeight="1" spans="1:46">
      <c r="A73" s="75"/>
      <c r="B73" s="90"/>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row>
    <row r="74" ht="22" customHeight="1" spans="1:46">
      <c r="A74" s="75"/>
      <c r="B74" s="90"/>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row>
    <row r="75" ht="22" customHeight="1" spans="1:46">
      <c r="A75" s="75"/>
      <c r="B75" s="90"/>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row>
    <row r="76" ht="22" customHeight="1" spans="1:46">
      <c r="A76" s="75"/>
      <c r="B76" s="90"/>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row>
    <row r="77" ht="22" customHeight="1" spans="1:46">
      <c r="A77" s="75"/>
      <c r="B77" s="90"/>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row>
    <row r="78" ht="22" customHeight="1" spans="1:46">
      <c r="A78" s="75"/>
      <c r="B78" s="90"/>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row>
    <row r="79" ht="22" customHeight="1" spans="1:46">
      <c r="A79" s="75"/>
      <c r="B79" s="90"/>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row>
    <row r="80" ht="22" customHeight="1" spans="1:46">
      <c r="A80" s="75"/>
      <c r="B80" s="90"/>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row>
    <row r="81" ht="22" customHeight="1" spans="1:46">
      <c r="A81" s="75"/>
      <c r="B81" s="90"/>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row>
    <row r="82" ht="18" customHeight="1"/>
    <row r="83" ht="18" customHeight="1"/>
  </sheetData>
  <mergeCells count="5">
    <mergeCell ref="A1:AT1"/>
    <mergeCell ref="A2:V2"/>
    <mergeCell ref="Y2:AA2"/>
    <mergeCell ref="AB2:AE2"/>
    <mergeCell ref="AF2:AT2"/>
  </mergeCells>
  <pageMargins left="0.7" right="0.7" top="0.75" bottom="0.75" header="0.3" footer="0.7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40"/>
  <sheetViews>
    <sheetView zoomScale="60" zoomScaleNormal="60" workbookViewId="0">
      <pane ySplit="3" topLeftCell="A4" activePane="bottomLeft" state="frozen"/>
      <selection/>
      <selection pane="bottomLeft" activeCell="I12" sqref="I12"/>
    </sheetView>
  </sheetViews>
  <sheetFormatPr defaultColWidth="7.52307692307692" defaultRowHeight="14"/>
  <cols>
    <col min="1" max="1" width="5.4" style="43" customWidth="1"/>
    <col min="2" max="2" width="15.7923076923077" style="44" customWidth="1"/>
    <col min="3" max="3" width="17.3923076923077" style="43" customWidth="1"/>
    <col min="4" max="4" width="10.9692307692308" style="43" customWidth="1"/>
    <col min="5" max="5" width="15.3538461538462" style="43" customWidth="1"/>
    <col min="6" max="6" width="11.4692307692308" style="43" customWidth="1"/>
    <col min="7" max="8" width="15.9846153846154" style="43" customWidth="1"/>
    <col min="9" max="9" width="18.1" style="43" customWidth="1"/>
    <col min="10" max="10" width="10.9076923076923" style="43" customWidth="1"/>
    <col min="11" max="11" width="8.64615384615385" style="43" customWidth="1"/>
    <col min="12" max="12" width="6.10769230769231" style="43" customWidth="1"/>
    <col min="13" max="13" width="10.9076923076923" style="43" customWidth="1"/>
    <col min="14" max="14" width="10.6384615384615" style="43" customWidth="1"/>
    <col min="15" max="15" width="6.10769230769231" style="43" customWidth="1"/>
    <col min="16" max="16" width="23.2692307692308" style="43" customWidth="1"/>
    <col min="17" max="18" width="26.1384615384615" style="43" customWidth="1"/>
    <col min="19" max="19" width="17.3692307692308" style="43" customWidth="1"/>
    <col min="20" max="21" width="26.0461538461538" style="40" customWidth="1"/>
    <col min="22" max="22" width="19.2769230769231" style="43" customWidth="1"/>
    <col min="23" max="24" width="26.0461538461538" style="40" customWidth="1"/>
    <col min="25" max="26" width="18.5230769230769" style="43" customWidth="1"/>
    <col min="27" max="27" width="21.0615384615385" style="43" customWidth="1"/>
    <col min="28" max="28" width="6.10769230769231" style="43" customWidth="1"/>
    <col min="29" max="29" width="10.9076923076923" style="43" customWidth="1"/>
    <col min="30" max="30" width="15.9846153846154" style="43" customWidth="1"/>
    <col min="31" max="31" width="6.10769230769231" style="43" customWidth="1"/>
    <col min="32" max="32" width="26.1384615384615" style="43" customWidth="1"/>
    <col min="33" max="33" width="12.3153846153846" style="43" customWidth="1"/>
    <col min="34" max="34" width="23.6" style="43" customWidth="1"/>
    <col min="35" max="35" width="12.3153846153846" style="43" customWidth="1"/>
    <col min="36" max="36" width="23.6" style="43" customWidth="1"/>
    <col min="37" max="37" width="12.3153846153846" style="43" customWidth="1"/>
    <col min="38" max="38" width="23.6" style="43" customWidth="1"/>
    <col min="39" max="39" width="12.3153846153846" style="43" customWidth="1"/>
    <col min="40" max="40" width="23.6" style="43" customWidth="1"/>
    <col min="41" max="41" width="12.3153846153846" style="43" customWidth="1"/>
    <col min="42" max="42" width="18.6153846153846" style="43" customWidth="1"/>
    <col min="43" max="43" width="9.68461538461538" style="43" customWidth="1"/>
    <col min="44" max="44" width="18.6153846153846" style="43" customWidth="1"/>
    <col min="45" max="45" width="9.68461538461538" style="43" customWidth="1"/>
    <col min="46" max="46" width="18.6153846153846" style="43" customWidth="1"/>
    <col min="47" max="16384" width="7.52307692307692" style="43"/>
  </cols>
  <sheetData>
    <row r="1" ht="15.5" spans="1:46">
      <c r="A1" s="395" t="s">
        <v>171</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395"/>
      <c r="AQ1" s="395"/>
      <c r="AR1" s="395"/>
      <c r="AS1" s="395"/>
      <c r="AT1" s="395"/>
    </row>
    <row r="2" ht="15.5" spans="1:46">
      <c r="A2" s="395" t="s">
        <v>172</v>
      </c>
      <c r="B2" s="395"/>
      <c r="C2" s="395"/>
      <c r="D2" s="395"/>
      <c r="E2" s="395"/>
      <c r="F2" s="395"/>
      <c r="G2" s="395"/>
      <c r="H2" s="395"/>
      <c r="I2" s="395"/>
      <c r="J2" s="395"/>
      <c r="K2" s="395"/>
      <c r="L2" s="395"/>
      <c r="M2" s="395"/>
      <c r="N2" s="395"/>
      <c r="O2" s="395"/>
      <c r="P2" s="395"/>
      <c r="Q2" s="395"/>
      <c r="R2" s="395"/>
      <c r="S2" s="395"/>
      <c r="T2" s="395"/>
      <c r="U2" s="395"/>
      <c r="V2" s="395"/>
      <c r="W2" s="395"/>
      <c r="X2" s="395"/>
      <c r="Y2" s="395" t="s">
        <v>173</v>
      </c>
      <c r="Z2" s="395"/>
      <c r="AA2" s="395"/>
      <c r="AB2" s="395" t="s">
        <v>174</v>
      </c>
      <c r="AC2" s="395"/>
      <c r="AD2" s="395"/>
      <c r="AE2" s="395"/>
      <c r="AF2" s="395" t="s">
        <v>175</v>
      </c>
      <c r="AG2" s="395"/>
      <c r="AH2" s="395"/>
      <c r="AI2" s="395"/>
      <c r="AJ2" s="395"/>
      <c r="AK2" s="395"/>
      <c r="AL2" s="395"/>
      <c r="AM2" s="395"/>
      <c r="AN2" s="395"/>
      <c r="AO2" s="395"/>
      <c r="AP2" s="395"/>
      <c r="AQ2" s="395"/>
      <c r="AR2" s="395"/>
      <c r="AS2" s="395"/>
      <c r="AT2" s="395"/>
    </row>
    <row r="3" ht="15.5" spans="1:46">
      <c r="A3" s="395" t="s">
        <v>0</v>
      </c>
      <c r="B3" s="395" t="s">
        <v>1</v>
      </c>
      <c r="C3" s="395" t="s">
        <v>2</v>
      </c>
      <c r="D3" s="395" t="s">
        <v>3</v>
      </c>
      <c r="E3" s="395" t="s">
        <v>4</v>
      </c>
      <c r="F3" s="395" t="s">
        <v>5</v>
      </c>
      <c r="G3" s="395" t="s">
        <v>6</v>
      </c>
      <c r="H3" s="395" t="s">
        <v>7</v>
      </c>
      <c r="I3" s="395" t="s">
        <v>8</v>
      </c>
      <c r="J3" s="395" t="s">
        <v>9</v>
      </c>
      <c r="K3" s="395" t="s">
        <v>10</v>
      </c>
      <c r="L3" s="395" t="s">
        <v>11</v>
      </c>
      <c r="M3" s="395" t="s">
        <v>12</v>
      </c>
      <c r="N3" s="395" t="s">
        <v>13</v>
      </c>
      <c r="O3" s="395" t="s">
        <v>14</v>
      </c>
      <c r="P3" s="395" t="s">
        <v>15</v>
      </c>
      <c r="Q3" s="395" t="s">
        <v>16</v>
      </c>
      <c r="R3" s="395" t="s">
        <v>17</v>
      </c>
      <c r="S3" s="395" t="s">
        <v>18</v>
      </c>
      <c r="T3" s="395" t="s">
        <v>19</v>
      </c>
      <c r="U3" s="395" t="s">
        <v>20</v>
      </c>
      <c r="V3" s="395" t="s">
        <v>21</v>
      </c>
      <c r="W3" s="395" t="s">
        <v>22</v>
      </c>
      <c r="X3" s="395" t="s">
        <v>23</v>
      </c>
      <c r="Y3" s="395" t="s">
        <v>24</v>
      </c>
      <c r="Z3" s="395" t="s">
        <v>25</v>
      </c>
      <c r="AA3" s="395" t="s">
        <v>26</v>
      </c>
      <c r="AB3" s="395" t="s">
        <v>27</v>
      </c>
      <c r="AC3" s="395" t="s">
        <v>28</v>
      </c>
      <c r="AD3" s="395" t="s">
        <v>29</v>
      </c>
      <c r="AE3" s="395" t="s">
        <v>30</v>
      </c>
      <c r="AF3" s="395" t="s">
        <v>31</v>
      </c>
      <c r="AG3" s="395" t="s">
        <v>32</v>
      </c>
      <c r="AH3" s="395" t="s">
        <v>33</v>
      </c>
      <c r="AI3" s="395" t="s">
        <v>34</v>
      </c>
      <c r="AJ3" s="395" t="s">
        <v>33</v>
      </c>
      <c r="AK3" s="395" t="s">
        <v>35</v>
      </c>
      <c r="AL3" s="395" t="s">
        <v>33</v>
      </c>
      <c r="AM3" s="395" t="s">
        <v>36</v>
      </c>
      <c r="AN3" s="395" t="s">
        <v>33</v>
      </c>
      <c r="AO3" s="395" t="s">
        <v>37</v>
      </c>
      <c r="AP3" s="395" t="s">
        <v>33</v>
      </c>
      <c r="AQ3" s="395" t="s">
        <v>38</v>
      </c>
      <c r="AR3" s="395" t="s">
        <v>33</v>
      </c>
      <c r="AS3" s="395" t="s">
        <v>573</v>
      </c>
      <c r="AT3" s="395" t="s">
        <v>33</v>
      </c>
    </row>
    <row r="4" s="43" customFormat="1" ht="46.5" spans="1:46">
      <c r="A4" s="395">
        <v>1</v>
      </c>
      <c r="B4" s="396" t="s">
        <v>574</v>
      </c>
      <c r="C4" s="397" t="s">
        <v>575</v>
      </c>
      <c r="D4" s="398" t="s">
        <v>576</v>
      </c>
      <c r="E4" s="399">
        <v>45705</v>
      </c>
      <c r="F4" s="396" t="s">
        <v>42</v>
      </c>
      <c r="G4" s="400" t="s">
        <v>577</v>
      </c>
      <c r="H4" s="397" t="s">
        <v>43</v>
      </c>
      <c r="I4" s="406" t="s">
        <v>578</v>
      </c>
      <c r="J4" s="404"/>
      <c r="K4" s="397">
        <f t="shared" ref="K4:K40" si="0">2025-MID(P4,7,4)</f>
        <v>22</v>
      </c>
      <c r="L4" s="397" t="str">
        <f t="shared" ref="L4:L40" si="1">IF(OR(LEN(P4)=15,LEN(P4)=18),IF(MOD(MID(P4,15,3)*1,2),"男","女"),#N/A)</f>
        <v>男</v>
      </c>
      <c r="M4" s="406" t="s">
        <v>45</v>
      </c>
      <c r="N4" s="406" t="s">
        <v>67</v>
      </c>
      <c r="O4" s="406" t="s">
        <v>47</v>
      </c>
      <c r="P4" s="488" t="s">
        <v>579</v>
      </c>
      <c r="Q4" s="397"/>
      <c r="R4" s="397"/>
      <c r="S4" s="408">
        <v>37751</v>
      </c>
      <c r="T4" s="409" t="s">
        <v>580</v>
      </c>
      <c r="U4" s="409" t="s">
        <v>580</v>
      </c>
      <c r="V4" s="489" t="s">
        <v>581</v>
      </c>
      <c r="W4" s="409" t="s">
        <v>582</v>
      </c>
      <c r="X4" s="409" t="s">
        <v>583</v>
      </c>
      <c r="Y4" s="406" t="s">
        <v>584</v>
      </c>
      <c r="Z4" s="406">
        <v>13324950715</v>
      </c>
      <c r="AA4" s="406" t="s">
        <v>141</v>
      </c>
      <c r="AB4" s="406" t="s">
        <v>166</v>
      </c>
      <c r="AC4" s="398" t="s">
        <v>585</v>
      </c>
      <c r="AD4" s="398" t="s">
        <v>43</v>
      </c>
      <c r="AE4" s="395" t="s">
        <v>586</v>
      </c>
      <c r="AF4" s="395" t="s">
        <v>587</v>
      </c>
      <c r="AG4" s="395" t="s">
        <v>588</v>
      </c>
      <c r="AH4" s="395" t="s">
        <v>43</v>
      </c>
      <c r="AI4" s="395" t="s">
        <v>589</v>
      </c>
      <c r="AJ4" s="395" t="s">
        <v>43</v>
      </c>
      <c r="AK4" s="395" t="s">
        <v>590</v>
      </c>
      <c r="AL4" s="395" t="s">
        <v>43</v>
      </c>
      <c r="AM4" s="395" t="s">
        <v>591</v>
      </c>
      <c r="AN4" s="395" t="s">
        <v>43</v>
      </c>
      <c r="AO4" s="395"/>
      <c r="AP4" s="395"/>
      <c r="AQ4" s="395"/>
      <c r="AR4" s="395"/>
      <c r="AS4" s="395"/>
      <c r="AT4" s="395"/>
    </row>
    <row r="5" ht="30" spans="1:46">
      <c r="A5" s="395">
        <v>2</v>
      </c>
      <c r="B5" s="397" t="s">
        <v>592</v>
      </c>
      <c r="C5" s="397" t="s">
        <v>575</v>
      </c>
      <c r="D5" s="396" t="s">
        <v>372</v>
      </c>
      <c r="E5" s="401">
        <v>45868</v>
      </c>
      <c r="F5" s="398" t="s">
        <v>498</v>
      </c>
      <c r="G5" s="398"/>
      <c r="H5" s="398" t="s">
        <v>43</v>
      </c>
      <c r="I5" s="398" t="s">
        <v>148</v>
      </c>
      <c r="J5" s="398"/>
      <c r="K5" s="397">
        <f t="shared" si="0"/>
        <v>57</v>
      </c>
      <c r="L5" s="397" t="str">
        <f t="shared" si="1"/>
        <v>男</v>
      </c>
      <c r="M5" s="398" t="s">
        <v>45</v>
      </c>
      <c r="N5" s="398" t="s">
        <v>46</v>
      </c>
      <c r="O5" s="406" t="s">
        <v>47</v>
      </c>
      <c r="P5" s="488" t="s">
        <v>593</v>
      </c>
      <c r="Q5" s="397"/>
      <c r="R5" s="397"/>
      <c r="S5" s="408">
        <v>25168</v>
      </c>
      <c r="T5" s="397" t="s">
        <v>594</v>
      </c>
      <c r="U5" s="397" t="s">
        <v>594</v>
      </c>
      <c r="V5" s="397">
        <v>13379778004</v>
      </c>
      <c r="W5" s="488" t="s">
        <v>595</v>
      </c>
      <c r="X5" s="397" t="s">
        <v>596</v>
      </c>
      <c r="Y5" s="398"/>
      <c r="Z5" s="398"/>
      <c r="AA5" s="398"/>
      <c r="AB5" s="398"/>
      <c r="AC5" s="398"/>
      <c r="AD5" s="398"/>
      <c r="AE5" s="395"/>
      <c r="AF5" s="395"/>
      <c r="AG5" s="395"/>
      <c r="AH5" s="395"/>
      <c r="AI5" s="395"/>
      <c r="AJ5" s="395"/>
      <c r="AK5" s="395"/>
      <c r="AL5" s="395"/>
      <c r="AM5" s="395"/>
      <c r="AN5" s="395"/>
      <c r="AO5" s="395"/>
      <c r="AP5" s="395"/>
      <c r="AQ5" s="395"/>
      <c r="AR5" s="395"/>
      <c r="AS5" s="395"/>
      <c r="AT5" s="395"/>
    </row>
    <row r="6" s="41" customFormat="1" ht="30" spans="1:47">
      <c r="A6" s="395">
        <v>3</v>
      </c>
      <c r="B6" s="402" t="s">
        <v>597</v>
      </c>
      <c r="C6" s="397" t="s">
        <v>575</v>
      </c>
      <c r="D6" s="396" t="s">
        <v>372</v>
      </c>
      <c r="E6" s="399">
        <v>45764</v>
      </c>
      <c r="F6" s="398" t="s">
        <v>498</v>
      </c>
      <c r="G6" s="398"/>
      <c r="H6" s="398" t="s">
        <v>43</v>
      </c>
      <c r="I6" s="402" t="s">
        <v>598</v>
      </c>
      <c r="J6" s="398"/>
      <c r="K6" s="397">
        <f t="shared" si="0"/>
        <v>54</v>
      </c>
      <c r="L6" s="397" t="str">
        <f t="shared" si="1"/>
        <v>女</v>
      </c>
      <c r="M6" s="398" t="s">
        <v>45</v>
      </c>
      <c r="N6" s="398" t="s">
        <v>46</v>
      </c>
      <c r="O6" s="398" t="s">
        <v>47</v>
      </c>
      <c r="P6" s="398" t="s">
        <v>599</v>
      </c>
      <c r="Q6" s="397"/>
      <c r="R6" s="397"/>
      <c r="S6" s="408">
        <v>26063</v>
      </c>
      <c r="T6" s="398" t="s">
        <v>600</v>
      </c>
      <c r="U6" s="398" t="s">
        <v>600</v>
      </c>
      <c r="V6" s="398">
        <v>17797993826</v>
      </c>
      <c r="W6" s="410" t="s">
        <v>601</v>
      </c>
      <c r="X6" s="396" t="s">
        <v>602</v>
      </c>
      <c r="Y6" s="398" t="s">
        <v>603</v>
      </c>
      <c r="Z6" s="398">
        <v>13199805025</v>
      </c>
      <c r="AA6" s="398" t="s">
        <v>141</v>
      </c>
      <c r="AB6" s="398" t="s">
        <v>166</v>
      </c>
      <c r="AC6" s="398"/>
      <c r="AD6" s="398"/>
      <c r="AE6" s="395"/>
      <c r="AF6" s="395"/>
      <c r="AG6" s="395"/>
      <c r="AH6" s="395"/>
      <c r="AI6" s="395"/>
      <c r="AJ6" s="395"/>
      <c r="AK6" s="395"/>
      <c r="AL6" s="395"/>
      <c r="AM6" s="395"/>
      <c r="AN6" s="395"/>
      <c r="AO6" s="395"/>
      <c r="AP6" s="395"/>
      <c r="AQ6" s="395"/>
      <c r="AR6" s="395"/>
      <c r="AS6" s="395"/>
      <c r="AT6" s="395"/>
      <c r="AU6" s="415"/>
    </row>
    <row r="7" s="41" customFormat="1" ht="30" spans="1:47">
      <c r="A7" s="395">
        <v>4</v>
      </c>
      <c r="B7" s="396" t="s">
        <v>604</v>
      </c>
      <c r="C7" s="397" t="s">
        <v>575</v>
      </c>
      <c r="D7" s="396" t="s">
        <v>372</v>
      </c>
      <c r="E7" s="399">
        <v>45761</v>
      </c>
      <c r="F7" s="398" t="s">
        <v>498</v>
      </c>
      <c r="G7" s="398"/>
      <c r="H7" s="398" t="s">
        <v>43</v>
      </c>
      <c r="I7" s="398" t="s">
        <v>148</v>
      </c>
      <c r="J7" s="398"/>
      <c r="K7" s="397">
        <f t="shared" si="0"/>
        <v>58</v>
      </c>
      <c r="L7" s="397" t="str">
        <f t="shared" si="1"/>
        <v>男</v>
      </c>
      <c r="M7" s="398" t="s">
        <v>45</v>
      </c>
      <c r="N7" s="398" t="s">
        <v>46</v>
      </c>
      <c r="O7" s="398" t="s">
        <v>47</v>
      </c>
      <c r="P7" s="490" t="s">
        <v>605</v>
      </c>
      <c r="Q7" s="397"/>
      <c r="R7" s="397"/>
      <c r="S7" s="408">
        <v>24762</v>
      </c>
      <c r="T7" s="398" t="s">
        <v>606</v>
      </c>
      <c r="U7" s="398" t="s">
        <v>606</v>
      </c>
      <c r="V7" s="398">
        <v>18430917679</v>
      </c>
      <c r="W7" s="410" t="s">
        <v>607</v>
      </c>
      <c r="X7" s="396" t="s">
        <v>602</v>
      </c>
      <c r="Y7" s="398" t="s">
        <v>608</v>
      </c>
      <c r="Z7" s="398">
        <v>13309917059</v>
      </c>
      <c r="AA7" s="398" t="s">
        <v>141</v>
      </c>
      <c r="AB7" s="398" t="s">
        <v>362</v>
      </c>
      <c r="AC7" s="398"/>
      <c r="AD7" s="398"/>
      <c r="AE7" s="395"/>
      <c r="AF7" s="395"/>
      <c r="AG7" s="395"/>
      <c r="AH7" s="395"/>
      <c r="AI7" s="395"/>
      <c r="AJ7" s="395"/>
      <c r="AK7" s="395"/>
      <c r="AL7" s="395"/>
      <c r="AM7" s="395"/>
      <c r="AN7" s="395"/>
      <c r="AO7" s="395"/>
      <c r="AP7" s="395"/>
      <c r="AQ7" s="395"/>
      <c r="AR7" s="395"/>
      <c r="AS7" s="395"/>
      <c r="AT7" s="395"/>
      <c r="AU7" s="415"/>
    </row>
    <row r="8" s="41" customFormat="1" ht="30" spans="1:47">
      <c r="A8" s="395">
        <v>5</v>
      </c>
      <c r="B8" s="396" t="s">
        <v>609</v>
      </c>
      <c r="C8" s="397" t="s">
        <v>575</v>
      </c>
      <c r="D8" s="396" t="s">
        <v>372</v>
      </c>
      <c r="E8" s="399">
        <v>45762</v>
      </c>
      <c r="F8" s="398" t="s">
        <v>498</v>
      </c>
      <c r="G8" s="398"/>
      <c r="H8" s="398" t="s">
        <v>43</v>
      </c>
      <c r="I8" s="398" t="s">
        <v>148</v>
      </c>
      <c r="J8" s="398"/>
      <c r="K8" s="397">
        <f t="shared" si="0"/>
        <v>57</v>
      </c>
      <c r="L8" s="397" t="str">
        <f t="shared" si="1"/>
        <v>男</v>
      </c>
      <c r="M8" s="398" t="s">
        <v>45</v>
      </c>
      <c r="N8" s="398" t="s">
        <v>46</v>
      </c>
      <c r="O8" s="398" t="s">
        <v>47</v>
      </c>
      <c r="P8" s="398" t="s">
        <v>610</v>
      </c>
      <c r="Q8" s="397"/>
      <c r="R8" s="397"/>
      <c r="S8" s="408">
        <v>24933</v>
      </c>
      <c r="T8" s="398" t="s">
        <v>611</v>
      </c>
      <c r="U8" s="398" t="s">
        <v>611</v>
      </c>
      <c r="V8" s="398">
        <v>15214810984</v>
      </c>
      <c r="W8" s="410" t="s">
        <v>612</v>
      </c>
      <c r="X8" s="396" t="s">
        <v>613</v>
      </c>
      <c r="Y8" s="398" t="s">
        <v>614</v>
      </c>
      <c r="Z8" s="398">
        <v>18690191375</v>
      </c>
      <c r="AA8" s="398" t="s">
        <v>141</v>
      </c>
      <c r="AB8" s="398" t="s">
        <v>362</v>
      </c>
      <c r="AC8" s="398"/>
      <c r="AD8" s="398"/>
      <c r="AE8" s="395"/>
      <c r="AF8" s="395"/>
      <c r="AG8" s="395"/>
      <c r="AH8" s="395"/>
      <c r="AI8" s="395"/>
      <c r="AJ8" s="395"/>
      <c r="AK8" s="395"/>
      <c r="AL8" s="395"/>
      <c r="AM8" s="395"/>
      <c r="AN8" s="395"/>
      <c r="AO8" s="395"/>
      <c r="AP8" s="395"/>
      <c r="AQ8" s="395"/>
      <c r="AR8" s="395"/>
      <c r="AS8" s="395"/>
      <c r="AT8" s="395"/>
      <c r="AU8" s="415"/>
    </row>
    <row r="9" s="41" customFormat="1" ht="30" spans="1:47">
      <c r="A9" s="395">
        <v>6</v>
      </c>
      <c r="B9" s="396" t="s">
        <v>615</v>
      </c>
      <c r="C9" s="397" t="s">
        <v>575</v>
      </c>
      <c r="D9" s="396" t="s">
        <v>372</v>
      </c>
      <c r="E9" s="399">
        <v>45762</v>
      </c>
      <c r="F9" s="398" t="s">
        <v>498</v>
      </c>
      <c r="G9" s="398"/>
      <c r="H9" s="398" t="s">
        <v>43</v>
      </c>
      <c r="I9" s="398" t="s">
        <v>148</v>
      </c>
      <c r="J9" s="398"/>
      <c r="K9" s="397">
        <f t="shared" si="0"/>
        <v>59</v>
      </c>
      <c r="L9" s="397" t="str">
        <f t="shared" si="1"/>
        <v>男</v>
      </c>
      <c r="M9" s="398" t="s">
        <v>45</v>
      </c>
      <c r="N9" s="398" t="s">
        <v>46</v>
      </c>
      <c r="O9" s="398" t="s">
        <v>47</v>
      </c>
      <c r="P9" s="490" t="s">
        <v>616</v>
      </c>
      <c r="Q9" s="397"/>
      <c r="R9" s="397"/>
      <c r="S9" s="408">
        <v>24264</v>
      </c>
      <c r="T9" s="398" t="s">
        <v>617</v>
      </c>
      <c r="U9" s="398" t="s">
        <v>617</v>
      </c>
      <c r="V9" s="398">
        <v>15699220928</v>
      </c>
      <c r="W9" s="410" t="s">
        <v>618</v>
      </c>
      <c r="X9" s="396" t="s">
        <v>619</v>
      </c>
      <c r="Y9" s="398" t="s">
        <v>620</v>
      </c>
      <c r="Z9" s="398">
        <v>13579863283</v>
      </c>
      <c r="AA9" s="398" t="s">
        <v>621</v>
      </c>
      <c r="AB9" s="398" t="s">
        <v>495</v>
      </c>
      <c r="AC9" s="398"/>
      <c r="AD9" s="398"/>
      <c r="AE9" s="395"/>
      <c r="AF9" s="395"/>
      <c r="AG9" s="395"/>
      <c r="AH9" s="395"/>
      <c r="AI9" s="395"/>
      <c r="AJ9" s="395"/>
      <c r="AK9" s="395"/>
      <c r="AL9" s="395"/>
      <c r="AM9" s="395"/>
      <c r="AN9" s="395"/>
      <c r="AO9" s="395"/>
      <c r="AP9" s="395"/>
      <c r="AQ9" s="395"/>
      <c r="AR9" s="395"/>
      <c r="AS9" s="395"/>
      <c r="AT9" s="395"/>
      <c r="AU9" s="415"/>
    </row>
    <row r="10" s="41" customFormat="1" ht="30" spans="1:47">
      <c r="A10" s="395">
        <v>7</v>
      </c>
      <c r="B10" s="396" t="s">
        <v>622</v>
      </c>
      <c r="C10" s="397" t="s">
        <v>575</v>
      </c>
      <c r="D10" s="396" t="s">
        <v>372</v>
      </c>
      <c r="E10" s="399">
        <v>45763</v>
      </c>
      <c r="F10" s="398" t="s">
        <v>498</v>
      </c>
      <c r="G10" s="398"/>
      <c r="H10" s="398" t="s">
        <v>43</v>
      </c>
      <c r="I10" s="398" t="s">
        <v>148</v>
      </c>
      <c r="J10" s="398"/>
      <c r="K10" s="397">
        <f t="shared" si="0"/>
        <v>60</v>
      </c>
      <c r="L10" s="397" t="str">
        <f t="shared" si="1"/>
        <v>男</v>
      </c>
      <c r="M10" s="398" t="s">
        <v>45</v>
      </c>
      <c r="N10" s="398" t="s">
        <v>46</v>
      </c>
      <c r="O10" s="398" t="s">
        <v>47</v>
      </c>
      <c r="P10" s="490" t="s">
        <v>623</v>
      </c>
      <c r="Q10" s="397"/>
      <c r="R10" s="397"/>
      <c r="S10" s="408">
        <v>23806</v>
      </c>
      <c r="T10" s="398" t="s">
        <v>624</v>
      </c>
      <c r="U10" s="398" t="s">
        <v>624</v>
      </c>
      <c r="V10" s="398">
        <v>15160911759</v>
      </c>
      <c r="W10" s="410" t="s">
        <v>625</v>
      </c>
      <c r="X10" s="396" t="s">
        <v>626</v>
      </c>
      <c r="Y10" s="398"/>
      <c r="Z10" s="398"/>
      <c r="AA10" s="398"/>
      <c r="AB10" s="398" t="s">
        <v>495</v>
      </c>
      <c r="AC10" s="398"/>
      <c r="AD10" s="398"/>
      <c r="AE10" s="395"/>
      <c r="AF10" s="395"/>
      <c r="AG10" s="395"/>
      <c r="AH10" s="395"/>
      <c r="AI10" s="395"/>
      <c r="AJ10" s="395"/>
      <c r="AK10" s="395"/>
      <c r="AL10" s="395"/>
      <c r="AM10" s="395"/>
      <c r="AN10" s="395"/>
      <c r="AO10" s="395"/>
      <c r="AP10" s="395"/>
      <c r="AQ10" s="395"/>
      <c r="AR10" s="395"/>
      <c r="AS10" s="395"/>
      <c r="AT10" s="395"/>
      <c r="AU10" s="415"/>
    </row>
    <row r="11" ht="30" spans="1:46">
      <c r="A11" s="395">
        <v>8</v>
      </c>
      <c r="B11" s="403" t="s">
        <v>627</v>
      </c>
      <c r="C11" s="397" t="s">
        <v>575</v>
      </c>
      <c r="D11" s="396" t="s">
        <v>372</v>
      </c>
      <c r="E11" s="401">
        <v>45864</v>
      </c>
      <c r="F11" s="398" t="s">
        <v>498</v>
      </c>
      <c r="G11" s="398"/>
      <c r="H11" s="398" t="s">
        <v>43</v>
      </c>
      <c r="I11" s="402" t="s">
        <v>148</v>
      </c>
      <c r="J11" s="398"/>
      <c r="K11" s="397">
        <f t="shared" si="0"/>
        <v>64</v>
      </c>
      <c r="L11" s="397" t="str">
        <f t="shared" si="1"/>
        <v>男</v>
      </c>
      <c r="M11" s="398" t="s">
        <v>45</v>
      </c>
      <c r="N11" s="398" t="s">
        <v>46</v>
      </c>
      <c r="O11" s="398" t="s">
        <v>239</v>
      </c>
      <c r="P11" s="490" t="s">
        <v>628</v>
      </c>
      <c r="Q11" s="398"/>
      <c r="R11" s="398"/>
      <c r="S11" s="408">
        <v>22632</v>
      </c>
      <c r="T11" s="398" t="s">
        <v>629</v>
      </c>
      <c r="U11" s="398" t="s">
        <v>629</v>
      </c>
      <c r="V11" s="398">
        <v>17609002517</v>
      </c>
      <c r="W11" s="488" t="s">
        <v>630</v>
      </c>
      <c r="X11" s="397" t="s">
        <v>631</v>
      </c>
      <c r="Y11" s="398"/>
      <c r="Z11" s="398"/>
      <c r="AA11" s="398"/>
      <c r="AB11" s="398"/>
      <c r="AC11" s="398"/>
      <c r="AD11" s="398"/>
      <c r="AE11" s="395"/>
      <c r="AF11" s="395"/>
      <c r="AG11" s="395"/>
      <c r="AH11" s="395"/>
      <c r="AI11" s="395"/>
      <c r="AJ11" s="395"/>
      <c r="AK11" s="395"/>
      <c r="AL11" s="395"/>
      <c r="AM11" s="395"/>
      <c r="AN11" s="395"/>
      <c r="AO11" s="395"/>
      <c r="AP11" s="395"/>
      <c r="AQ11" s="395"/>
      <c r="AR11" s="395"/>
      <c r="AS11" s="395"/>
      <c r="AT11" s="395"/>
    </row>
    <row r="12" ht="30" spans="1:46">
      <c r="A12" s="395">
        <v>9</v>
      </c>
      <c r="B12" s="403" t="s">
        <v>632</v>
      </c>
      <c r="C12" s="397" t="s">
        <v>575</v>
      </c>
      <c r="D12" s="396" t="s">
        <v>372</v>
      </c>
      <c r="E12" s="401">
        <v>45863</v>
      </c>
      <c r="F12" s="398" t="s">
        <v>498</v>
      </c>
      <c r="G12" s="398"/>
      <c r="H12" s="398" t="s">
        <v>43</v>
      </c>
      <c r="I12" s="402" t="s">
        <v>148</v>
      </c>
      <c r="J12" s="398"/>
      <c r="K12" s="397">
        <f t="shared" si="0"/>
        <v>66</v>
      </c>
      <c r="L12" s="397" t="str">
        <f t="shared" si="1"/>
        <v>男</v>
      </c>
      <c r="M12" s="398" t="s">
        <v>45</v>
      </c>
      <c r="N12" s="398" t="s">
        <v>46</v>
      </c>
      <c r="O12" s="398" t="s">
        <v>239</v>
      </c>
      <c r="P12" s="490" t="s">
        <v>633</v>
      </c>
      <c r="Q12" s="398"/>
      <c r="R12" s="398"/>
      <c r="S12" s="408">
        <v>21767</v>
      </c>
      <c r="T12" s="398" t="s">
        <v>634</v>
      </c>
      <c r="U12" s="398" t="s">
        <v>634</v>
      </c>
      <c r="V12" s="398">
        <v>15899193142</v>
      </c>
      <c r="W12" s="488" t="s">
        <v>635</v>
      </c>
      <c r="X12" s="397" t="s">
        <v>636</v>
      </c>
      <c r="Y12" s="398"/>
      <c r="Z12" s="398"/>
      <c r="AA12" s="398"/>
      <c r="AB12" s="398"/>
      <c r="AC12" s="398"/>
      <c r="AD12" s="398"/>
      <c r="AE12" s="395"/>
      <c r="AF12" s="395"/>
      <c r="AG12" s="395"/>
      <c r="AH12" s="395"/>
      <c r="AI12" s="395"/>
      <c r="AJ12" s="395"/>
      <c r="AK12" s="395"/>
      <c r="AL12" s="395"/>
      <c r="AM12" s="395"/>
      <c r="AN12" s="395"/>
      <c r="AO12" s="395"/>
      <c r="AP12" s="395"/>
      <c r="AQ12" s="395"/>
      <c r="AR12" s="395"/>
      <c r="AS12" s="395"/>
      <c r="AT12" s="395"/>
    </row>
    <row r="13" s="41" customFormat="1" ht="30" spans="1:47">
      <c r="A13" s="395">
        <v>10</v>
      </c>
      <c r="B13" s="396" t="s">
        <v>637</v>
      </c>
      <c r="C13" s="397" t="s">
        <v>575</v>
      </c>
      <c r="D13" s="396" t="s">
        <v>372</v>
      </c>
      <c r="E13" s="399">
        <v>45765</v>
      </c>
      <c r="F13" s="398" t="s">
        <v>498</v>
      </c>
      <c r="G13" s="398"/>
      <c r="H13" s="398" t="s">
        <v>43</v>
      </c>
      <c r="I13" s="398" t="s">
        <v>148</v>
      </c>
      <c r="J13" s="398"/>
      <c r="K13" s="397">
        <f t="shared" si="0"/>
        <v>52</v>
      </c>
      <c r="L13" s="397" t="str">
        <f t="shared" si="1"/>
        <v>女</v>
      </c>
      <c r="M13" s="398" t="s">
        <v>45</v>
      </c>
      <c r="N13" s="398" t="s">
        <v>46</v>
      </c>
      <c r="O13" s="398" t="s">
        <v>638</v>
      </c>
      <c r="P13" s="490" t="s">
        <v>639</v>
      </c>
      <c r="Q13" s="397"/>
      <c r="R13" s="397"/>
      <c r="S13" s="408">
        <v>26889</v>
      </c>
      <c r="T13" s="398" t="s">
        <v>640</v>
      </c>
      <c r="U13" s="398" t="s">
        <v>640</v>
      </c>
      <c r="V13" s="398">
        <v>18449058815</v>
      </c>
      <c r="W13" s="410" t="s">
        <v>641</v>
      </c>
      <c r="X13" s="396" t="s">
        <v>642</v>
      </c>
      <c r="Y13" s="398" t="s">
        <v>643</v>
      </c>
      <c r="Z13" s="398">
        <v>17670816787</v>
      </c>
      <c r="AA13" s="398" t="s">
        <v>141</v>
      </c>
      <c r="AB13" s="398" t="s">
        <v>362</v>
      </c>
      <c r="AC13" s="398"/>
      <c r="AD13" s="398"/>
      <c r="AE13" s="395"/>
      <c r="AF13" s="395"/>
      <c r="AG13" s="395"/>
      <c r="AH13" s="395"/>
      <c r="AI13" s="395"/>
      <c r="AJ13" s="395"/>
      <c r="AK13" s="395"/>
      <c r="AL13" s="395"/>
      <c r="AM13" s="395"/>
      <c r="AN13" s="395"/>
      <c r="AO13" s="395"/>
      <c r="AP13" s="395"/>
      <c r="AQ13" s="395"/>
      <c r="AR13" s="395"/>
      <c r="AS13" s="395"/>
      <c r="AT13" s="395"/>
      <c r="AU13" s="415"/>
    </row>
    <row r="14" s="41" customFormat="1" ht="30" spans="1:47">
      <c r="A14" s="395">
        <v>11</v>
      </c>
      <c r="B14" s="396" t="s">
        <v>644</v>
      </c>
      <c r="C14" s="397" t="s">
        <v>575</v>
      </c>
      <c r="D14" s="396" t="s">
        <v>372</v>
      </c>
      <c r="E14" s="399">
        <v>45765</v>
      </c>
      <c r="F14" s="398" t="s">
        <v>498</v>
      </c>
      <c r="G14" s="398"/>
      <c r="H14" s="398" t="s">
        <v>43</v>
      </c>
      <c r="I14" s="398" t="s">
        <v>148</v>
      </c>
      <c r="J14" s="398"/>
      <c r="K14" s="397">
        <f t="shared" si="0"/>
        <v>55</v>
      </c>
      <c r="L14" s="397" t="str">
        <f t="shared" si="1"/>
        <v>男</v>
      </c>
      <c r="M14" s="398" t="s">
        <v>45</v>
      </c>
      <c r="N14" s="398" t="s">
        <v>46</v>
      </c>
      <c r="O14" s="398" t="s">
        <v>47</v>
      </c>
      <c r="P14" s="490" t="s">
        <v>645</v>
      </c>
      <c r="Q14" s="397"/>
      <c r="R14" s="397"/>
      <c r="S14" s="408">
        <v>25578</v>
      </c>
      <c r="T14" s="398" t="s">
        <v>640</v>
      </c>
      <c r="U14" s="398" t="s">
        <v>640</v>
      </c>
      <c r="V14" s="398">
        <v>13369631539</v>
      </c>
      <c r="W14" s="491" t="s">
        <v>646</v>
      </c>
      <c r="X14" s="396" t="s">
        <v>642</v>
      </c>
      <c r="Y14" s="398" t="s">
        <v>647</v>
      </c>
      <c r="Z14" s="398">
        <v>18299752380</v>
      </c>
      <c r="AA14" s="398" t="s">
        <v>141</v>
      </c>
      <c r="AB14" s="398" t="s">
        <v>521</v>
      </c>
      <c r="AC14" s="398"/>
      <c r="AD14" s="398"/>
      <c r="AE14" s="395"/>
      <c r="AF14" s="395"/>
      <c r="AG14" s="395"/>
      <c r="AH14" s="395"/>
      <c r="AI14" s="395"/>
      <c r="AJ14" s="395"/>
      <c r="AK14" s="395"/>
      <c r="AL14" s="395"/>
      <c r="AM14" s="395"/>
      <c r="AN14" s="395"/>
      <c r="AO14" s="395"/>
      <c r="AP14" s="395"/>
      <c r="AQ14" s="395"/>
      <c r="AR14" s="395"/>
      <c r="AS14" s="395"/>
      <c r="AT14" s="395"/>
      <c r="AU14" s="415"/>
    </row>
    <row r="15" ht="30" spans="1:46">
      <c r="A15" s="395">
        <v>12</v>
      </c>
      <c r="B15" s="397" t="s">
        <v>648</v>
      </c>
      <c r="C15" s="397" t="s">
        <v>575</v>
      </c>
      <c r="D15" s="396" t="s">
        <v>372</v>
      </c>
      <c r="E15" s="404">
        <v>45818</v>
      </c>
      <c r="F15" s="398" t="s">
        <v>498</v>
      </c>
      <c r="G15" s="398"/>
      <c r="H15" s="398" t="s">
        <v>43</v>
      </c>
      <c r="I15" s="398" t="s">
        <v>148</v>
      </c>
      <c r="J15" s="398"/>
      <c r="K15" s="397">
        <f t="shared" si="0"/>
        <v>61</v>
      </c>
      <c r="L15" s="397" t="str">
        <f t="shared" si="1"/>
        <v>男</v>
      </c>
      <c r="M15" s="398" t="s">
        <v>45</v>
      </c>
      <c r="N15" s="398" t="s">
        <v>46</v>
      </c>
      <c r="O15" s="398" t="s">
        <v>47</v>
      </c>
      <c r="P15" s="490" t="s">
        <v>649</v>
      </c>
      <c r="Q15" s="398"/>
      <c r="R15" s="398"/>
      <c r="S15" s="408">
        <v>23490</v>
      </c>
      <c r="T15" s="398" t="s">
        <v>650</v>
      </c>
      <c r="U15" s="398" t="s">
        <v>650</v>
      </c>
      <c r="V15" s="398">
        <v>15160877180</v>
      </c>
      <c r="W15" s="488" t="s">
        <v>651</v>
      </c>
      <c r="X15" s="397" t="s">
        <v>602</v>
      </c>
      <c r="Y15" s="398"/>
      <c r="Z15" s="398"/>
      <c r="AA15" s="398"/>
      <c r="AB15" s="398"/>
      <c r="AC15" s="398"/>
      <c r="AD15" s="398"/>
      <c r="AE15" s="395"/>
      <c r="AF15" s="395"/>
      <c r="AG15" s="395"/>
      <c r="AH15" s="395"/>
      <c r="AI15" s="395"/>
      <c r="AJ15" s="395"/>
      <c r="AK15" s="395"/>
      <c r="AL15" s="395"/>
      <c r="AM15" s="395"/>
      <c r="AN15" s="395"/>
      <c r="AO15" s="395"/>
      <c r="AP15" s="395"/>
      <c r="AQ15" s="395"/>
      <c r="AR15" s="395"/>
      <c r="AS15" s="395"/>
      <c r="AT15" s="395"/>
    </row>
    <row r="16" ht="30" spans="1:46">
      <c r="A16" s="395">
        <v>13</v>
      </c>
      <c r="B16" s="397" t="s">
        <v>652</v>
      </c>
      <c r="C16" s="397" t="s">
        <v>575</v>
      </c>
      <c r="D16" s="396" t="s">
        <v>372</v>
      </c>
      <c r="E16" s="404">
        <v>45818</v>
      </c>
      <c r="F16" s="398" t="s">
        <v>498</v>
      </c>
      <c r="G16" s="398"/>
      <c r="H16" s="398" t="s">
        <v>43</v>
      </c>
      <c r="I16" s="398" t="s">
        <v>148</v>
      </c>
      <c r="J16" s="398"/>
      <c r="K16" s="397">
        <f t="shared" si="0"/>
        <v>56</v>
      </c>
      <c r="L16" s="397" t="str">
        <f t="shared" si="1"/>
        <v>男</v>
      </c>
      <c r="M16" s="398" t="s">
        <v>45</v>
      </c>
      <c r="N16" s="398" t="s">
        <v>46</v>
      </c>
      <c r="O16" s="398" t="s">
        <v>47</v>
      </c>
      <c r="P16" s="490" t="s">
        <v>653</v>
      </c>
      <c r="Q16" s="398"/>
      <c r="R16" s="398"/>
      <c r="S16" s="408">
        <v>25549</v>
      </c>
      <c r="T16" s="398" t="s">
        <v>654</v>
      </c>
      <c r="U16" s="398" t="s">
        <v>654</v>
      </c>
      <c r="V16" s="398">
        <v>15894632712</v>
      </c>
      <c r="W16" s="488" t="s">
        <v>655</v>
      </c>
      <c r="X16" s="397" t="s">
        <v>656</v>
      </c>
      <c r="Y16" s="398"/>
      <c r="Z16" s="398"/>
      <c r="AA16" s="398"/>
      <c r="AB16" s="398"/>
      <c r="AC16" s="398"/>
      <c r="AD16" s="398"/>
      <c r="AE16" s="395"/>
      <c r="AF16" s="395"/>
      <c r="AG16" s="395"/>
      <c r="AH16" s="395"/>
      <c r="AI16" s="395"/>
      <c r="AJ16" s="395"/>
      <c r="AK16" s="395"/>
      <c r="AL16" s="395"/>
      <c r="AM16" s="395"/>
      <c r="AN16" s="395"/>
      <c r="AO16" s="395"/>
      <c r="AP16" s="395"/>
      <c r="AQ16" s="395"/>
      <c r="AR16" s="395"/>
      <c r="AS16" s="395"/>
      <c r="AT16" s="395"/>
    </row>
    <row r="17" s="41" customFormat="1" ht="30" spans="1:47">
      <c r="A17" s="395">
        <v>14</v>
      </c>
      <c r="B17" s="396" t="s">
        <v>657</v>
      </c>
      <c r="C17" s="397" t="s">
        <v>575</v>
      </c>
      <c r="D17" s="396" t="s">
        <v>372</v>
      </c>
      <c r="E17" s="399">
        <v>45767</v>
      </c>
      <c r="F17" s="398" t="s">
        <v>498</v>
      </c>
      <c r="G17" s="398"/>
      <c r="H17" s="398" t="s">
        <v>43</v>
      </c>
      <c r="I17" s="398" t="s">
        <v>148</v>
      </c>
      <c r="J17" s="398"/>
      <c r="K17" s="397">
        <f t="shared" si="0"/>
        <v>44</v>
      </c>
      <c r="L17" s="397" t="str">
        <f t="shared" si="1"/>
        <v>女</v>
      </c>
      <c r="M17" s="398" t="s">
        <v>45</v>
      </c>
      <c r="N17" s="398" t="s">
        <v>46</v>
      </c>
      <c r="O17" s="398" t="s">
        <v>384</v>
      </c>
      <c r="P17" s="490" t="s">
        <v>658</v>
      </c>
      <c r="Q17" s="397"/>
      <c r="R17" s="397"/>
      <c r="S17" s="408">
        <v>29627</v>
      </c>
      <c r="T17" s="398" t="s">
        <v>659</v>
      </c>
      <c r="U17" s="398" t="s">
        <v>659</v>
      </c>
      <c r="V17" s="398">
        <v>15899230384</v>
      </c>
      <c r="W17" s="410" t="s">
        <v>660</v>
      </c>
      <c r="X17" s="396" t="s">
        <v>642</v>
      </c>
      <c r="Y17" s="398" t="s">
        <v>661</v>
      </c>
      <c r="Z17" s="398">
        <v>13659915693</v>
      </c>
      <c r="AA17" s="398" t="s">
        <v>141</v>
      </c>
      <c r="AB17" s="398" t="s">
        <v>362</v>
      </c>
      <c r="AC17" s="398"/>
      <c r="AD17" s="398"/>
      <c r="AE17" s="395"/>
      <c r="AF17" s="395"/>
      <c r="AG17" s="395"/>
      <c r="AH17" s="395"/>
      <c r="AI17" s="395"/>
      <c r="AJ17" s="395"/>
      <c r="AK17" s="395"/>
      <c r="AL17" s="395"/>
      <c r="AM17" s="395"/>
      <c r="AN17" s="395"/>
      <c r="AO17" s="395"/>
      <c r="AP17" s="395"/>
      <c r="AQ17" s="395"/>
      <c r="AR17" s="395"/>
      <c r="AS17" s="395"/>
      <c r="AT17" s="395"/>
      <c r="AU17" s="415"/>
    </row>
    <row r="18" s="41" customFormat="1" ht="30" spans="1:47">
      <c r="A18" s="395">
        <v>15</v>
      </c>
      <c r="B18" s="396" t="s">
        <v>662</v>
      </c>
      <c r="C18" s="397" t="s">
        <v>575</v>
      </c>
      <c r="D18" s="396" t="s">
        <v>372</v>
      </c>
      <c r="E18" s="399">
        <v>45767</v>
      </c>
      <c r="F18" s="398" t="s">
        <v>498</v>
      </c>
      <c r="G18" s="398"/>
      <c r="H18" s="398" t="s">
        <v>43</v>
      </c>
      <c r="I18" s="398" t="s">
        <v>148</v>
      </c>
      <c r="J18" s="398"/>
      <c r="K18" s="397">
        <f t="shared" si="0"/>
        <v>57</v>
      </c>
      <c r="L18" s="397" t="str">
        <f t="shared" si="1"/>
        <v>男</v>
      </c>
      <c r="M18" s="398" t="s">
        <v>45</v>
      </c>
      <c r="N18" s="398" t="s">
        <v>46</v>
      </c>
      <c r="O18" s="398" t="s">
        <v>47</v>
      </c>
      <c r="P18" s="490" t="s">
        <v>663</v>
      </c>
      <c r="Q18" s="397"/>
      <c r="R18" s="397"/>
      <c r="S18" s="408">
        <v>24838</v>
      </c>
      <c r="T18" s="398" t="s">
        <v>664</v>
      </c>
      <c r="U18" s="398" t="s">
        <v>664</v>
      </c>
      <c r="V18" s="398">
        <v>17599499187</v>
      </c>
      <c r="W18" s="410" t="s">
        <v>665</v>
      </c>
      <c r="X18" s="396" t="s">
        <v>666</v>
      </c>
      <c r="Y18" s="398" t="s">
        <v>535</v>
      </c>
      <c r="Z18" s="398">
        <v>18690985829</v>
      </c>
      <c r="AA18" s="398" t="s">
        <v>535</v>
      </c>
      <c r="AB18" s="398" t="s">
        <v>495</v>
      </c>
      <c r="AC18" s="398"/>
      <c r="AD18" s="398"/>
      <c r="AE18" s="395"/>
      <c r="AF18" s="395"/>
      <c r="AG18" s="395"/>
      <c r="AH18" s="395"/>
      <c r="AI18" s="395"/>
      <c r="AJ18" s="395"/>
      <c r="AK18" s="395"/>
      <c r="AL18" s="395"/>
      <c r="AM18" s="395"/>
      <c r="AN18" s="395"/>
      <c r="AO18" s="395"/>
      <c r="AP18" s="395"/>
      <c r="AQ18" s="395"/>
      <c r="AR18" s="395"/>
      <c r="AS18" s="395"/>
      <c r="AT18" s="395"/>
      <c r="AU18" s="415"/>
    </row>
    <row r="19" s="42" customFormat="1" ht="30" spans="1:47">
      <c r="A19" s="395">
        <v>16</v>
      </c>
      <c r="B19" s="396" t="s">
        <v>667</v>
      </c>
      <c r="C19" s="397" t="s">
        <v>575</v>
      </c>
      <c r="D19" s="396" t="s">
        <v>372</v>
      </c>
      <c r="E19" s="399">
        <v>45765</v>
      </c>
      <c r="F19" s="398" t="s">
        <v>498</v>
      </c>
      <c r="G19" s="398"/>
      <c r="H19" s="398" t="s">
        <v>43</v>
      </c>
      <c r="I19" s="398" t="s">
        <v>148</v>
      </c>
      <c r="J19" s="398"/>
      <c r="K19" s="397">
        <f t="shared" si="0"/>
        <v>60</v>
      </c>
      <c r="L19" s="397" t="str">
        <f t="shared" si="1"/>
        <v>男</v>
      </c>
      <c r="M19" s="398" t="s">
        <v>45</v>
      </c>
      <c r="N19" s="398" t="s">
        <v>46</v>
      </c>
      <c r="O19" s="398" t="s">
        <v>47</v>
      </c>
      <c r="P19" s="490" t="s">
        <v>668</v>
      </c>
      <c r="Q19" s="397"/>
      <c r="R19" s="397"/>
      <c r="S19" s="408">
        <v>23762</v>
      </c>
      <c r="T19" s="398" t="s">
        <v>669</v>
      </c>
      <c r="U19" s="398" t="s">
        <v>669</v>
      </c>
      <c r="V19" s="398">
        <v>13369913690</v>
      </c>
      <c r="W19" s="410" t="s">
        <v>670</v>
      </c>
      <c r="X19" s="396" t="s">
        <v>671</v>
      </c>
      <c r="Y19" s="398" t="s">
        <v>672</v>
      </c>
      <c r="Z19" s="398">
        <v>18999189089</v>
      </c>
      <c r="AA19" s="398" t="s">
        <v>141</v>
      </c>
      <c r="AB19" s="398" t="s">
        <v>362</v>
      </c>
      <c r="AC19" s="398"/>
      <c r="AD19" s="398"/>
      <c r="AE19" s="395"/>
      <c r="AF19" s="395"/>
      <c r="AG19" s="395"/>
      <c r="AH19" s="395"/>
      <c r="AI19" s="395"/>
      <c r="AJ19" s="395"/>
      <c r="AK19" s="395"/>
      <c r="AL19" s="395"/>
      <c r="AM19" s="395"/>
      <c r="AN19" s="395"/>
      <c r="AO19" s="395"/>
      <c r="AP19" s="395"/>
      <c r="AQ19" s="395"/>
      <c r="AR19" s="395"/>
      <c r="AS19" s="395"/>
      <c r="AT19" s="395"/>
      <c r="AU19" s="416"/>
    </row>
    <row r="20" ht="30" spans="1:46">
      <c r="A20" s="395">
        <v>17</v>
      </c>
      <c r="B20" s="405" t="s">
        <v>673</v>
      </c>
      <c r="C20" s="397" t="s">
        <v>575</v>
      </c>
      <c r="D20" s="396" t="s">
        <v>372</v>
      </c>
      <c r="E20" s="404">
        <v>45795</v>
      </c>
      <c r="F20" s="398" t="s">
        <v>498</v>
      </c>
      <c r="G20" s="398"/>
      <c r="H20" s="398" t="s">
        <v>43</v>
      </c>
      <c r="I20" s="398" t="s">
        <v>148</v>
      </c>
      <c r="J20" s="398"/>
      <c r="K20" s="397">
        <f t="shared" si="0"/>
        <v>56</v>
      </c>
      <c r="L20" s="397" t="str">
        <f t="shared" si="1"/>
        <v>男</v>
      </c>
      <c r="M20" s="398" t="s">
        <v>45</v>
      </c>
      <c r="N20" s="398" t="s">
        <v>46</v>
      </c>
      <c r="O20" s="398" t="s">
        <v>47</v>
      </c>
      <c r="P20" s="488" t="s">
        <v>674</v>
      </c>
      <c r="Q20" s="397"/>
      <c r="R20" s="397"/>
      <c r="S20" s="408">
        <v>25385</v>
      </c>
      <c r="T20" s="397" t="s">
        <v>675</v>
      </c>
      <c r="U20" s="397" t="s">
        <v>675</v>
      </c>
      <c r="V20" s="397">
        <v>15026086451</v>
      </c>
      <c r="W20" s="488" t="s">
        <v>676</v>
      </c>
      <c r="X20" s="397" t="s">
        <v>602</v>
      </c>
      <c r="Y20" s="398"/>
      <c r="Z20" s="398"/>
      <c r="AA20" s="398"/>
      <c r="AB20" s="398"/>
      <c r="AC20" s="398"/>
      <c r="AD20" s="398"/>
      <c r="AE20" s="395"/>
      <c r="AF20" s="395"/>
      <c r="AG20" s="395"/>
      <c r="AH20" s="395"/>
      <c r="AI20" s="395"/>
      <c r="AJ20" s="395"/>
      <c r="AK20" s="395"/>
      <c r="AL20" s="395"/>
      <c r="AM20" s="395"/>
      <c r="AN20" s="395"/>
      <c r="AO20" s="395"/>
      <c r="AP20" s="395"/>
      <c r="AQ20" s="395"/>
      <c r="AR20" s="395"/>
      <c r="AS20" s="395"/>
      <c r="AT20" s="395"/>
    </row>
    <row r="21" s="42" customFormat="1" ht="30" spans="1:47">
      <c r="A21" s="395">
        <v>18</v>
      </c>
      <c r="B21" s="405" t="s">
        <v>677</v>
      </c>
      <c r="C21" s="397" t="s">
        <v>575</v>
      </c>
      <c r="D21" s="396" t="s">
        <v>372</v>
      </c>
      <c r="E21" s="404">
        <v>45784</v>
      </c>
      <c r="F21" s="398" t="s">
        <v>498</v>
      </c>
      <c r="G21" s="398"/>
      <c r="H21" s="398" t="s">
        <v>43</v>
      </c>
      <c r="I21" s="398" t="s">
        <v>148</v>
      </c>
      <c r="J21" s="398"/>
      <c r="K21" s="397">
        <f t="shared" si="0"/>
        <v>62</v>
      </c>
      <c r="L21" s="397" t="str">
        <f t="shared" si="1"/>
        <v>女</v>
      </c>
      <c r="M21" s="398" t="s">
        <v>45</v>
      </c>
      <c r="N21" s="398" t="s">
        <v>46</v>
      </c>
      <c r="O21" s="398" t="s">
        <v>47</v>
      </c>
      <c r="P21" s="488" t="s">
        <v>678</v>
      </c>
      <c r="Q21" s="397"/>
      <c r="R21" s="397"/>
      <c r="S21" s="408">
        <v>23150</v>
      </c>
      <c r="T21" s="397" t="s">
        <v>679</v>
      </c>
      <c r="U21" s="397" t="s">
        <v>679</v>
      </c>
      <c r="V21" s="397">
        <v>18139620723</v>
      </c>
      <c r="W21" s="488" t="s">
        <v>680</v>
      </c>
      <c r="X21" s="397" t="s">
        <v>681</v>
      </c>
      <c r="Y21" s="398" t="s">
        <v>682</v>
      </c>
      <c r="Z21" s="398">
        <v>13899830681</v>
      </c>
      <c r="AA21" s="398" t="s">
        <v>141</v>
      </c>
      <c r="AB21" s="398" t="s">
        <v>495</v>
      </c>
      <c r="AC21" s="398"/>
      <c r="AD21" s="398"/>
      <c r="AE21" s="395"/>
      <c r="AF21" s="395"/>
      <c r="AG21" s="395"/>
      <c r="AH21" s="395"/>
      <c r="AI21" s="395"/>
      <c r="AJ21" s="395"/>
      <c r="AK21" s="395"/>
      <c r="AL21" s="395"/>
      <c r="AM21" s="395"/>
      <c r="AN21" s="395"/>
      <c r="AO21" s="395"/>
      <c r="AP21" s="395"/>
      <c r="AQ21" s="395"/>
      <c r="AR21" s="395"/>
      <c r="AS21" s="395"/>
      <c r="AT21" s="395"/>
      <c r="AU21" s="416"/>
    </row>
    <row r="22" s="42" customFormat="1" ht="30" spans="1:47">
      <c r="A22" s="395">
        <v>19</v>
      </c>
      <c r="B22" s="405" t="s">
        <v>683</v>
      </c>
      <c r="C22" s="397" t="s">
        <v>575</v>
      </c>
      <c r="D22" s="396" t="s">
        <v>372</v>
      </c>
      <c r="E22" s="404">
        <v>45784</v>
      </c>
      <c r="F22" s="398" t="s">
        <v>498</v>
      </c>
      <c r="G22" s="398"/>
      <c r="H22" s="398" t="s">
        <v>43</v>
      </c>
      <c r="I22" s="398" t="s">
        <v>148</v>
      </c>
      <c r="J22" s="398"/>
      <c r="K22" s="397">
        <f t="shared" si="0"/>
        <v>64</v>
      </c>
      <c r="L22" s="397" t="str">
        <f t="shared" si="1"/>
        <v>男</v>
      </c>
      <c r="M22" s="398" t="s">
        <v>45</v>
      </c>
      <c r="N22" s="398" t="s">
        <v>46</v>
      </c>
      <c r="O22" s="398" t="s">
        <v>47</v>
      </c>
      <c r="P22" s="488" t="s">
        <v>684</v>
      </c>
      <c r="Q22" s="397"/>
      <c r="R22" s="397"/>
      <c r="S22" s="408">
        <v>22534</v>
      </c>
      <c r="T22" s="397" t="s">
        <v>679</v>
      </c>
      <c r="U22" s="397" t="s">
        <v>679</v>
      </c>
      <c r="V22" s="397">
        <v>13239919577</v>
      </c>
      <c r="W22" s="488" t="s">
        <v>685</v>
      </c>
      <c r="X22" s="397" t="s">
        <v>686</v>
      </c>
      <c r="Y22" s="398"/>
      <c r="Z22" s="398"/>
      <c r="AA22" s="398"/>
      <c r="AB22" s="398"/>
      <c r="AC22" s="398"/>
      <c r="AD22" s="398"/>
      <c r="AE22" s="395"/>
      <c r="AF22" s="395"/>
      <c r="AG22" s="395"/>
      <c r="AH22" s="395"/>
      <c r="AI22" s="395"/>
      <c r="AJ22" s="395"/>
      <c r="AK22" s="395"/>
      <c r="AL22" s="395"/>
      <c r="AM22" s="395"/>
      <c r="AN22" s="395"/>
      <c r="AO22" s="395"/>
      <c r="AP22" s="395"/>
      <c r="AQ22" s="395"/>
      <c r="AR22" s="395"/>
      <c r="AS22" s="395"/>
      <c r="AT22" s="395"/>
      <c r="AU22" s="416"/>
    </row>
    <row r="23" s="42" customFormat="1" ht="30" spans="1:47">
      <c r="A23" s="395">
        <v>20</v>
      </c>
      <c r="B23" s="405" t="s">
        <v>687</v>
      </c>
      <c r="C23" s="397" t="s">
        <v>575</v>
      </c>
      <c r="D23" s="396" t="s">
        <v>372</v>
      </c>
      <c r="E23" s="404">
        <v>45784</v>
      </c>
      <c r="F23" s="398" t="s">
        <v>498</v>
      </c>
      <c r="G23" s="398"/>
      <c r="H23" s="398" t="s">
        <v>43</v>
      </c>
      <c r="I23" s="398" t="s">
        <v>148</v>
      </c>
      <c r="J23" s="398"/>
      <c r="K23" s="397">
        <f t="shared" si="0"/>
        <v>60</v>
      </c>
      <c r="L23" s="397" t="str">
        <f t="shared" si="1"/>
        <v>男</v>
      </c>
      <c r="M23" s="398" t="s">
        <v>45</v>
      </c>
      <c r="N23" s="398" t="s">
        <v>46</v>
      </c>
      <c r="O23" s="398" t="s">
        <v>47</v>
      </c>
      <c r="P23" s="488" t="s">
        <v>688</v>
      </c>
      <c r="Q23" s="397"/>
      <c r="R23" s="397"/>
      <c r="S23" s="408">
        <v>23976</v>
      </c>
      <c r="T23" s="397" t="s">
        <v>689</v>
      </c>
      <c r="U23" s="397" t="s">
        <v>689</v>
      </c>
      <c r="V23" s="397">
        <v>15109914581</v>
      </c>
      <c r="W23" s="488" t="s">
        <v>690</v>
      </c>
      <c r="X23" s="397" t="s">
        <v>613</v>
      </c>
      <c r="Y23" s="398"/>
      <c r="Z23" s="398"/>
      <c r="AA23" s="398"/>
      <c r="AB23" s="398" t="s">
        <v>495</v>
      </c>
      <c r="AC23" s="398"/>
      <c r="AD23" s="398"/>
      <c r="AE23" s="395"/>
      <c r="AF23" s="395"/>
      <c r="AG23" s="395"/>
      <c r="AH23" s="395"/>
      <c r="AI23" s="395"/>
      <c r="AJ23" s="395"/>
      <c r="AK23" s="395"/>
      <c r="AL23" s="395"/>
      <c r="AM23" s="395"/>
      <c r="AN23" s="395"/>
      <c r="AO23" s="395"/>
      <c r="AP23" s="395"/>
      <c r="AQ23" s="395"/>
      <c r="AR23" s="395"/>
      <c r="AS23" s="395"/>
      <c r="AT23" s="395"/>
      <c r="AU23" s="416"/>
    </row>
    <row r="24" s="42" customFormat="1" ht="30" spans="1:47">
      <c r="A24" s="395">
        <v>21</v>
      </c>
      <c r="B24" s="405" t="s">
        <v>691</v>
      </c>
      <c r="C24" s="397" t="s">
        <v>575</v>
      </c>
      <c r="D24" s="396" t="s">
        <v>372</v>
      </c>
      <c r="E24" s="404">
        <v>45784</v>
      </c>
      <c r="F24" s="398" t="s">
        <v>498</v>
      </c>
      <c r="G24" s="398"/>
      <c r="H24" s="398" t="s">
        <v>43</v>
      </c>
      <c r="I24" s="398" t="s">
        <v>148</v>
      </c>
      <c r="J24" s="398"/>
      <c r="K24" s="397">
        <f t="shared" si="0"/>
        <v>61</v>
      </c>
      <c r="L24" s="397" t="str">
        <f t="shared" si="1"/>
        <v>男</v>
      </c>
      <c r="M24" s="398" t="s">
        <v>45</v>
      </c>
      <c r="N24" s="398" t="s">
        <v>46</v>
      </c>
      <c r="O24" s="398" t="s">
        <v>47</v>
      </c>
      <c r="P24" s="488" t="s">
        <v>692</v>
      </c>
      <c r="Q24" s="397"/>
      <c r="R24" s="397"/>
      <c r="S24" s="408">
        <v>23503</v>
      </c>
      <c r="T24" s="397" t="s">
        <v>693</v>
      </c>
      <c r="U24" s="397" t="s">
        <v>693</v>
      </c>
      <c r="V24" s="397">
        <v>13379799926</v>
      </c>
      <c r="W24" s="492" t="s">
        <v>694</v>
      </c>
      <c r="X24" s="412" t="s">
        <v>695</v>
      </c>
      <c r="Y24" s="398" t="s">
        <v>203</v>
      </c>
      <c r="Z24" s="398">
        <v>18167859575</v>
      </c>
      <c r="AA24" s="398" t="s">
        <v>141</v>
      </c>
      <c r="AB24" s="398" t="s">
        <v>508</v>
      </c>
      <c r="AC24" s="398"/>
      <c r="AD24" s="398"/>
      <c r="AE24" s="395"/>
      <c r="AF24" s="395"/>
      <c r="AG24" s="395"/>
      <c r="AH24" s="395"/>
      <c r="AI24" s="395"/>
      <c r="AJ24" s="395"/>
      <c r="AK24" s="395"/>
      <c r="AL24" s="395"/>
      <c r="AM24" s="395"/>
      <c r="AN24" s="395"/>
      <c r="AO24" s="395"/>
      <c r="AP24" s="395"/>
      <c r="AQ24" s="395"/>
      <c r="AR24" s="395"/>
      <c r="AS24" s="395"/>
      <c r="AT24" s="395"/>
      <c r="AU24" s="416"/>
    </row>
    <row r="25" ht="30" spans="1:46">
      <c r="A25" s="395">
        <v>22</v>
      </c>
      <c r="B25" s="397" t="s">
        <v>696</v>
      </c>
      <c r="C25" s="397" t="s">
        <v>575</v>
      </c>
      <c r="D25" s="396" t="s">
        <v>450</v>
      </c>
      <c r="E25" s="404">
        <v>45818</v>
      </c>
      <c r="F25" s="398" t="s">
        <v>498</v>
      </c>
      <c r="G25" s="398"/>
      <c r="H25" s="398" t="s">
        <v>43</v>
      </c>
      <c r="I25" s="398" t="s">
        <v>148</v>
      </c>
      <c r="J25" s="398"/>
      <c r="K25" s="397">
        <f t="shared" si="0"/>
        <v>55</v>
      </c>
      <c r="L25" s="397" t="str">
        <f t="shared" si="1"/>
        <v>男</v>
      </c>
      <c r="M25" s="398" t="s">
        <v>45</v>
      </c>
      <c r="N25" s="398" t="s">
        <v>46</v>
      </c>
      <c r="O25" s="398" t="s">
        <v>47</v>
      </c>
      <c r="P25" s="490" t="s">
        <v>697</v>
      </c>
      <c r="Q25" s="398"/>
      <c r="R25" s="398"/>
      <c r="S25" s="408">
        <v>25761</v>
      </c>
      <c r="T25" s="398" t="s">
        <v>698</v>
      </c>
      <c r="U25" s="398" t="s">
        <v>698</v>
      </c>
      <c r="V25" s="398">
        <v>13095188337</v>
      </c>
      <c r="W25" s="488" t="s">
        <v>699</v>
      </c>
      <c r="X25" s="397" t="s">
        <v>700</v>
      </c>
      <c r="Y25" s="398"/>
      <c r="Z25" s="398"/>
      <c r="AA25" s="398"/>
      <c r="AB25" s="398"/>
      <c r="AC25" s="398"/>
      <c r="AD25" s="398"/>
      <c r="AE25" s="395"/>
      <c r="AF25" s="395"/>
      <c r="AG25" s="395"/>
      <c r="AH25" s="395"/>
      <c r="AI25" s="395"/>
      <c r="AJ25" s="395"/>
      <c r="AK25" s="395"/>
      <c r="AL25" s="395"/>
      <c r="AM25" s="395"/>
      <c r="AN25" s="395"/>
      <c r="AO25" s="395"/>
      <c r="AP25" s="395"/>
      <c r="AQ25" s="395"/>
      <c r="AR25" s="395"/>
      <c r="AS25" s="395"/>
      <c r="AT25" s="395"/>
    </row>
    <row r="26" s="42" customFormat="1" ht="30" spans="1:47">
      <c r="A26" s="395">
        <v>23</v>
      </c>
      <c r="B26" s="405" t="s">
        <v>701</v>
      </c>
      <c r="C26" s="397" t="s">
        <v>575</v>
      </c>
      <c r="D26" s="396" t="s">
        <v>372</v>
      </c>
      <c r="E26" s="404">
        <v>45784</v>
      </c>
      <c r="F26" s="398" t="s">
        <v>498</v>
      </c>
      <c r="G26" s="398"/>
      <c r="H26" s="398" t="s">
        <v>43</v>
      </c>
      <c r="I26" s="398" t="s">
        <v>148</v>
      </c>
      <c r="J26" s="398"/>
      <c r="K26" s="397">
        <f t="shared" si="0"/>
        <v>61</v>
      </c>
      <c r="L26" s="397" t="str">
        <f t="shared" si="1"/>
        <v>男</v>
      </c>
      <c r="M26" s="398" t="s">
        <v>45</v>
      </c>
      <c r="N26" s="398" t="s">
        <v>46</v>
      </c>
      <c r="O26" s="398" t="s">
        <v>47</v>
      </c>
      <c r="P26" s="488" t="s">
        <v>702</v>
      </c>
      <c r="Q26" s="397"/>
      <c r="R26" s="397"/>
      <c r="S26" s="408">
        <v>23468</v>
      </c>
      <c r="T26" s="397" t="s">
        <v>703</v>
      </c>
      <c r="U26" s="397" t="s">
        <v>703</v>
      </c>
      <c r="V26" s="397">
        <v>15809076916</v>
      </c>
      <c r="W26" s="488" t="s">
        <v>704</v>
      </c>
      <c r="X26" s="397" t="s">
        <v>705</v>
      </c>
      <c r="Y26" s="398" t="s">
        <v>706</v>
      </c>
      <c r="Z26" s="398">
        <v>15894638808</v>
      </c>
      <c r="AA26" s="398" t="s">
        <v>141</v>
      </c>
      <c r="AB26" s="398" t="s">
        <v>508</v>
      </c>
      <c r="AC26" s="398"/>
      <c r="AD26" s="398"/>
      <c r="AE26" s="395"/>
      <c r="AF26" s="395"/>
      <c r="AG26" s="395"/>
      <c r="AH26" s="395"/>
      <c r="AI26" s="395"/>
      <c r="AJ26" s="395"/>
      <c r="AK26" s="395"/>
      <c r="AL26" s="395"/>
      <c r="AM26" s="395"/>
      <c r="AN26" s="395"/>
      <c r="AO26" s="395"/>
      <c r="AP26" s="395"/>
      <c r="AQ26" s="395"/>
      <c r="AR26" s="395"/>
      <c r="AS26" s="395"/>
      <c r="AT26" s="395"/>
      <c r="AU26" s="416"/>
    </row>
    <row r="27" ht="30" spans="1:46">
      <c r="A27" s="395">
        <v>24</v>
      </c>
      <c r="B27" s="405" t="s">
        <v>707</v>
      </c>
      <c r="C27" s="397" t="s">
        <v>575</v>
      </c>
      <c r="D27" s="396" t="s">
        <v>372</v>
      </c>
      <c r="E27" s="404">
        <v>45790</v>
      </c>
      <c r="F27" s="398" t="s">
        <v>498</v>
      </c>
      <c r="G27" s="398"/>
      <c r="H27" s="398" t="s">
        <v>43</v>
      </c>
      <c r="I27" s="398" t="s">
        <v>148</v>
      </c>
      <c r="J27" s="398"/>
      <c r="K27" s="397">
        <f t="shared" si="0"/>
        <v>53</v>
      </c>
      <c r="L27" s="397" t="str">
        <f t="shared" si="1"/>
        <v>男</v>
      </c>
      <c r="M27" s="398" t="s">
        <v>45</v>
      </c>
      <c r="N27" s="398" t="s">
        <v>46</v>
      </c>
      <c r="O27" s="398" t="s">
        <v>47</v>
      </c>
      <c r="P27" s="488" t="s">
        <v>708</v>
      </c>
      <c r="Q27" s="397"/>
      <c r="R27" s="397"/>
      <c r="S27" s="408">
        <v>26315</v>
      </c>
      <c r="T27" s="397" t="s">
        <v>709</v>
      </c>
      <c r="U27" s="397" t="s">
        <v>710</v>
      </c>
      <c r="V27" s="397">
        <v>13919545681</v>
      </c>
      <c r="W27" s="488" t="s">
        <v>711</v>
      </c>
      <c r="X27" s="397" t="s">
        <v>712</v>
      </c>
      <c r="Y27" s="398"/>
      <c r="Z27" s="398"/>
      <c r="AA27" s="398"/>
      <c r="AB27" s="398"/>
      <c r="AC27" s="398"/>
      <c r="AD27" s="398"/>
      <c r="AE27" s="395"/>
      <c r="AF27" s="395"/>
      <c r="AG27" s="395"/>
      <c r="AH27" s="395"/>
      <c r="AI27" s="395"/>
      <c r="AJ27" s="395"/>
      <c r="AK27" s="395"/>
      <c r="AL27" s="395"/>
      <c r="AM27" s="395"/>
      <c r="AN27" s="395"/>
      <c r="AO27" s="395"/>
      <c r="AP27" s="395"/>
      <c r="AQ27" s="395"/>
      <c r="AR27" s="395"/>
      <c r="AS27" s="395"/>
      <c r="AT27" s="395"/>
    </row>
    <row r="28" ht="30" spans="1:46">
      <c r="A28" s="395">
        <v>25</v>
      </c>
      <c r="B28" s="397" t="s">
        <v>713</v>
      </c>
      <c r="C28" s="397" t="s">
        <v>575</v>
      </c>
      <c r="D28" s="396" t="s">
        <v>372</v>
      </c>
      <c r="E28" s="404">
        <v>45818</v>
      </c>
      <c r="F28" s="398" t="s">
        <v>498</v>
      </c>
      <c r="G28" s="398"/>
      <c r="H28" s="398" t="s">
        <v>43</v>
      </c>
      <c r="I28" s="398" t="s">
        <v>148</v>
      </c>
      <c r="J28" s="398"/>
      <c r="K28" s="397">
        <f t="shared" si="0"/>
        <v>60</v>
      </c>
      <c r="L28" s="397" t="str">
        <f t="shared" si="1"/>
        <v>男</v>
      </c>
      <c r="M28" s="398" t="s">
        <v>45</v>
      </c>
      <c r="N28" s="398" t="s">
        <v>46</v>
      </c>
      <c r="O28" s="398" t="s">
        <v>47</v>
      </c>
      <c r="P28" s="490" t="s">
        <v>714</v>
      </c>
      <c r="Q28" s="398"/>
      <c r="R28" s="398"/>
      <c r="S28" s="408">
        <v>23765</v>
      </c>
      <c r="T28" s="398" t="s">
        <v>715</v>
      </c>
      <c r="U28" s="398" t="s">
        <v>715</v>
      </c>
      <c r="V28" s="398">
        <v>18040789465</v>
      </c>
      <c r="W28" s="488" t="s">
        <v>716</v>
      </c>
      <c r="X28" s="397" t="s">
        <v>717</v>
      </c>
      <c r="Y28" s="398"/>
      <c r="Z28" s="398"/>
      <c r="AA28" s="398"/>
      <c r="AB28" s="398"/>
      <c r="AC28" s="398"/>
      <c r="AD28" s="398"/>
      <c r="AE28" s="395"/>
      <c r="AF28" s="395"/>
      <c r="AG28" s="395"/>
      <c r="AH28" s="395"/>
      <c r="AI28" s="395"/>
      <c r="AJ28" s="395"/>
      <c r="AK28" s="395"/>
      <c r="AL28" s="395"/>
      <c r="AM28" s="395"/>
      <c r="AN28" s="395"/>
      <c r="AO28" s="395"/>
      <c r="AP28" s="395"/>
      <c r="AQ28" s="395"/>
      <c r="AR28" s="395"/>
      <c r="AS28" s="395"/>
      <c r="AT28" s="395"/>
    </row>
    <row r="29" ht="30" spans="1:46">
      <c r="A29" s="395">
        <v>26</v>
      </c>
      <c r="B29" s="397" t="s">
        <v>718</v>
      </c>
      <c r="C29" s="397" t="s">
        <v>575</v>
      </c>
      <c r="D29" s="396" t="s">
        <v>372</v>
      </c>
      <c r="E29" s="404">
        <v>45818</v>
      </c>
      <c r="F29" s="398" t="s">
        <v>498</v>
      </c>
      <c r="G29" s="398"/>
      <c r="H29" s="398" t="s">
        <v>43</v>
      </c>
      <c r="I29" s="398" t="s">
        <v>148</v>
      </c>
      <c r="J29" s="398"/>
      <c r="K29" s="397">
        <f t="shared" si="0"/>
        <v>56</v>
      </c>
      <c r="L29" s="397" t="str">
        <f t="shared" si="1"/>
        <v>男</v>
      </c>
      <c r="M29" s="398" t="s">
        <v>45</v>
      </c>
      <c r="N29" s="398" t="s">
        <v>46</v>
      </c>
      <c r="O29" s="398" t="s">
        <v>47</v>
      </c>
      <c r="P29" s="490" t="s">
        <v>719</v>
      </c>
      <c r="Q29" s="398"/>
      <c r="R29" s="398"/>
      <c r="S29" s="408">
        <v>25231</v>
      </c>
      <c r="T29" s="398" t="s">
        <v>720</v>
      </c>
      <c r="U29" s="398" t="s">
        <v>720</v>
      </c>
      <c r="V29" s="398">
        <v>18699086481</v>
      </c>
      <c r="W29" s="488" t="s">
        <v>721</v>
      </c>
      <c r="X29" s="397" t="s">
        <v>700</v>
      </c>
      <c r="Y29" s="398"/>
      <c r="Z29" s="398"/>
      <c r="AA29" s="398"/>
      <c r="AB29" s="398"/>
      <c r="AC29" s="398"/>
      <c r="AD29" s="398"/>
      <c r="AE29" s="395"/>
      <c r="AF29" s="395"/>
      <c r="AG29" s="395"/>
      <c r="AH29" s="395"/>
      <c r="AI29" s="395"/>
      <c r="AJ29" s="395"/>
      <c r="AK29" s="395"/>
      <c r="AL29" s="395"/>
      <c r="AM29" s="395"/>
      <c r="AN29" s="395"/>
      <c r="AO29" s="395"/>
      <c r="AP29" s="395"/>
      <c r="AQ29" s="395"/>
      <c r="AR29" s="395"/>
      <c r="AS29" s="395"/>
      <c r="AT29" s="395"/>
    </row>
    <row r="30" s="43" customFormat="1" ht="30" spans="1:46">
      <c r="A30" s="395">
        <v>27</v>
      </c>
      <c r="B30" s="403" t="s">
        <v>722</v>
      </c>
      <c r="C30" s="397" t="s">
        <v>575</v>
      </c>
      <c r="D30" s="398" t="s">
        <v>372</v>
      </c>
      <c r="E30" s="404">
        <v>45869</v>
      </c>
      <c r="F30" s="398" t="s">
        <v>498</v>
      </c>
      <c r="G30" s="398"/>
      <c r="H30" s="398" t="s">
        <v>43</v>
      </c>
      <c r="I30" s="402" t="s">
        <v>598</v>
      </c>
      <c r="J30" s="398"/>
      <c r="K30" s="397">
        <f t="shared" si="0"/>
        <v>46</v>
      </c>
      <c r="L30" s="397" t="str">
        <f t="shared" si="1"/>
        <v>男</v>
      </c>
      <c r="M30" s="398" t="s">
        <v>45</v>
      </c>
      <c r="N30" s="398" t="s">
        <v>46</v>
      </c>
      <c r="O30" s="398" t="s">
        <v>47</v>
      </c>
      <c r="P30" s="407" t="s">
        <v>723</v>
      </c>
      <c r="Q30" s="397"/>
      <c r="R30" s="397"/>
      <c r="S30" s="408">
        <v>29007</v>
      </c>
      <c r="T30" s="398" t="s">
        <v>600</v>
      </c>
      <c r="U30" s="398" t="s">
        <v>600</v>
      </c>
      <c r="V30" s="398">
        <v>17797993826</v>
      </c>
      <c r="W30" s="486" t="s">
        <v>724</v>
      </c>
      <c r="X30" s="75" t="s">
        <v>725</v>
      </c>
      <c r="Y30" s="398"/>
      <c r="Z30" s="398"/>
      <c r="AA30" s="398"/>
      <c r="AB30" s="398"/>
      <c r="AC30" s="398"/>
      <c r="AD30" s="398"/>
      <c r="AE30" s="395"/>
      <c r="AF30" s="395"/>
      <c r="AG30" s="395"/>
      <c r="AH30" s="395"/>
      <c r="AI30" s="395"/>
      <c r="AJ30" s="395"/>
      <c r="AK30" s="395"/>
      <c r="AL30" s="395"/>
      <c r="AM30" s="395"/>
      <c r="AN30" s="395"/>
      <c r="AO30" s="395"/>
      <c r="AP30" s="395"/>
      <c r="AQ30" s="395"/>
      <c r="AR30" s="395"/>
      <c r="AS30" s="395"/>
      <c r="AT30" s="395"/>
    </row>
    <row r="31" ht="30" spans="1:46">
      <c r="A31" s="395">
        <v>28</v>
      </c>
      <c r="B31" s="403" t="s">
        <v>726</v>
      </c>
      <c r="C31" s="397" t="s">
        <v>575</v>
      </c>
      <c r="D31" s="396" t="s">
        <v>372</v>
      </c>
      <c r="E31" s="401">
        <v>45865</v>
      </c>
      <c r="F31" s="398" t="s">
        <v>498</v>
      </c>
      <c r="G31" s="398"/>
      <c r="H31" s="398" t="s">
        <v>43</v>
      </c>
      <c r="I31" s="402" t="s">
        <v>598</v>
      </c>
      <c r="J31" s="398"/>
      <c r="K31" s="397">
        <f t="shared" si="0"/>
        <v>66</v>
      </c>
      <c r="L31" s="397" t="str">
        <f t="shared" si="1"/>
        <v>男</v>
      </c>
      <c r="M31" s="398" t="s">
        <v>45</v>
      </c>
      <c r="N31" s="398" t="s">
        <v>46</v>
      </c>
      <c r="O31" s="398" t="s">
        <v>239</v>
      </c>
      <c r="P31" s="490" t="s">
        <v>727</v>
      </c>
      <c r="Q31" s="398"/>
      <c r="R31" s="398"/>
      <c r="S31" s="408">
        <v>21560</v>
      </c>
      <c r="T31" s="398" t="s">
        <v>728</v>
      </c>
      <c r="U31" s="398" t="s">
        <v>728</v>
      </c>
      <c r="V31" s="398">
        <v>17726777571</v>
      </c>
      <c r="W31" s="488" t="s">
        <v>729</v>
      </c>
      <c r="X31" s="397" t="s">
        <v>730</v>
      </c>
      <c r="Y31" s="398"/>
      <c r="Z31" s="398"/>
      <c r="AA31" s="398"/>
      <c r="AB31" s="398"/>
      <c r="AC31" s="398"/>
      <c r="AD31" s="398"/>
      <c r="AE31" s="395"/>
      <c r="AF31" s="395"/>
      <c r="AG31" s="395"/>
      <c r="AH31" s="395"/>
      <c r="AI31" s="395"/>
      <c r="AJ31" s="395"/>
      <c r="AK31" s="395"/>
      <c r="AL31" s="395"/>
      <c r="AM31" s="395"/>
      <c r="AN31" s="395"/>
      <c r="AO31" s="395"/>
      <c r="AP31" s="395"/>
      <c r="AQ31" s="395"/>
      <c r="AR31" s="395"/>
      <c r="AS31" s="395"/>
      <c r="AT31" s="395"/>
    </row>
    <row r="32" ht="30" spans="1:46">
      <c r="A32" s="395">
        <v>29</v>
      </c>
      <c r="B32" s="397" t="s">
        <v>731</v>
      </c>
      <c r="C32" s="397" t="s">
        <v>575</v>
      </c>
      <c r="D32" s="396" t="s">
        <v>372</v>
      </c>
      <c r="E32" s="404">
        <v>45864</v>
      </c>
      <c r="F32" s="398" t="s">
        <v>498</v>
      </c>
      <c r="G32" s="398"/>
      <c r="H32" s="398" t="s">
        <v>43</v>
      </c>
      <c r="I32" s="398" t="s">
        <v>148</v>
      </c>
      <c r="J32" s="398"/>
      <c r="K32" s="397">
        <f t="shared" si="0"/>
        <v>54</v>
      </c>
      <c r="L32" s="397" t="str">
        <f t="shared" si="1"/>
        <v>男</v>
      </c>
      <c r="M32" s="398" t="s">
        <v>45</v>
      </c>
      <c r="N32" s="398" t="s">
        <v>46</v>
      </c>
      <c r="O32" s="398" t="s">
        <v>239</v>
      </c>
      <c r="P32" s="397" t="s">
        <v>732</v>
      </c>
      <c r="Q32" s="397"/>
      <c r="R32" s="397"/>
      <c r="S32" s="408">
        <v>26278</v>
      </c>
      <c r="T32" s="397" t="s">
        <v>733</v>
      </c>
      <c r="U32" s="397" t="s">
        <v>733</v>
      </c>
      <c r="V32" s="397">
        <v>13239910571</v>
      </c>
      <c r="W32" s="488" t="s">
        <v>734</v>
      </c>
      <c r="X32" s="397" t="s">
        <v>735</v>
      </c>
      <c r="Y32" s="398"/>
      <c r="Z32" s="398"/>
      <c r="AA32" s="398"/>
      <c r="AB32" s="398"/>
      <c r="AC32" s="398"/>
      <c r="AD32" s="398"/>
      <c r="AE32" s="395"/>
      <c r="AF32" s="395"/>
      <c r="AG32" s="395"/>
      <c r="AH32" s="395"/>
      <c r="AI32" s="395"/>
      <c r="AJ32" s="395"/>
      <c r="AK32" s="395"/>
      <c r="AL32" s="395"/>
      <c r="AM32" s="395"/>
      <c r="AN32" s="395"/>
      <c r="AO32" s="395"/>
      <c r="AP32" s="395"/>
      <c r="AQ32" s="395"/>
      <c r="AR32" s="395"/>
      <c r="AS32" s="395"/>
      <c r="AT32" s="395"/>
    </row>
    <row r="33" ht="30" spans="1:46">
      <c r="A33" s="395">
        <v>30</v>
      </c>
      <c r="B33" s="403" t="s">
        <v>736</v>
      </c>
      <c r="C33" s="397" t="s">
        <v>575</v>
      </c>
      <c r="D33" s="396" t="s">
        <v>372</v>
      </c>
      <c r="E33" s="404">
        <v>45847</v>
      </c>
      <c r="F33" s="398" t="s">
        <v>498</v>
      </c>
      <c r="G33" s="398"/>
      <c r="H33" s="398" t="s">
        <v>43</v>
      </c>
      <c r="I33" s="402" t="s">
        <v>598</v>
      </c>
      <c r="J33" s="398"/>
      <c r="K33" s="397">
        <f t="shared" si="0"/>
        <v>57</v>
      </c>
      <c r="L33" s="397" t="str">
        <f t="shared" si="1"/>
        <v>男</v>
      </c>
      <c r="M33" s="398" t="s">
        <v>45</v>
      </c>
      <c r="N33" s="398" t="s">
        <v>46</v>
      </c>
      <c r="O33" s="398" t="s">
        <v>239</v>
      </c>
      <c r="P33" s="488" t="s">
        <v>737</v>
      </c>
      <c r="Q33" s="397"/>
      <c r="R33" s="397"/>
      <c r="S33" s="408">
        <v>24893</v>
      </c>
      <c r="T33" s="397" t="s">
        <v>738</v>
      </c>
      <c r="U33" s="397" t="s">
        <v>738</v>
      </c>
      <c r="V33" s="397">
        <v>13669979746</v>
      </c>
      <c r="W33" s="488" t="s">
        <v>739</v>
      </c>
      <c r="X33" s="397" t="s">
        <v>740</v>
      </c>
      <c r="Y33" s="398"/>
      <c r="Z33" s="398"/>
      <c r="AA33" s="398"/>
      <c r="AB33" s="398"/>
      <c r="AC33" s="398"/>
      <c r="AD33" s="398"/>
      <c r="AE33" s="395"/>
      <c r="AF33" s="395"/>
      <c r="AG33" s="395"/>
      <c r="AH33" s="395"/>
      <c r="AI33" s="395"/>
      <c r="AJ33" s="395"/>
      <c r="AK33" s="395"/>
      <c r="AL33" s="395"/>
      <c r="AM33" s="395"/>
      <c r="AN33" s="395"/>
      <c r="AO33" s="395"/>
      <c r="AP33" s="395"/>
      <c r="AQ33" s="395"/>
      <c r="AR33" s="395"/>
      <c r="AS33" s="395"/>
      <c r="AT33" s="395"/>
    </row>
    <row r="34" ht="30" spans="1:46">
      <c r="A34" s="395">
        <v>31</v>
      </c>
      <c r="B34" s="403" t="s">
        <v>741</v>
      </c>
      <c r="C34" s="397" t="s">
        <v>575</v>
      </c>
      <c r="D34" s="396" t="s">
        <v>372</v>
      </c>
      <c r="E34" s="404">
        <v>45838</v>
      </c>
      <c r="F34" s="398" t="s">
        <v>498</v>
      </c>
      <c r="G34" s="398"/>
      <c r="H34" s="398" t="s">
        <v>43</v>
      </c>
      <c r="I34" s="402" t="s">
        <v>598</v>
      </c>
      <c r="J34" s="398"/>
      <c r="K34" s="397">
        <f t="shared" si="0"/>
        <v>59</v>
      </c>
      <c r="L34" s="397" t="str">
        <f t="shared" si="1"/>
        <v>男</v>
      </c>
      <c r="M34" s="398" t="s">
        <v>45</v>
      </c>
      <c r="N34" s="398" t="s">
        <v>46</v>
      </c>
      <c r="O34" s="398" t="s">
        <v>239</v>
      </c>
      <c r="P34" s="488" t="s">
        <v>742</v>
      </c>
      <c r="Q34" s="397"/>
      <c r="R34" s="397"/>
      <c r="S34" s="408">
        <v>24222</v>
      </c>
      <c r="T34" s="397" t="s">
        <v>743</v>
      </c>
      <c r="U34" s="397" t="s">
        <v>743</v>
      </c>
      <c r="V34" s="397">
        <v>13999811341</v>
      </c>
      <c r="W34" s="488" t="s">
        <v>744</v>
      </c>
      <c r="X34" s="397" t="s">
        <v>745</v>
      </c>
      <c r="Y34" s="398"/>
      <c r="Z34" s="398"/>
      <c r="AA34" s="398"/>
      <c r="AB34" s="398"/>
      <c r="AC34" s="398"/>
      <c r="AD34" s="398"/>
      <c r="AE34" s="395"/>
      <c r="AF34" s="395"/>
      <c r="AG34" s="395"/>
      <c r="AH34" s="395"/>
      <c r="AI34" s="395"/>
      <c r="AJ34" s="395"/>
      <c r="AK34" s="395"/>
      <c r="AL34" s="395"/>
      <c r="AM34" s="395"/>
      <c r="AN34" s="395"/>
      <c r="AO34" s="395"/>
      <c r="AP34" s="395"/>
      <c r="AQ34" s="395"/>
      <c r="AR34" s="395"/>
      <c r="AS34" s="395"/>
      <c r="AT34" s="395"/>
    </row>
    <row r="35" ht="30" spans="1:46">
      <c r="A35" s="395">
        <v>32</v>
      </c>
      <c r="B35" s="397" t="s">
        <v>746</v>
      </c>
      <c r="C35" s="397" t="s">
        <v>575</v>
      </c>
      <c r="D35" s="396" t="s">
        <v>372</v>
      </c>
      <c r="E35" s="404">
        <v>45846</v>
      </c>
      <c r="F35" s="398" t="s">
        <v>498</v>
      </c>
      <c r="G35" s="398"/>
      <c r="H35" s="398" t="s">
        <v>43</v>
      </c>
      <c r="I35" s="398" t="s">
        <v>148</v>
      </c>
      <c r="J35" s="398"/>
      <c r="K35" s="397">
        <f t="shared" si="0"/>
        <v>51</v>
      </c>
      <c r="L35" s="397" t="str">
        <f t="shared" si="1"/>
        <v>女</v>
      </c>
      <c r="M35" s="398" t="s">
        <v>45</v>
      </c>
      <c r="N35" s="398" t="s">
        <v>46</v>
      </c>
      <c r="O35" s="398" t="s">
        <v>239</v>
      </c>
      <c r="P35" s="488" t="s">
        <v>747</v>
      </c>
      <c r="Q35" s="397"/>
      <c r="R35" s="397"/>
      <c r="S35" s="408">
        <v>27200</v>
      </c>
      <c r="T35" s="397" t="s">
        <v>748</v>
      </c>
      <c r="U35" s="397" t="s">
        <v>748</v>
      </c>
      <c r="V35" s="397">
        <v>18129262500</v>
      </c>
      <c r="W35" s="488" t="s">
        <v>749</v>
      </c>
      <c r="X35" s="397" t="s">
        <v>750</v>
      </c>
      <c r="Y35" s="398"/>
      <c r="Z35" s="398"/>
      <c r="AA35" s="398"/>
      <c r="AB35" s="398"/>
      <c r="AC35" s="398"/>
      <c r="AD35" s="398"/>
      <c r="AE35" s="395"/>
      <c r="AF35" s="395"/>
      <c r="AG35" s="395"/>
      <c r="AH35" s="395"/>
      <c r="AI35" s="395"/>
      <c r="AJ35" s="395"/>
      <c r="AK35" s="395"/>
      <c r="AL35" s="395"/>
      <c r="AM35" s="395"/>
      <c r="AN35" s="395"/>
      <c r="AO35" s="395"/>
      <c r="AP35" s="395"/>
      <c r="AQ35" s="395"/>
      <c r="AR35" s="395"/>
      <c r="AS35" s="395"/>
      <c r="AT35" s="395"/>
    </row>
    <row r="36" s="43" customFormat="1" ht="30" spans="1:46">
      <c r="A36" s="395">
        <v>33</v>
      </c>
      <c r="B36" s="398" t="s">
        <v>751</v>
      </c>
      <c r="C36" s="397" t="s">
        <v>575</v>
      </c>
      <c r="D36" s="396" t="s">
        <v>372</v>
      </c>
      <c r="E36" s="404">
        <v>45872</v>
      </c>
      <c r="F36" s="398" t="s">
        <v>498</v>
      </c>
      <c r="G36" s="398"/>
      <c r="H36" s="398" t="s">
        <v>43</v>
      </c>
      <c r="I36" s="398" t="s">
        <v>148</v>
      </c>
      <c r="J36" s="398"/>
      <c r="K36" s="397">
        <f t="shared" si="0"/>
        <v>58</v>
      </c>
      <c r="L36" s="397" t="str">
        <f t="shared" si="1"/>
        <v>男</v>
      </c>
      <c r="M36" s="398" t="s">
        <v>45</v>
      </c>
      <c r="N36" s="398" t="s">
        <v>46</v>
      </c>
      <c r="O36" s="398" t="s">
        <v>239</v>
      </c>
      <c r="P36" s="490" t="s">
        <v>752</v>
      </c>
      <c r="Q36" s="398"/>
      <c r="R36" s="398"/>
      <c r="S36" s="408">
        <v>24489</v>
      </c>
      <c r="T36" s="398" t="s">
        <v>753</v>
      </c>
      <c r="U36" s="398" t="s">
        <v>753</v>
      </c>
      <c r="V36" s="398">
        <v>15299168429</v>
      </c>
      <c r="W36" s="490" t="s">
        <v>754</v>
      </c>
      <c r="X36" s="398" t="s">
        <v>695</v>
      </c>
      <c r="Y36" s="413"/>
      <c r="Z36" s="398"/>
      <c r="AA36" s="398"/>
      <c r="AB36" s="398"/>
      <c r="AC36" s="398"/>
      <c r="AD36" s="398"/>
      <c r="AE36" s="414"/>
      <c r="AF36" s="414"/>
      <c r="AG36" s="414"/>
      <c r="AH36" s="414"/>
      <c r="AI36" s="414"/>
      <c r="AJ36" s="414"/>
      <c r="AK36" s="414"/>
      <c r="AL36" s="414"/>
      <c r="AM36" s="414"/>
      <c r="AN36" s="414"/>
      <c r="AO36" s="414"/>
      <c r="AP36" s="414"/>
      <c r="AQ36" s="414"/>
      <c r="AR36" s="414"/>
      <c r="AS36" s="414"/>
      <c r="AT36" s="414"/>
    </row>
    <row r="37" ht="30" spans="1:46">
      <c r="A37" s="395">
        <v>34</v>
      </c>
      <c r="B37" s="398" t="s">
        <v>755</v>
      </c>
      <c r="C37" s="397" t="s">
        <v>575</v>
      </c>
      <c r="D37" s="396" t="s">
        <v>372</v>
      </c>
      <c r="E37" s="404">
        <v>45908</v>
      </c>
      <c r="F37" s="398" t="s">
        <v>498</v>
      </c>
      <c r="G37" s="398"/>
      <c r="H37" s="398" t="s">
        <v>43</v>
      </c>
      <c r="I37" s="398" t="s">
        <v>148</v>
      </c>
      <c r="J37" s="398"/>
      <c r="K37" s="397">
        <f t="shared" si="0"/>
        <v>54</v>
      </c>
      <c r="L37" s="397" t="str">
        <f t="shared" si="1"/>
        <v>男</v>
      </c>
      <c r="M37" s="398" t="s">
        <v>45</v>
      </c>
      <c r="N37" s="398" t="s">
        <v>46</v>
      </c>
      <c r="O37" s="398" t="s">
        <v>239</v>
      </c>
      <c r="P37" s="490" t="s">
        <v>756</v>
      </c>
      <c r="Q37" s="398"/>
      <c r="R37" s="398"/>
      <c r="S37" s="408">
        <v>26272</v>
      </c>
      <c r="T37" s="398" t="s">
        <v>757</v>
      </c>
      <c r="U37" s="398" t="s">
        <v>757</v>
      </c>
      <c r="V37" s="398">
        <v>18129253224</v>
      </c>
      <c r="W37" s="488" t="s">
        <v>758</v>
      </c>
      <c r="X37" s="398" t="s">
        <v>596</v>
      </c>
      <c r="Y37" s="398"/>
      <c r="Z37" s="398"/>
      <c r="AA37" s="398"/>
      <c r="AB37" s="398"/>
      <c r="AC37" s="398"/>
      <c r="AD37" s="398"/>
      <c r="AE37" s="414"/>
      <c r="AF37" s="414"/>
      <c r="AG37" s="414"/>
      <c r="AH37" s="414"/>
      <c r="AI37" s="414"/>
      <c r="AJ37" s="414"/>
      <c r="AK37" s="414"/>
      <c r="AL37" s="414"/>
      <c r="AM37" s="414"/>
      <c r="AN37" s="414"/>
      <c r="AO37" s="414"/>
      <c r="AP37" s="414"/>
      <c r="AQ37" s="414"/>
      <c r="AR37" s="414"/>
      <c r="AS37" s="414"/>
      <c r="AT37" s="414"/>
    </row>
    <row r="38" ht="30" spans="1:46">
      <c r="A38" s="395">
        <v>35</v>
      </c>
      <c r="B38" s="398" t="s">
        <v>759</v>
      </c>
      <c r="C38" s="397" t="s">
        <v>575</v>
      </c>
      <c r="D38" s="396" t="s">
        <v>372</v>
      </c>
      <c r="E38" s="404">
        <v>45908</v>
      </c>
      <c r="F38" s="398" t="s">
        <v>498</v>
      </c>
      <c r="G38" s="398"/>
      <c r="H38" s="398" t="s">
        <v>43</v>
      </c>
      <c r="I38" s="398" t="s">
        <v>148</v>
      </c>
      <c r="J38" s="398"/>
      <c r="K38" s="397">
        <f t="shared" si="0"/>
        <v>55</v>
      </c>
      <c r="L38" s="397" t="str">
        <f t="shared" si="1"/>
        <v>男</v>
      </c>
      <c r="M38" s="398" t="s">
        <v>45</v>
      </c>
      <c r="N38" s="398" t="s">
        <v>46</v>
      </c>
      <c r="O38" s="398" t="s">
        <v>239</v>
      </c>
      <c r="P38" s="490" t="s">
        <v>760</v>
      </c>
      <c r="Q38" s="398"/>
      <c r="R38" s="398"/>
      <c r="S38" s="408">
        <v>25818</v>
      </c>
      <c r="T38" s="398" t="s">
        <v>761</v>
      </c>
      <c r="U38" s="398" t="s">
        <v>761</v>
      </c>
      <c r="V38" s="398">
        <v>13699362570</v>
      </c>
      <c r="W38" s="490" t="s">
        <v>762</v>
      </c>
      <c r="X38" s="398" t="s">
        <v>763</v>
      </c>
      <c r="Y38" s="398"/>
      <c r="Z38" s="398"/>
      <c r="AA38" s="398"/>
      <c r="AB38" s="398"/>
      <c r="AC38" s="398"/>
      <c r="AD38" s="398"/>
      <c r="AE38" s="414"/>
      <c r="AF38" s="414"/>
      <c r="AG38" s="414"/>
      <c r="AH38" s="414"/>
      <c r="AI38" s="414"/>
      <c r="AJ38" s="414"/>
      <c r="AK38" s="414"/>
      <c r="AL38" s="414"/>
      <c r="AM38" s="414"/>
      <c r="AN38" s="414"/>
      <c r="AO38" s="414"/>
      <c r="AP38" s="414"/>
      <c r="AQ38" s="414"/>
      <c r="AR38" s="414"/>
      <c r="AS38" s="414"/>
      <c r="AT38" s="414"/>
    </row>
    <row r="39" ht="30" spans="1:46">
      <c r="A39" s="395">
        <v>36</v>
      </c>
      <c r="B39" s="398" t="s">
        <v>764</v>
      </c>
      <c r="C39" s="397" t="s">
        <v>575</v>
      </c>
      <c r="D39" s="396" t="s">
        <v>372</v>
      </c>
      <c r="E39" s="404">
        <v>45908</v>
      </c>
      <c r="F39" s="398" t="s">
        <v>498</v>
      </c>
      <c r="G39" s="398"/>
      <c r="H39" s="398" t="s">
        <v>43</v>
      </c>
      <c r="I39" s="398" t="s">
        <v>148</v>
      </c>
      <c r="J39" s="398"/>
      <c r="K39" s="397">
        <f t="shared" si="0"/>
        <v>52</v>
      </c>
      <c r="L39" s="397" t="str">
        <f t="shared" si="1"/>
        <v>女</v>
      </c>
      <c r="M39" s="398" t="s">
        <v>45</v>
      </c>
      <c r="N39" s="398" t="s">
        <v>46</v>
      </c>
      <c r="O39" s="398" t="s">
        <v>239</v>
      </c>
      <c r="P39" s="490" t="s">
        <v>765</v>
      </c>
      <c r="Q39" s="398"/>
      <c r="R39" s="398"/>
      <c r="S39" s="408">
        <v>26920</v>
      </c>
      <c r="T39" s="398" t="s">
        <v>766</v>
      </c>
      <c r="U39" s="398" t="s">
        <v>766</v>
      </c>
      <c r="V39" s="398">
        <v>18109932027</v>
      </c>
      <c r="W39" s="490" t="s">
        <v>767</v>
      </c>
      <c r="X39" s="398" t="s">
        <v>681</v>
      </c>
      <c r="Y39" s="398"/>
      <c r="Z39" s="398"/>
      <c r="AA39" s="398"/>
      <c r="AB39" s="398"/>
      <c r="AC39" s="398"/>
      <c r="AD39" s="398"/>
      <c r="AE39" s="414"/>
      <c r="AF39" s="414"/>
      <c r="AG39" s="414"/>
      <c r="AH39" s="414"/>
      <c r="AI39" s="414"/>
      <c r="AJ39" s="414"/>
      <c r="AK39" s="414"/>
      <c r="AL39" s="414"/>
      <c r="AM39" s="414"/>
      <c r="AN39" s="414"/>
      <c r="AO39" s="414"/>
      <c r="AP39" s="414"/>
      <c r="AQ39" s="414"/>
      <c r="AR39" s="414"/>
      <c r="AS39" s="414"/>
      <c r="AT39" s="414"/>
    </row>
    <row r="40" ht="30" spans="1:46">
      <c r="A40" s="395">
        <v>37</v>
      </c>
      <c r="B40" s="398" t="s">
        <v>768</v>
      </c>
      <c r="C40" s="397" t="s">
        <v>575</v>
      </c>
      <c r="D40" s="396" t="s">
        <v>372</v>
      </c>
      <c r="E40" s="404">
        <v>45916</v>
      </c>
      <c r="F40" s="398" t="s">
        <v>498</v>
      </c>
      <c r="G40" s="398"/>
      <c r="H40" s="398" t="s">
        <v>43</v>
      </c>
      <c r="I40" s="398" t="s">
        <v>148</v>
      </c>
      <c r="J40" s="398"/>
      <c r="K40" s="397">
        <f t="shared" si="0"/>
        <v>59</v>
      </c>
      <c r="L40" s="397" t="str">
        <f t="shared" si="1"/>
        <v>女</v>
      </c>
      <c r="M40" s="398" t="s">
        <v>45</v>
      </c>
      <c r="N40" s="398" t="s">
        <v>46</v>
      </c>
      <c r="O40" s="398" t="s">
        <v>239</v>
      </c>
      <c r="P40" s="490" t="s">
        <v>769</v>
      </c>
      <c r="Q40" s="398"/>
      <c r="R40" s="398"/>
      <c r="S40" s="408">
        <v>24202</v>
      </c>
      <c r="T40" s="398" t="s">
        <v>654</v>
      </c>
      <c r="U40" s="398" t="s">
        <v>654</v>
      </c>
      <c r="V40" s="398">
        <v>15160874223</v>
      </c>
      <c r="W40" s="490" t="s">
        <v>770</v>
      </c>
      <c r="X40" s="398" t="s">
        <v>602</v>
      </c>
      <c r="Y40" s="398"/>
      <c r="Z40" s="398"/>
      <c r="AA40" s="398"/>
      <c r="AB40" s="398"/>
      <c r="AC40" s="398"/>
      <c r="AD40" s="398"/>
      <c r="AE40" s="414"/>
      <c r="AF40" s="414"/>
      <c r="AG40" s="414"/>
      <c r="AH40" s="414"/>
      <c r="AI40" s="414"/>
      <c r="AJ40" s="414"/>
      <c r="AK40" s="414"/>
      <c r="AL40" s="414"/>
      <c r="AM40" s="414"/>
      <c r="AN40" s="414"/>
      <c r="AO40" s="414"/>
      <c r="AP40" s="414"/>
      <c r="AQ40" s="414"/>
      <c r="AR40" s="414"/>
      <c r="AS40" s="414"/>
      <c r="AT40" s="414"/>
    </row>
  </sheetData>
  <autoFilter xmlns:etc="http://www.wps.cn/officeDocument/2017/etCustomData" ref="A3:AU40" etc:filterBottomFollowUsedRange="0">
    <extLst/>
  </autoFilter>
  <mergeCells count="5">
    <mergeCell ref="A1:AT1"/>
    <mergeCell ref="A2:V2"/>
    <mergeCell ref="Y2:AA2"/>
    <mergeCell ref="AB2:AE2"/>
    <mergeCell ref="AF2:AT2"/>
  </mergeCells>
  <dataValidations count="1">
    <dataValidation type="list" allowBlank="1" showInputMessage="1" showErrorMessage="1" sqref="F4">
      <formula1>"劳动合同,劳务协议,承揽协议,退休返聘协议"</formula1>
    </dataValidation>
  </dataValidation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73"/>
  <sheetViews>
    <sheetView zoomScale="115" zoomScaleNormal="115" workbookViewId="0">
      <pane xSplit="2" ySplit="3" topLeftCell="C26" activePane="bottomRight" state="frozen"/>
      <selection/>
      <selection pane="topRight"/>
      <selection pane="bottomLeft"/>
      <selection pane="bottomRight" activeCell="C40" sqref="C40"/>
    </sheetView>
  </sheetViews>
  <sheetFormatPr defaultColWidth="9" defaultRowHeight="15" customHeight="1"/>
  <cols>
    <col min="1" max="1" width="5.5" style="64" customWidth="1"/>
    <col min="2" max="2" width="23.8769230769231" style="66" customWidth="1"/>
    <col min="3" max="3" width="16" style="64" customWidth="1"/>
    <col min="4" max="4" width="13.1692307692308" style="64" customWidth="1"/>
    <col min="5" max="5" width="14.8307692307692" style="64" customWidth="1"/>
    <col min="6" max="9" width="14.3307692307692" style="64" customWidth="1"/>
    <col min="10" max="10" width="13.4923076923077" style="64" customWidth="1"/>
    <col min="11" max="15" width="9" style="64"/>
    <col min="16" max="16" width="25.6692307692308" style="64" customWidth="1"/>
    <col min="17" max="18" width="22.1692307692308" style="64" customWidth="1"/>
    <col min="19" max="19" width="13.1692307692308" style="64" customWidth="1"/>
    <col min="20" max="20" width="35.4076923076923" style="64" customWidth="1"/>
    <col min="21" max="21" width="37.8846153846154" style="64" customWidth="1"/>
    <col min="22" max="22" width="16.5" style="64" customWidth="1"/>
    <col min="23" max="23" width="34.6692307692308" style="64" customWidth="1"/>
    <col min="24" max="24" width="36.3769230769231" style="64" customWidth="1"/>
    <col min="25" max="25" width="17.5" style="64" customWidth="1"/>
    <col min="26" max="26" width="25.8307692307692" style="64" customWidth="1"/>
    <col min="27" max="27" width="19.6692307692308" style="64" customWidth="1"/>
    <col min="28" max="28" width="25.8307692307692" style="64" customWidth="1"/>
    <col min="29" max="30" width="18" style="64" customWidth="1"/>
    <col min="31" max="31" width="13.3307692307692" style="64" customWidth="1"/>
    <col min="32" max="33" width="25.3307692307692" style="64" customWidth="1"/>
    <col min="34" max="34" width="20.5" style="64" customWidth="1"/>
    <col min="35" max="35" width="23.6692307692308" style="64" customWidth="1"/>
    <col min="36" max="36" width="20.3307692307692" style="64" customWidth="1"/>
    <col min="37" max="37" width="22.6615384615385" style="64" customWidth="1"/>
    <col min="38" max="38" width="20.3307692307692" style="64" customWidth="1"/>
    <col min="39" max="39" width="19.8307692307692" style="64" customWidth="1"/>
    <col min="40" max="40" width="20.3307692307692" style="64" customWidth="1"/>
    <col min="41" max="41" width="19.8307692307692" style="64" customWidth="1"/>
    <col min="42" max="42" width="20.3307692307692" style="64" customWidth="1"/>
    <col min="43" max="43" width="19.8307692307692" style="64" customWidth="1"/>
    <col min="44" max="44" width="20.3307692307692" style="64" customWidth="1"/>
    <col min="45" max="45" width="19.8307692307692" style="64" customWidth="1"/>
    <col min="46" max="46" width="20.3307692307692" style="64" customWidth="1"/>
    <col min="47" max="16384" width="9" style="67"/>
  </cols>
  <sheetData>
    <row r="1" s="67" customFormat="1" ht="41" customHeight="1" spans="1:46">
      <c r="A1" s="68" t="s">
        <v>771</v>
      </c>
      <c r="B1" s="83"/>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row>
    <row r="2" s="64" customFormat="1" ht="28" customHeight="1" spans="1:46">
      <c r="A2" s="69" t="s">
        <v>172</v>
      </c>
      <c r="B2" s="84"/>
      <c r="C2" s="70"/>
      <c r="D2" s="70"/>
      <c r="E2" s="70"/>
      <c r="F2" s="70"/>
      <c r="G2" s="70"/>
      <c r="H2" s="70"/>
      <c r="I2" s="70"/>
      <c r="J2" s="70"/>
      <c r="K2" s="70"/>
      <c r="L2" s="70"/>
      <c r="M2" s="70"/>
      <c r="N2" s="70"/>
      <c r="O2" s="70"/>
      <c r="P2" s="70"/>
      <c r="Q2" s="70"/>
      <c r="R2" s="70"/>
      <c r="S2" s="70"/>
      <c r="T2" s="70"/>
      <c r="U2" s="70"/>
      <c r="V2" s="70"/>
      <c r="W2" s="70"/>
      <c r="X2" s="70"/>
      <c r="Y2" s="69" t="s">
        <v>173</v>
      </c>
      <c r="Z2" s="70"/>
      <c r="AA2" s="99"/>
      <c r="AB2" s="100" t="s">
        <v>174</v>
      </c>
      <c r="AC2" s="101"/>
      <c r="AD2" s="101"/>
      <c r="AE2" s="102"/>
      <c r="AF2" s="100" t="s">
        <v>175</v>
      </c>
      <c r="AG2" s="101"/>
      <c r="AH2" s="101"/>
      <c r="AI2" s="101"/>
      <c r="AJ2" s="101"/>
      <c r="AK2" s="101"/>
      <c r="AL2" s="101"/>
      <c r="AM2" s="101"/>
      <c r="AN2" s="101"/>
      <c r="AO2" s="101"/>
      <c r="AP2" s="101"/>
      <c r="AQ2" s="101"/>
      <c r="AR2" s="101"/>
      <c r="AS2" s="101"/>
      <c r="AT2" s="102"/>
    </row>
    <row r="3" s="65" customFormat="1" ht="47" customHeight="1" spans="1:46">
      <c r="A3" s="335" t="s">
        <v>0</v>
      </c>
      <c r="B3" s="366" t="s">
        <v>1</v>
      </c>
      <c r="C3" s="73" t="s">
        <v>2</v>
      </c>
      <c r="D3" s="337" t="s">
        <v>3</v>
      </c>
      <c r="E3" s="73" t="s">
        <v>4</v>
      </c>
      <c r="F3" s="73" t="s">
        <v>5</v>
      </c>
      <c r="G3" s="73" t="s">
        <v>6</v>
      </c>
      <c r="H3" s="73" t="s">
        <v>7</v>
      </c>
      <c r="I3" s="73" t="s">
        <v>8</v>
      </c>
      <c r="J3" s="73" t="s">
        <v>9</v>
      </c>
      <c r="K3" s="73" t="s">
        <v>10</v>
      </c>
      <c r="L3" s="73" t="s">
        <v>11</v>
      </c>
      <c r="M3" s="73" t="s">
        <v>12</v>
      </c>
      <c r="N3" s="73" t="s">
        <v>13</v>
      </c>
      <c r="O3" s="73" t="s">
        <v>14</v>
      </c>
      <c r="P3" s="350" t="s">
        <v>15</v>
      </c>
      <c r="Q3" s="86" t="s">
        <v>16</v>
      </c>
      <c r="R3" s="86" t="s">
        <v>17</v>
      </c>
      <c r="S3" s="86" t="s">
        <v>18</v>
      </c>
      <c r="T3" s="86" t="s">
        <v>19</v>
      </c>
      <c r="U3" s="86" t="s">
        <v>20</v>
      </c>
      <c r="V3" s="86" t="s">
        <v>21</v>
      </c>
      <c r="W3" s="86" t="s">
        <v>22</v>
      </c>
      <c r="X3" s="87" t="s">
        <v>23</v>
      </c>
      <c r="Y3" s="73" t="s">
        <v>24</v>
      </c>
      <c r="Z3" s="350" t="s">
        <v>25</v>
      </c>
      <c r="AA3" s="357" t="s">
        <v>26</v>
      </c>
      <c r="AB3" s="350" t="s">
        <v>27</v>
      </c>
      <c r="AC3" s="86" t="s">
        <v>28</v>
      </c>
      <c r="AD3" s="87" t="s">
        <v>29</v>
      </c>
      <c r="AE3" s="357" t="s">
        <v>30</v>
      </c>
      <c r="AF3" s="392" t="s">
        <v>31</v>
      </c>
      <c r="AG3" s="364" t="s">
        <v>32</v>
      </c>
      <c r="AH3" s="363" t="s">
        <v>33</v>
      </c>
      <c r="AI3" s="364" t="s">
        <v>34</v>
      </c>
      <c r="AJ3" s="363" t="s">
        <v>33</v>
      </c>
      <c r="AK3" s="364" t="s">
        <v>35</v>
      </c>
      <c r="AL3" s="363" t="s">
        <v>33</v>
      </c>
      <c r="AM3" s="364" t="s">
        <v>36</v>
      </c>
      <c r="AN3" s="363" t="s">
        <v>33</v>
      </c>
      <c r="AO3" s="364" t="s">
        <v>36</v>
      </c>
      <c r="AP3" s="363" t="s">
        <v>33</v>
      </c>
      <c r="AQ3" s="364" t="s">
        <v>37</v>
      </c>
      <c r="AR3" s="363" t="s">
        <v>33</v>
      </c>
      <c r="AS3" s="364" t="s">
        <v>38</v>
      </c>
      <c r="AT3" s="363" t="s">
        <v>33</v>
      </c>
    </row>
    <row r="4" s="65" customFormat="1" ht="26" customHeight="1" spans="1:46">
      <c r="A4" s="362">
        <v>1</v>
      </c>
      <c r="B4" s="81" t="s">
        <v>772</v>
      </c>
      <c r="C4" s="81" t="s">
        <v>61</v>
      </c>
      <c r="D4" s="81" t="s">
        <v>773</v>
      </c>
      <c r="E4" s="81">
        <v>45866</v>
      </c>
      <c r="F4" s="81" t="s">
        <v>42</v>
      </c>
      <c r="G4" s="81">
        <v>45866</v>
      </c>
      <c r="H4" s="81"/>
      <c r="I4" s="81" t="s">
        <v>148</v>
      </c>
      <c r="J4" s="81"/>
      <c r="K4" s="81">
        <v>27</v>
      </c>
      <c r="L4" s="81" t="s">
        <v>44</v>
      </c>
      <c r="M4" s="375" t="s">
        <v>774</v>
      </c>
      <c r="N4" s="75" t="s">
        <v>46</v>
      </c>
      <c r="O4" s="375" t="s">
        <v>47</v>
      </c>
      <c r="P4" s="493" t="s">
        <v>775</v>
      </c>
      <c r="Q4" s="379"/>
      <c r="R4" s="379"/>
      <c r="S4" s="97">
        <f>DATE(MID(P4,7,VLOOKUP(LEN(P4),{15,2;18,4},2,0)),MID(P4,VLOOKUP(LEN(P4),{15,9;18,11},2,0),2),MID(P4,VLOOKUP(LEN(P4),{15,11;18,13},2,0),2))</f>
        <v>36008</v>
      </c>
      <c r="T4" s="96" t="s">
        <v>776</v>
      </c>
      <c r="U4" s="96" t="s">
        <v>776</v>
      </c>
      <c r="V4" s="379">
        <v>13016085987</v>
      </c>
      <c r="W4" s="494" t="s">
        <v>777</v>
      </c>
      <c r="X4" s="380" t="s">
        <v>717</v>
      </c>
      <c r="Y4" s="73" t="s">
        <v>778</v>
      </c>
      <c r="Z4" s="362">
        <v>18690175700</v>
      </c>
      <c r="AA4" s="75" t="s">
        <v>141</v>
      </c>
      <c r="AB4" s="362" t="s">
        <v>779</v>
      </c>
      <c r="AC4" s="379" t="s">
        <v>780</v>
      </c>
      <c r="AD4" s="495" t="s">
        <v>781</v>
      </c>
      <c r="AE4" s="380" t="s">
        <v>782</v>
      </c>
      <c r="AF4" s="345"/>
      <c r="AG4" s="362"/>
      <c r="AH4" s="380"/>
      <c r="AI4" s="362"/>
      <c r="AJ4" s="380"/>
      <c r="AK4" s="362"/>
      <c r="AL4" s="380"/>
      <c r="AM4" s="362"/>
      <c r="AN4" s="380"/>
      <c r="AO4" s="362"/>
      <c r="AP4" s="380"/>
      <c r="AQ4" s="362"/>
      <c r="AR4" s="380"/>
      <c r="AS4" s="362"/>
      <c r="AT4" s="380"/>
    </row>
    <row r="5" s="67" customFormat="1" ht="22" customHeight="1" spans="1:46">
      <c r="A5" s="362">
        <v>2</v>
      </c>
      <c r="B5" s="81" t="s">
        <v>783</v>
      </c>
      <c r="C5" s="81" t="s">
        <v>61</v>
      </c>
      <c r="D5" s="81" t="s">
        <v>576</v>
      </c>
      <c r="E5" s="81">
        <v>45853</v>
      </c>
      <c r="F5" s="81" t="s">
        <v>42</v>
      </c>
      <c r="G5" s="81">
        <v>45823</v>
      </c>
      <c r="H5" s="81">
        <v>46188</v>
      </c>
      <c r="I5" s="81" t="s">
        <v>148</v>
      </c>
      <c r="J5" s="81"/>
      <c r="K5" s="81">
        <v>36</v>
      </c>
      <c r="L5" s="81" t="s">
        <v>79</v>
      </c>
      <c r="M5" s="75" t="s">
        <v>45</v>
      </c>
      <c r="N5" s="75" t="s">
        <v>46</v>
      </c>
      <c r="O5" s="75" t="s">
        <v>239</v>
      </c>
      <c r="P5" s="486" t="s">
        <v>784</v>
      </c>
      <c r="Q5" s="75"/>
      <c r="R5" s="75"/>
      <c r="S5" s="97">
        <f>DATE(MID(P5,7,VLOOKUP(LEN(P5),{15,2;18,4},2,0)),MID(P5,VLOOKUP(LEN(P5),{15,9;18,11},2,0),2),MID(P5,VLOOKUP(LEN(P5),{15,11;18,13},2,0),2))</f>
        <v>32842</v>
      </c>
      <c r="T5" s="75" t="s">
        <v>785</v>
      </c>
      <c r="U5" s="75" t="s">
        <v>785</v>
      </c>
      <c r="V5" s="75">
        <v>13629901527</v>
      </c>
      <c r="W5" s="486" t="s">
        <v>786</v>
      </c>
      <c r="X5" s="75" t="s">
        <v>787</v>
      </c>
      <c r="Y5" s="75" t="s">
        <v>788</v>
      </c>
      <c r="Z5" s="75">
        <v>13629901527</v>
      </c>
      <c r="AA5" s="75" t="s">
        <v>141</v>
      </c>
      <c r="AB5" s="75"/>
      <c r="AC5" s="75"/>
      <c r="AD5" s="75"/>
      <c r="AE5" s="75"/>
      <c r="AF5" s="75"/>
      <c r="AG5" s="75"/>
      <c r="AH5" s="75"/>
      <c r="AI5" s="75"/>
      <c r="AJ5" s="75"/>
      <c r="AK5" s="75"/>
      <c r="AL5" s="75"/>
      <c r="AM5" s="75"/>
      <c r="AN5" s="75"/>
      <c r="AO5" s="75"/>
      <c r="AP5" s="75"/>
      <c r="AQ5" s="75"/>
      <c r="AR5" s="75"/>
      <c r="AS5" s="75"/>
      <c r="AT5" s="75"/>
    </row>
    <row r="6" s="67" customFormat="1" ht="22" customHeight="1" spans="1:46">
      <c r="A6" s="362">
        <v>3</v>
      </c>
      <c r="B6" s="81" t="s">
        <v>789</v>
      </c>
      <c r="C6" s="81" t="s">
        <v>61</v>
      </c>
      <c r="D6" s="81" t="s">
        <v>297</v>
      </c>
      <c r="E6" s="81">
        <v>45581</v>
      </c>
      <c r="F6" s="81" t="s">
        <v>498</v>
      </c>
      <c r="G6" s="81">
        <v>45581</v>
      </c>
      <c r="H6" s="81">
        <v>45945</v>
      </c>
      <c r="I6" s="81" t="s">
        <v>55</v>
      </c>
      <c r="J6" s="81">
        <v>45581</v>
      </c>
      <c r="K6" s="81">
        <f ca="1" t="shared" ref="K6:K35" si="0">YEAR(TODAY())-MID(P6,7,4)</f>
        <v>59</v>
      </c>
      <c r="L6" s="81" t="s">
        <v>79</v>
      </c>
      <c r="M6" s="81" t="s">
        <v>45</v>
      </c>
      <c r="N6" s="81" t="s">
        <v>46</v>
      </c>
      <c r="O6" s="81" t="s">
        <v>239</v>
      </c>
      <c r="P6" s="485" t="s">
        <v>790</v>
      </c>
      <c r="Q6" s="81"/>
      <c r="R6" s="81"/>
      <c r="S6" s="97">
        <f>DATE(MID(P6,7,VLOOKUP(LEN(P6),{15,2;18,4},2,0)),MID(P6,VLOOKUP(LEN(P6),{15,9;18,11},2,0),2),MID(P6,VLOOKUP(LEN(P6),{15,11;18,13},2,0),2))</f>
        <v>24416</v>
      </c>
      <c r="T6" s="270" t="s">
        <v>791</v>
      </c>
      <c r="U6" s="270" t="s">
        <v>791</v>
      </c>
      <c r="V6" s="81">
        <v>18119175389</v>
      </c>
      <c r="W6" s="81" t="s">
        <v>792</v>
      </c>
      <c r="X6" s="381" t="s">
        <v>793</v>
      </c>
      <c r="Y6" s="79" t="s">
        <v>794</v>
      </c>
      <c r="Z6" s="391">
        <v>18119175089</v>
      </c>
      <c r="AA6" s="81" t="s">
        <v>141</v>
      </c>
      <c r="AB6" s="81"/>
      <c r="AC6" s="81"/>
      <c r="AD6" s="81"/>
      <c r="AE6" s="81"/>
      <c r="AF6" s="81"/>
      <c r="AG6" s="81"/>
      <c r="AH6" s="81"/>
      <c r="AI6" s="81"/>
      <c r="AJ6" s="81"/>
      <c r="AK6" s="81"/>
      <c r="AL6" s="81"/>
      <c r="AM6" s="81"/>
      <c r="AN6" s="81"/>
      <c r="AO6" s="81"/>
      <c r="AP6" s="81"/>
      <c r="AQ6" s="81"/>
      <c r="AR6" s="81"/>
      <c r="AS6" s="81"/>
      <c r="AT6" s="81"/>
    </row>
    <row r="7" s="67" customFormat="1" ht="22" customHeight="1" spans="1:46">
      <c r="A7" s="362">
        <v>4</v>
      </c>
      <c r="B7" s="81" t="s">
        <v>795</v>
      </c>
      <c r="C7" s="81" t="s">
        <v>61</v>
      </c>
      <c r="D7" s="81" t="s">
        <v>297</v>
      </c>
      <c r="E7" s="81">
        <v>45581</v>
      </c>
      <c r="F7" s="81" t="s">
        <v>498</v>
      </c>
      <c r="G7" s="81">
        <v>45581</v>
      </c>
      <c r="H7" s="81">
        <v>45945</v>
      </c>
      <c r="I7" s="81" t="s">
        <v>55</v>
      </c>
      <c r="J7" s="81">
        <v>45581</v>
      </c>
      <c r="K7" s="81">
        <f ca="1" t="shared" si="0"/>
        <v>55</v>
      </c>
      <c r="L7" s="81" t="s">
        <v>79</v>
      </c>
      <c r="M7" s="81" t="s">
        <v>45</v>
      </c>
      <c r="N7" s="81" t="s">
        <v>46</v>
      </c>
      <c r="O7" s="75" t="s">
        <v>239</v>
      </c>
      <c r="P7" s="486" t="s">
        <v>796</v>
      </c>
      <c r="Q7" s="75"/>
      <c r="R7" s="75"/>
      <c r="S7" s="97">
        <f>DATE(MID(P7,7,VLOOKUP(LEN(P7),{15,2;18,4},2,0)),MID(P7,VLOOKUP(LEN(P7),{15,9;18,11},2,0),2),MID(P7,VLOOKUP(LEN(P7),{15,11;18,13},2,0),2))</f>
        <v>25814</v>
      </c>
      <c r="T7" s="90" t="s">
        <v>797</v>
      </c>
      <c r="U7" s="90" t="s">
        <v>797</v>
      </c>
      <c r="V7" s="75">
        <v>13364767138</v>
      </c>
      <c r="W7" s="75" t="s">
        <v>798</v>
      </c>
      <c r="X7" s="382" t="s">
        <v>799</v>
      </c>
      <c r="Y7" s="89" t="s">
        <v>800</v>
      </c>
      <c r="Z7" s="365">
        <v>18999196533</v>
      </c>
      <c r="AA7" s="81" t="s">
        <v>141</v>
      </c>
      <c r="AB7" s="75"/>
      <c r="AC7" s="75"/>
      <c r="AD7" s="75"/>
      <c r="AE7" s="75"/>
      <c r="AF7" s="75"/>
      <c r="AG7" s="75"/>
      <c r="AH7" s="75"/>
      <c r="AI7" s="75"/>
      <c r="AJ7" s="75"/>
      <c r="AK7" s="75"/>
      <c r="AL7" s="75"/>
      <c r="AM7" s="75"/>
      <c r="AN7" s="75"/>
      <c r="AO7" s="75"/>
      <c r="AP7" s="75"/>
      <c r="AQ7" s="75"/>
      <c r="AR7" s="75"/>
      <c r="AS7" s="75"/>
      <c r="AT7" s="75"/>
    </row>
    <row r="8" s="67" customFormat="1" ht="22" customHeight="1" spans="1:46">
      <c r="A8" s="362">
        <v>5</v>
      </c>
      <c r="B8" s="81" t="s">
        <v>801</v>
      </c>
      <c r="C8" s="81" t="s">
        <v>61</v>
      </c>
      <c r="D8" s="81" t="s">
        <v>297</v>
      </c>
      <c r="E8" s="81">
        <v>45581</v>
      </c>
      <c r="F8" s="81" t="s">
        <v>498</v>
      </c>
      <c r="G8" s="81">
        <v>45581</v>
      </c>
      <c r="H8" s="81">
        <v>45945</v>
      </c>
      <c r="I8" s="81" t="s">
        <v>55</v>
      </c>
      <c r="J8" s="81">
        <v>45581</v>
      </c>
      <c r="K8" s="81">
        <f ca="1" t="shared" si="0"/>
        <v>59</v>
      </c>
      <c r="L8" s="81" t="s">
        <v>44</v>
      </c>
      <c r="M8" s="81" t="s">
        <v>45</v>
      </c>
      <c r="N8" s="81" t="s">
        <v>46</v>
      </c>
      <c r="O8" s="75" t="s">
        <v>47</v>
      </c>
      <c r="P8" s="486" t="s">
        <v>802</v>
      </c>
      <c r="Q8" s="75"/>
      <c r="R8" s="75"/>
      <c r="S8" s="97">
        <f>DATE(MID(P8,7,VLOOKUP(LEN(P8),{15,2;18,4},2,0)),MID(P8,VLOOKUP(LEN(P8),{15,9;18,11},2,0),2),MID(P8,VLOOKUP(LEN(P8),{15,11;18,13},2,0),2))</f>
        <v>24420</v>
      </c>
      <c r="T8" s="90" t="s">
        <v>803</v>
      </c>
      <c r="U8" s="90" t="s">
        <v>803</v>
      </c>
      <c r="V8" s="75">
        <v>13699971189</v>
      </c>
      <c r="W8" s="75" t="s">
        <v>804</v>
      </c>
      <c r="X8" s="90" t="s">
        <v>805</v>
      </c>
      <c r="Y8" s="75" t="s">
        <v>806</v>
      </c>
      <c r="Z8" s="75">
        <v>13639943245</v>
      </c>
      <c r="AA8" s="75" t="s">
        <v>141</v>
      </c>
      <c r="AB8" s="75"/>
      <c r="AC8" s="75"/>
      <c r="AD8" s="75"/>
      <c r="AE8" s="75"/>
      <c r="AF8" s="75"/>
      <c r="AG8" s="75"/>
      <c r="AH8" s="75"/>
      <c r="AI8" s="75"/>
      <c r="AJ8" s="75"/>
      <c r="AK8" s="75"/>
      <c r="AL8" s="75"/>
      <c r="AM8" s="75"/>
      <c r="AN8" s="75"/>
      <c r="AO8" s="75"/>
      <c r="AP8" s="75"/>
      <c r="AQ8" s="75"/>
      <c r="AR8" s="75"/>
      <c r="AS8" s="75"/>
      <c r="AT8" s="75"/>
    </row>
    <row r="9" s="67" customFormat="1" ht="22" customHeight="1" spans="1:46">
      <c r="A9" s="362">
        <v>6</v>
      </c>
      <c r="B9" s="81" t="s">
        <v>807</v>
      </c>
      <c r="C9" s="81" t="s">
        <v>61</v>
      </c>
      <c r="D9" s="81" t="s">
        <v>297</v>
      </c>
      <c r="E9" s="81">
        <v>45581</v>
      </c>
      <c r="F9" s="81" t="s">
        <v>498</v>
      </c>
      <c r="G9" s="81">
        <v>45581</v>
      </c>
      <c r="H9" s="81">
        <v>45945</v>
      </c>
      <c r="I9" s="81" t="s">
        <v>55</v>
      </c>
      <c r="J9" s="81">
        <v>45581</v>
      </c>
      <c r="K9" s="81">
        <f ca="1" t="shared" si="0"/>
        <v>57</v>
      </c>
      <c r="L9" s="81" t="s">
        <v>79</v>
      </c>
      <c r="M9" s="81" t="s">
        <v>45</v>
      </c>
      <c r="N9" s="81" t="s">
        <v>46</v>
      </c>
      <c r="O9" s="75" t="s">
        <v>239</v>
      </c>
      <c r="P9" s="486" t="s">
        <v>808</v>
      </c>
      <c r="Q9" s="75"/>
      <c r="R9" s="75"/>
      <c r="S9" s="97">
        <f>DATE(MID(P9,7,VLOOKUP(LEN(P9),{15,2;18,4},2,0)),MID(P9,VLOOKUP(LEN(P9),{15,9;18,11},2,0),2),MID(P9,VLOOKUP(LEN(P9),{15,11;18,13},2,0),2))</f>
        <v>24963</v>
      </c>
      <c r="T9" s="90" t="s">
        <v>809</v>
      </c>
      <c r="U9" s="90" t="s">
        <v>809</v>
      </c>
      <c r="V9" s="75">
        <v>13009650559</v>
      </c>
      <c r="W9" s="75" t="s">
        <v>810</v>
      </c>
      <c r="X9" s="90" t="s">
        <v>811</v>
      </c>
      <c r="Y9" s="75" t="s">
        <v>812</v>
      </c>
      <c r="Z9" s="75">
        <v>13899872505</v>
      </c>
      <c r="AA9" s="75" t="s">
        <v>141</v>
      </c>
      <c r="AB9" s="75"/>
      <c r="AC9" s="75"/>
      <c r="AD9" s="75"/>
      <c r="AE9" s="75"/>
      <c r="AF9" s="75"/>
      <c r="AG9" s="75"/>
      <c r="AH9" s="75"/>
      <c r="AI9" s="75"/>
      <c r="AJ9" s="75"/>
      <c r="AK9" s="75"/>
      <c r="AL9" s="75"/>
      <c r="AM9" s="75"/>
      <c r="AN9" s="75"/>
      <c r="AO9" s="75"/>
      <c r="AP9" s="75"/>
      <c r="AQ9" s="75"/>
      <c r="AR9" s="75"/>
      <c r="AS9" s="75"/>
      <c r="AT9" s="75"/>
    </row>
    <row r="10" s="67" customFormat="1" ht="22" customHeight="1" spans="1:46">
      <c r="A10" s="362">
        <v>7</v>
      </c>
      <c r="B10" s="90" t="s">
        <v>813</v>
      </c>
      <c r="C10" s="81" t="s">
        <v>61</v>
      </c>
      <c r="D10" s="81" t="s">
        <v>297</v>
      </c>
      <c r="E10" s="88">
        <v>45583</v>
      </c>
      <c r="F10" s="75" t="s">
        <v>498</v>
      </c>
      <c r="G10" s="88">
        <v>45583</v>
      </c>
      <c r="H10" s="88">
        <v>45947</v>
      </c>
      <c r="I10" s="81" t="s">
        <v>55</v>
      </c>
      <c r="J10" s="88">
        <v>45583</v>
      </c>
      <c r="K10" s="81">
        <f ca="1" t="shared" si="0"/>
        <v>57</v>
      </c>
      <c r="L10" s="75" t="s">
        <v>79</v>
      </c>
      <c r="M10" s="81" t="s">
        <v>45</v>
      </c>
      <c r="N10" s="81" t="s">
        <v>46</v>
      </c>
      <c r="O10" s="75" t="s">
        <v>47</v>
      </c>
      <c r="P10" s="486" t="s">
        <v>814</v>
      </c>
      <c r="Q10" s="75"/>
      <c r="R10" s="75"/>
      <c r="S10" s="97">
        <f>DATE(MID(P10,7,VLOOKUP(LEN(P10),{15,2;18,4},2,0)),MID(P10,VLOOKUP(LEN(P10),{15,9;18,11},2,0),2),MID(P10,VLOOKUP(LEN(P10),{15,11;18,13},2,0),2))</f>
        <v>25135</v>
      </c>
      <c r="T10" s="90" t="s">
        <v>815</v>
      </c>
      <c r="U10" s="90" t="s">
        <v>815</v>
      </c>
      <c r="V10" s="75">
        <v>18195928832</v>
      </c>
      <c r="W10" s="75" t="s">
        <v>816</v>
      </c>
      <c r="X10" s="90" t="s">
        <v>388</v>
      </c>
      <c r="Y10" s="90" t="s">
        <v>817</v>
      </c>
      <c r="Z10" s="75">
        <v>18195927511</v>
      </c>
      <c r="AA10" s="75" t="s">
        <v>141</v>
      </c>
      <c r="AB10" s="75"/>
      <c r="AC10" s="75"/>
      <c r="AD10" s="75"/>
      <c r="AE10" s="75"/>
      <c r="AF10" s="75"/>
      <c r="AG10" s="75"/>
      <c r="AH10" s="75"/>
      <c r="AI10" s="75"/>
      <c r="AJ10" s="75"/>
      <c r="AK10" s="75"/>
      <c r="AL10" s="75"/>
      <c r="AM10" s="75"/>
      <c r="AN10" s="75"/>
      <c r="AO10" s="75"/>
      <c r="AP10" s="75"/>
      <c r="AQ10" s="75"/>
      <c r="AR10" s="75"/>
      <c r="AS10" s="75"/>
      <c r="AT10" s="75"/>
    </row>
    <row r="11" s="67" customFormat="1" ht="22" customHeight="1" spans="1:46">
      <c r="A11" s="362">
        <v>8</v>
      </c>
      <c r="B11" s="90" t="s">
        <v>818</v>
      </c>
      <c r="C11" s="81" t="s">
        <v>61</v>
      </c>
      <c r="D11" s="81" t="s">
        <v>297</v>
      </c>
      <c r="E11" s="88">
        <v>45583</v>
      </c>
      <c r="F11" s="81" t="s">
        <v>498</v>
      </c>
      <c r="G11" s="88">
        <v>45583</v>
      </c>
      <c r="H11" s="88">
        <v>45947</v>
      </c>
      <c r="I11" s="81" t="s">
        <v>55</v>
      </c>
      <c r="J11" s="88">
        <v>45583</v>
      </c>
      <c r="K11" s="81">
        <f ca="1" t="shared" si="0"/>
        <v>54</v>
      </c>
      <c r="L11" s="75" t="s">
        <v>79</v>
      </c>
      <c r="M11" s="81" t="s">
        <v>45</v>
      </c>
      <c r="N11" s="81" t="s">
        <v>46</v>
      </c>
      <c r="O11" s="75" t="s">
        <v>239</v>
      </c>
      <c r="P11" s="486" t="s">
        <v>819</v>
      </c>
      <c r="Q11" s="75"/>
      <c r="R11" s="75"/>
      <c r="S11" s="97">
        <f>DATE(MID(P11,7,VLOOKUP(LEN(P11),{15,2;18,4},2,0)),MID(P11,VLOOKUP(LEN(P11),{15,9;18,11},2,0),2),MID(P11,VLOOKUP(LEN(P11),{15,11;18,13},2,0),2))</f>
        <v>26032</v>
      </c>
      <c r="T11" s="90" t="s">
        <v>820</v>
      </c>
      <c r="U11" s="90" t="s">
        <v>820</v>
      </c>
      <c r="V11" s="75">
        <v>13095028553</v>
      </c>
      <c r="W11" s="75" t="s">
        <v>821</v>
      </c>
      <c r="X11" s="90" t="s">
        <v>822</v>
      </c>
      <c r="Y11" s="75" t="s">
        <v>823</v>
      </c>
      <c r="Z11" s="75">
        <v>15276546690</v>
      </c>
      <c r="AA11" s="75" t="s">
        <v>141</v>
      </c>
      <c r="AB11" s="75"/>
      <c r="AC11" s="75"/>
      <c r="AD11" s="75"/>
      <c r="AE11" s="75"/>
      <c r="AF11" s="75"/>
      <c r="AG11" s="75"/>
      <c r="AH11" s="75"/>
      <c r="AI11" s="75"/>
      <c r="AJ11" s="75"/>
      <c r="AK11" s="75"/>
      <c r="AL11" s="75"/>
      <c r="AM11" s="75"/>
      <c r="AN11" s="75"/>
      <c r="AO11" s="75"/>
      <c r="AP11" s="75"/>
      <c r="AQ11" s="75"/>
      <c r="AR11" s="75"/>
      <c r="AS11" s="75"/>
      <c r="AT11" s="75"/>
    </row>
    <row r="12" s="67" customFormat="1" ht="22" customHeight="1" spans="1:46">
      <c r="A12" s="362">
        <v>9</v>
      </c>
      <c r="B12" s="90" t="s">
        <v>824</v>
      </c>
      <c r="C12" s="81" t="s">
        <v>61</v>
      </c>
      <c r="D12" s="81" t="s">
        <v>297</v>
      </c>
      <c r="E12" s="88">
        <v>45581</v>
      </c>
      <c r="F12" s="75" t="s">
        <v>498</v>
      </c>
      <c r="G12" s="88">
        <v>45581</v>
      </c>
      <c r="H12" s="88">
        <v>45945</v>
      </c>
      <c r="I12" s="81" t="s">
        <v>55</v>
      </c>
      <c r="J12" s="88">
        <v>45581</v>
      </c>
      <c r="K12" s="81">
        <f ca="1" t="shared" si="0"/>
        <v>56</v>
      </c>
      <c r="L12" s="75" t="s">
        <v>79</v>
      </c>
      <c r="M12" s="81" t="s">
        <v>45</v>
      </c>
      <c r="N12" s="81" t="s">
        <v>46</v>
      </c>
      <c r="O12" s="75" t="s">
        <v>239</v>
      </c>
      <c r="P12" s="486" t="s">
        <v>825</v>
      </c>
      <c r="Q12" s="75"/>
      <c r="R12" s="75"/>
      <c r="S12" s="97">
        <f>DATE(MID(P12,7,VLOOKUP(LEN(P12),{15,2;18,4},2,0)),MID(P12,VLOOKUP(LEN(P12),{15,9;18,11},2,0),2),MID(P12,VLOOKUP(LEN(P12),{15,11;18,13},2,0),2))</f>
        <v>25351</v>
      </c>
      <c r="T12" s="90" t="s">
        <v>826</v>
      </c>
      <c r="U12" s="90" t="s">
        <v>826</v>
      </c>
      <c r="V12" s="75">
        <v>17726845609</v>
      </c>
      <c r="W12" s="75" t="s">
        <v>827</v>
      </c>
      <c r="X12" s="90" t="s">
        <v>631</v>
      </c>
      <c r="Y12" s="75" t="s">
        <v>828</v>
      </c>
      <c r="Z12" s="75">
        <v>13565861796</v>
      </c>
      <c r="AA12" s="75" t="s">
        <v>141</v>
      </c>
      <c r="AB12" s="75"/>
      <c r="AC12" s="75"/>
      <c r="AD12" s="75"/>
      <c r="AE12" s="75"/>
      <c r="AF12" s="75"/>
      <c r="AG12" s="75"/>
      <c r="AH12" s="75"/>
      <c r="AI12" s="75"/>
      <c r="AJ12" s="75"/>
      <c r="AK12" s="75"/>
      <c r="AL12" s="75"/>
      <c r="AM12" s="75"/>
      <c r="AN12" s="75"/>
      <c r="AO12" s="75"/>
      <c r="AP12" s="75"/>
      <c r="AQ12" s="75"/>
      <c r="AR12" s="75"/>
      <c r="AS12" s="75"/>
      <c r="AT12" s="75"/>
    </row>
    <row r="13" s="67" customFormat="1" ht="22" customHeight="1" spans="1:46">
      <c r="A13" s="362">
        <v>10</v>
      </c>
      <c r="B13" s="90" t="s">
        <v>829</v>
      </c>
      <c r="C13" s="81" t="s">
        <v>61</v>
      </c>
      <c r="D13" s="81" t="s">
        <v>297</v>
      </c>
      <c r="E13" s="88">
        <v>45581</v>
      </c>
      <c r="F13" s="75" t="s">
        <v>498</v>
      </c>
      <c r="G13" s="88">
        <v>45581</v>
      </c>
      <c r="H13" s="88">
        <v>45945</v>
      </c>
      <c r="I13" s="81" t="s">
        <v>55</v>
      </c>
      <c r="J13" s="88">
        <v>45581</v>
      </c>
      <c r="K13" s="81">
        <f ca="1" t="shared" si="0"/>
        <v>58</v>
      </c>
      <c r="L13" s="75" t="s">
        <v>79</v>
      </c>
      <c r="M13" s="81" t="s">
        <v>45</v>
      </c>
      <c r="N13" s="81" t="s">
        <v>46</v>
      </c>
      <c r="O13" s="75" t="s">
        <v>239</v>
      </c>
      <c r="P13" s="486" t="s">
        <v>830</v>
      </c>
      <c r="Q13" s="75"/>
      <c r="R13" s="75"/>
      <c r="S13" s="97">
        <f>DATE(MID(P13,7,VLOOKUP(LEN(P13),{15,2;18,4},2,0)),MID(P13,VLOOKUP(LEN(P13),{15,9;18,11},2,0),2),MID(P13,VLOOKUP(LEN(P13),{15,11;18,13},2,0),2))</f>
        <v>24833</v>
      </c>
      <c r="T13" s="90" t="s">
        <v>831</v>
      </c>
      <c r="U13" s="90" t="s">
        <v>831</v>
      </c>
      <c r="V13" s="75">
        <v>18139601513</v>
      </c>
      <c r="W13" s="75" t="s">
        <v>832</v>
      </c>
      <c r="X13" s="90" t="s">
        <v>700</v>
      </c>
      <c r="Y13" s="75" t="s">
        <v>833</v>
      </c>
      <c r="Z13" s="75">
        <v>13699998933</v>
      </c>
      <c r="AA13" s="75" t="s">
        <v>141</v>
      </c>
      <c r="AB13" s="75"/>
      <c r="AC13" s="75"/>
      <c r="AD13" s="75"/>
      <c r="AE13" s="75"/>
      <c r="AF13" s="75"/>
      <c r="AG13" s="75"/>
      <c r="AH13" s="75"/>
      <c r="AI13" s="75"/>
      <c r="AJ13" s="75"/>
      <c r="AK13" s="75"/>
      <c r="AL13" s="75"/>
      <c r="AM13" s="75"/>
      <c r="AN13" s="75"/>
      <c r="AO13" s="75"/>
      <c r="AP13" s="75"/>
      <c r="AQ13" s="75"/>
      <c r="AR13" s="75"/>
      <c r="AS13" s="75"/>
      <c r="AT13" s="75"/>
    </row>
    <row r="14" s="67" customFormat="1" ht="22" customHeight="1" spans="1:46">
      <c r="A14" s="362">
        <v>11</v>
      </c>
      <c r="B14" s="90" t="s">
        <v>834</v>
      </c>
      <c r="C14" s="81" t="s">
        <v>61</v>
      </c>
      <c r="D14" s="81" t="s">
        <v>297</v>
      </c>
      <c r="E14" s="88">
        <v>45584</v>
      </c>
      <c r="F14" s="81" t="s">
        <v>498</v>
      </c>
      <c r="G14" s="88">
        <v>45584</v>
      </c>
      <c r="H14" s="88">
        <v>45948</v>
      </c>
      <c r="I14" s="81" t="s">
        <v>55</v>
      </c>
      <c r="J14" s="88">
        <v>45584</v>
      </c>
      <c r="K14" s="81">
        <f ca="1" t="shared" si="0"/>
        <v>61</v>
      </c>
      <c r="L14" s="75" t="s">
        <v>79</v>
      </c>
      <c r="M14" s="81" t="s">
        <v>45</v>
      </c>
      <c r="N14" s="81" t="s">
        <v>46</v>
      </c>
      <c r="O14" s="75" t="s">
        <v>47</v>
      </c>
      <c r="P14" s="486" t="s">
        <v>835</v>
      </c>
      <c r="Q14" s="75"/>
      <c r="R14" s="75"/>
      <c r="S14" s="97">
        <f>DATE(MID(P14,7,VLOOKUP(LEN(P14),{15,2;18,4},2,0)),MID(P14,VLOOKUP(LEN(P14),{15,9;18,11},2,0),2),MID(P14,VLOOKUP(LEN(P14),{15,11;18,13},2,0),2))</f>
        <v>23641</v>
      </c>
      <c r="T14" s="90" t="s">
        <v>836</v>
      </c>
      <c r="U14" s="90" t="s">
        <v>836</v>
      </c>
      <c r="V14" s="75">
        <v>13319863309</v>
      </c>
      <c r="W14" s="75" t="s">
        <v>837</v>
      </c>
      <c r="X14" s="90" t="s">
        <v>838</v>
      </c>
      <c r="Y14" s="393" t="s">
        <v>839</v>
      </c>
      <c r="Z14" s="365">
        <v>17704909680</v>
      </c>
      <c r="AA14" s="75" t="s">
        <v>141</v>
      </c>
      <c r="AB14" s="75"/>
      <c r="AC14" s="75"/>
      <c r="AD14" s="75"/>
      <c r="AE14" s="75"/>
      <c r="AF14" s="75"/>
      <c r="AG14" s="75"/>
      <c r="AH14" s="75"/>
      <c r="AI14" s="75"/>
      <c r="AJ14" s="75"/>
      <c r="AK14" s="75"/>
      <c r="AL14" s="75"/>
      <c r="AM14" s="75"/>
      <c r="AN14" s="75"/>
      <c r="AO14" s="75"/>
      <c r="AP14" s="75"/>
      <c r="AQ14" s="75"/>
      <c r="AR14" s="75"/>
      <c r="AS14" s="75"/>
      <c r="AT14" s="75"/>
    </row>
    <row r="15" s="67" customFormat="1" ht="22" customHeight="1" spans="1:46">
      <c r="A15" s="362">
        <v>12</v>
      </c>
      <c r="B15" s="90" t="s">
        <v>840</v>
      </c>
      <c r="C15" s="81" t="s">
        <v>61</v>
      </c>
      <c r="D15" s="81" t="s">
        <v>297</v>
      </c>
      <c r="E15" s="88">
        <v>45588</v>
      </c>
      <c r="F15" s="75" t="s">
        <v>498</v>
      </c>
      <c r="G15" s="88">
        <v>45588</v>
      </c>
      <c r="H15" s="88">
        <v>45952</v>
      </c>
      <c r="I15" s="81" t="s">
        <v>55</v>
      </c>
      <c r="J15" s="88">
        <v>45588</v>
      </c>
      <c r="K15" s="81">
        <f ca="1" t="shared" si="0"/>
        <v>60</v>
      </c>
      <c r="L15" s="75" t="s">
        <v>79</v>
      </c>
      <c r="M15" s="81" t="s">
        <v>45</v>
      </c>
      <c r="N15" s="81" t="s">
        <v>46</v>
      </c>
      <c r="O15" s="75" t="s">
        <v>47</v>
      </c>
      <c r="P15" s="486" t="s">
        <v>841</v>
      </c>
      <c r="Q15" s="75"/>
      <c r="R15" s="75"/>
      <c r="S15" s="97">
        <f>DATE(MID(P15,7,VLOOKUP(LEN(P15),{15,2;18,4},2,0)),MID(P15,VLOOKUP(LEN(P15),{15,9;18,11},2,0),2),MID(P15,VLOOKUP(LEN(P15),{15,11;18,13},2,0),2))</f>
        <v>23800</v>
      </c>
      <c r="T15" s="90" t="s">
        <v>842</v>
      </c>
      <c r="U15" s="90" t="s">
        <v>842</v>
      </c>
      <c r="V15" s="75">
        <v>18399676291</v>
      </c>
      <c r="W15" s="75" t="s">
        <v>843</v>
      </c>
      <c r="X15" s="90" t="s">
        <v>844</v>
      </c>
      <c r="Y15" s="75" t="s">
        <v>845</v>
      </c>
      <c r="Z15" s="75">
        <v>13579234235</v>
      </c>
      <c r="AA15" s="75" t="s">
        <v>141</v>
      </c>
      <c r="AB15" s="75"/>
      <c r="AC15" s="75"/>
      <c r="AD15" s="75"/>
      <c r="AE15" s="75"/>
      <c r="AF15" s="75"/>
      <c r="AG15" s="75"/>
      <c r="AH15" s="75"/>
      <c r="AI15" s="75"/>
      <c r="AJ15" s="75"/>
      <c r="AK15" s="75"/>
      <c r="AL15" s="75"/>
      <c r="AM15" s="75"/>
      <c r="AN15" s="75"/>
      <c r="AO15" s="75"/>
      <c r="AP15" s="75"/>
      <c r="AQ15" s="75"/>
      <c r="AR15" s="75"/>
      <c r="AS15" s="75"/>
      <c r="AT15" s="75"/>
    </row>
    <row r="16" s="67" customFormat="1" ht="22" customHeight="1" spans="1:46">
      <c r="A16" s="362">
        <v>13</v>
      </c>
      <c r="B16" s="90" t="s">
        <v>846</v>
      </c>
      <c r="C16" s="81" t="s">
        <v>61</v>
      </c>
      <c r="D16" s="81" t="s">
        <v>297</v>
      </c>
      <c r="E16" s="88">
        <v>45596</v>
      </c>
      <c r="F16" s="75" t="s">
        <v>498</v>
      </c>
      <c r="G16" s="88">
        <v>45596</v>
      </c>
      <c r="H16" s="88">
        <v>45960</v>
      </c>
      <c r="I16" s="81" t="s">
        <v>55</v>
      </c>
      <c r="J16" s="88">
        <v>45596</v>
      </c>
      <c r="K16" s="81">
        <f ca="1" t="shared" si="0"/>
        <v>49</v>
      </c>
      <c r="L16" s="75" t="s">
        <v>79</v>
      </c>
      <c r="M16" s="81" t="s">
        <v>45</v>
      </c>
      <c r="N16" s="81" t="s">
        <v>46</v>
      </c>
      <c r="O16" s="75" t="s">
        <v>239</v>
      </c>
      <c r="P16" s="75" t="s">
        <v>847</v>
      </c>
      <c r="Q16" s="75"/>
      <c r="R16" s="75"/>
      <c r="S16" s="97">
        <f>DATE(MID(P16,7,VLOOKUP(LEN(P16),{15,2;18,4},2,0)),MID(P16,VLOOKUP(LEN(P16),{15,9;18,11},2,0),2),MID(P16,VLOOKUP(LEN(P16),{15,11;18,13},2,0),2))</f>
        <v>27795</v>
      </c>
      <c r="T16" s="90" t="s">
        <v>848</v>
      </c>
      <c r="U16" s="90" t="s">
        <v>848</v>
      </c>
      <c r="V16" s="75">
        <v>17690899877</v>
      </c>
      <c r="W16" s="75" t="s">
        <v>849</v>
      </c>
      <c r="X16" s="90" t="s">
        <v>850</v>
      </c>
      <c r="Y16" s="75" t="s">
        <v>851</v>
      </c>
      <c r="Z16" s="75">
        <v>15199067201</v>
      </c>
      <c r="AA16" s="75" t="s">
        <v>141</v>
      </c>
      <c r="AB16" s="75"/>
      <c r="AC16" s="75"/>
      <c r="AD16" s="75"/>
      <c r="AE16" s="75"/>
      <c r="AF16" s="75"/>
      <c r="AG16" s="75"/>
      <c r="AH16" s="75"/>
      <c r="AI16" s="75"/>
      <c r="AJ16" s="75"/>
      <c r="AK16" s="75"/>
      <c r="AL16" s="75"/>
      <c r="AM16" s="75"/>
      <c r="AN16" s="75"/>
      <c r="AO16" s="75"/>
      <c r="AP16" s="75"/>
      <c r="AQ16" s="75"/>
      <c r="AR16" s="75"/>
      <c r="AS16" s="75"/>
      <c r="AT16" s="75"/>
    </row>
    <row r="17" s="67" customFormat="1" ht="22" customHeight="1" spans="1:46">
      <c r="A17" s="362">
        <v>14</v>
      </c>
      <c r="B17" s="90" t="s">
        <v>852</v>
      </c>
      <c r="C17" s="81" t="s">
        <v>61</v>
      </c>
      <c r="D17" s="81" t="s">
        <v>297</v>
      </c>
      <c r="E17" s="88">
        <v>45596</v>
      </c>
      <c r="F17" s="81" t="s">
        <v>498</v>
      </c>
      <c r="G17" s="88">
        <v>45596</v>
      </c>
      <c r="H17" s="88">
        <v>45960</v>
      </c>
      <c r="I17" s="81" t="s">
        <v>55</v>
      </c>
      <c r="J17" s="88">
        <v>45596</v>
      </c>
      <c r="K17" s="81">
        <f ca="1" t="shared" si="0"/>
        <v>41</v>
      </c>
      <c r="L17" s="75" t="s">
        <v>79</v>
      </c>
      <c r="M17" s="81" t="s">
        <v>45</v>
      </c>
      <c r="N17" s="81" t="s">
        <v>46</v>
      </c>
      <c r="O17" s="75" t="s">
        <v>239</v>
      </c>
      <c r="P17" s="486" t="s">
        <v>853</v>
      </c>
      <c r="Q17" s="75"/>
      <c r="R17" s="75"/>
      <c r="S17" s="97">
        <f>DATE(MID(P17,7,VLOOKUP(LEN(P17),{15,2;18,4},2,0)),MID(P17,VLOOKUP(LEN(P17),{15,9;18,11},2,0),2),MID(P17,VLOOKUP(LEN(P17),{15,11;18,13},2,0),2))</f>
        <v>30838</v>
      </c>
      <c r="T17" s="90" t="s">
        <v>854</v>
      </c>
      <c r="U17" s="90" t="s">
        <v>854</v>
      </c>
      <c r="V17" s="75">
        <v>18129444846</v>
      </c>
      <c r="W17" s="75" t="s">
        <v>855</v>
      </c>
      <c r="X17" s="90" t="s">
        <v>856</v>
      </c>
      <c r="Y17" s="394" t="s">
        <v>857</v>
      </c>
      <c r="Z17" s="75">
        <v>15292439333</v>
      </c>
      <c r="AA17" s="75" t="s">
        <v>141</v>
      </c>
      <c r="AB17" s="75"/>
      <c r="AC17" s="75"/>
      <c r="AD17" s="75"/>
      <c r="AE17" s="75"/>
      <c r="AF17" s="75"/>
      <c r="AG17" s="75"/>
      <c r="AH17" s="75"/>
      <c r="AI17" s="75"/>
      <c r="AJ17" s="75"/>
      <c r="AK17" s="75"/>
      <c r="AL17" s="75"/>
      <c r="AM17" s="75"/>
      <c r="AN17" s="75"/>
      <c r="AO17" s="75"/>
      <c r="AP17" s="75"/>
      <c r="AQ17" s="75"/>
      <c r="AR17" s="75"/>
      <c r="AS17" s="75"/>
      <c r="AT17" s="75"/>
    </row>
    <row r="18" s="67" customFormat="1" ht="22" customHeight="1" spans="1:46">
      <c r="A18" s="362">
        <v>15</v>
      </c>
      <c r="B18" s="90" t="s">
        <v>627</v>
      </c>
      <c r="C18" s="81" t="s">
        <v>61</v>
      </c>
      <c r="D18" s="81" t="s">
        <v>297</v>
      </c>
      <c r="E18" s="88">
        <v>45596</v>
      </c>
      <c r="F18" s="75" t="s">
        <v>498</v>
      </c>
      <c r="G18" s="88">
        <v>45596</v>
      </c>
      <c r="H18" s="88">
        <v>45960</v>
      </c>
      <c r="I18" s="81" t="s">
        <v>55</v>
      </c>
      <c r="J18" s="88">
        <v>45596</v>
      </c>
      <c r="K18" s="81">
        <f ca="1" t="shared" si="0"/>
        <v>56</v>
      </c>
      <c r="L18" s="75" t="s">
        <v>79</v>
      </c>
      <c r="M18" s="81" t="s">
        <v>45</v>
      </c>
      <c r="N18" s="81" t="s">
        <v>46</v>
      </c>
      <c r="O18" s="75" t="s">
        <v>239</v>
      </c>
      <c r="P18" s="486" t="s">
        <v>858</v>
      </c>
      <c r="Q18" s="75"/>
      <c r="R18" s="75"/>
      <c r="S18" s="97">
        <f>DATE(MID(P18,7,VLOOKUP(LEN(P18),{15,2;18,4},2,0)),MID(P18,VLOOKUP(LEN(P18),{15,9;18,11},2,0),2),MID(P18,VLOOKUP(LEN(P18),{15,11;18,13},2,0),2))</f>
        <v>25324</v>
      </c>
      <c r="T18" s="90" t="s">
        <v>859</v>
      </c>
      <c r="U18" s="90" t="s">
        <v>859</v>
      </c>
      <c r="V18" s="75">
        <v>13079955265</v>
      </c>
      <c r="W18" s="75" t="s">
        <v>860</v>
      </c>
      <c r="X18" s="90" t="s">
        <v>861</v>
      </c>
      <c r="Y18" s="75" t="s">
        <v>862</v>
      </c>
      <c r="Z18" s="75">
        <v>19999115515</v>
      </c>
      <c r="AA18" s="75" t="s">
        <v>141</v>
      </c>
      <c r="AB18" s="75"/>
      <c r="AC18" s="75"/>
      <c r="AD18" s="75"/>
      <c r="AE18" s="75"/>
      <c r="AF18" s="75"/>
      <c r="AG18" s="75"/>
      <c r="AH18" s="75"/>
      <c r="AI18" s="75"/>
      <c r="AJ18" s="75"/>
      <c r="AK18" s="75"/>
      <c r="AL18" s="75"/>
      <c r="AM18" s="75"/>
      <c r="AN18" s="75"/>
      <c r="AO18" s="75"/>
      <c r="AP18" s="75"/>
      <c r="AQ18" s="75"/>
      <c r="AR18" s="75"/>
      <c r="AS18" s="75"/>
      <c r="AT18" s="75"/>
    </row>
    <row r="19" s="67" customFormat="1" ht="22" customHeight="1" spans="1:46">
      <c r="A19" s="362">
        <v>16</v>
      </c>
      <c r="B19" s="90" t="s">
        <v>863</v>
      </c>
      <c r="C19" s="81" t="s">
        <v>61</v>
      </c>
      <c r="D19" s="81" t="s">
        <v>297</v>
      </c>
      <c r="E19" s="88">
        <v>45597</v>
      </c>
      <c r="F19" s="75" t="s">
        <v>498</v>
      </c>
      <c r="G19" s="88">
        <v>45597</v>
      </c>
      <c r="H19" s="88">
        <v>45961</v>
      </c>
      <c r="I19" s="81" t="s">
        <v>55</v>
      </c>
      <c r="J19" s="88">
        <v>45597</v>
      </c>
      <c r="K19" s="81">
        <f ca="1" t="shared" si="0"/>
        <v>46</v>
      </c>
      <c r="L19" s="75" t="s">
        <v>79</v>
      </c>
      <c r="M19" s="81" t="s">
        <v>45</v>
      </c>
      <c r="N19" s="81" t="s">
        <v>46</v>
      </c>
      <c r="O19" s="75" t="s">
        <v>239</v>
      </c>
      <c r="P19" s="486" t="s">
        <v>864</v>
      </c>
      <c r="Q19" s="75"/>
      <c r="R19" s="75"/>
      <c r="S19" s="97">
        <f>DATE(MID(P19,7,VLOOKUP(LEN(P19),{15,2;18,4},2,0)),MID(P19,VLOOKUP(LEN(P19),{15,9;18,11},2,0),2),MID(P19,VLOOKUP(LEN(P19),{15,11;18,13},2,0),2))</f>
        <v>29065</v>
      </c>
      <c r="T19" s="90" t="s">
        <v>865</v>
      </c>
      <c r="U19" s="90" t="s">
        <v>865</v>
      </c>
      <c r="V19" s="75">
        <v>17716921930</v>
      </c>
      <c r="W19" s="75" t="s">
        <v>866</v>
      </c>
      <c r="X19" s="90" t="s">
        <v>642</v>
      </c>
      <c r="Y19" s="75" t="s">
        <v>867</v>
      </c>
      <c r="Z19" s="75">
        <v>17716922980</v>
      </c>
      <c r="AA19" s="75" t="s">
        <v>141</v>
      </c>
      <c r="AB19" s="75"/>
      <c r="AC19" s="75"/>
      <c r="AD19" s="75"/>
      <c r="AE19" s="75"/>
      <c r="AF19" s="75"/>
      <c r="AG19" s="75"/>
      <c r="AH19" s="75"/>
      <c r="AI19" s="75"/>
      <c r="AJ19" s="75"/>
      <c r="AK19" s="75"/>
      <c r="AL19" s="75"/>
      <c r="AM19" s="75"/>
      <c r="AN19" s="75"/>
      <c r="AO19" s="75"/>
      <c r="AP19" s="75"/>
      <c r="AQ19" s="75"/>
      <c r="AR19" s="75"/>
      <c r="AS19" s="75"/>
      <c r="AT19" s="75"/>
    </row>
    <row r="20" s="67" customFormat="1" ht="22" customHeight="1" spans="1:46">
      <c r="A20" s="362">
        <v>17</v>
      </c>
      <c r="B20" s="90" t="s">
        <v>868</v>
      </c>
      <c r="C20" s="81" t="s">
        <v>61</v>
      </c>
      <c r="D20" s="81" t="s">
        <v>297</v>
      </c>
      <c r="E20" s="88">
        <v>45603</v>
      </c>
      <c r="F20" s="81" t="s">
        <v>498</v>
      </c>
      <c r="G20" s="88">
        <v>45603</v>
      </c>
      <c r="H20" s="88">
        <v>45967</v>
      </c>
      <c r="I20" s="81" t="s">
        <v>55</v>
      </c>
      <c r="J20" s="88">
        <v>45603</v>
      </c>
      <c r="K20" s="81">
        <f ca="1" t="shared" si="0"/>
        <v>58</v>
      </c>
      <c r="L20" s="75" t="s">
        <v>79</v>
      </c>
      <c r="M20" s="81" t="s">
        <v>45</v>
      </c>
      <c r="N20" s="81" t="s">
        <v>46</v>
      </c>
      <c r="O20" s="75" t="s">
        <v>47</v>
      </c>
      <c r="P20" s="486" t="s">
        <v>869</v>
      </c>
      <c r="Q20" s="75"/>
      <c r="R20" s="75"/>
      <c r="S20" s="97">
        <f>DATE(MID(P20,7,VLOOKUP(LEN(P20),{15,2;18,4},2,0)),MID(P20,VLOOKUP(LEN(P20),{15,9;18,11},2,0),2),MID(P20,VLOOKUP(LEN(P20),{15,11;18,13},2,0),2))</f>
        <v>24757</v>
      </c>
      <c r="T20" s="90" t="s">
        <v>870</v>
      </c>
      <c r="U20" s="90" t="s">
        <v>870</v>
      </c>
      <c r="V20" s="75">
        <v>18160589839</v>
      </c>
      <c r="W20" s="75" t="s">
        <v>871</v>
      </c>
      <c r="X20" s="90" t="s">
        <v>602</v>
      </c>
      <c r="Y20" s="75" t="s">
        <v>872</v>
      </c>
      <c r="Z20" s="75">
        <v>13639927247</v>
      </c>
      <c r="AA20" s="75" t="s">
        <v>141</v>
      </c>
      <c r="AB20" s="75"/>
      <c r="AC20" s="75"/>
      <c r="AD20" s="75"/>
      <c r="AE20" s="75"/>
      <c r="AF20" s="75"/>
      <c r="AG20" s="75"/>
      <c r="AH20" s="75"/>
      <c r="AI20" s="75"/>
      <c r="AJ20" s="75"/>
      <c r="AK20" s="75"/>
      <c r="AL20" s="75"/>
      <c r="AM20" s="75"/>
      <c r="AN20" s="75"/>
      <c r="AO20" s="75"/>
      <c r="AP20" s="75"/>
      <c r="AQ20" s="75"/>
      <c r="AR20" s="75"/>
      <c r="AS20" s="75"/>
      <c r="AT20" s="75"/>
    </row>
    <row r="21" s="67" customFormat="1" ht="22" customHeight="1" spans="1:46">
      <c r="A21" s="362">
        <v>18</v>
      </c>
      <c r="B21" s="90" t="s">
        <v>873</v>
      </c>
      <c r="C21" s="81" t="s">
        <v>61</v>
      </c>
      <c r="D21" s="81" t="s">
        <v>297</v>
      </c>
      <c r="E21" s="88">
        <v>45620</v>
      </c>
      <c r="F21" s="75" t="s">
        <v>498</v>
      </c>
      <c r="G21" s="88">
        <v>45620</v>
      </c>
      <c r="H21" s="88">
        <v>45984</v>
      </c>
      <c r="I21" s="81" t="s">
        <v>55</v>
      </c>
      <c r="J21" s="88">
        <v>45620</v>
      </c>
      <c r="K21" s="81">
        <f ca="1" t="shared" si="0"/>
        <v>63</v>
      </c>
      <c r="L21" s="75" t="s">
        <v>44</v>
      </c>
      <c r="M21" s="81" t="s">
        <v>45</v>
      </c>
      <c r="N21" s="81" t="s">
        <v>46</v>
      </c>
      <c r="O21" s="75" t="s">
        <v>47</v>
      </c>
      <c r="P21" s="486" t="s">
        <v>874</v>
      </c>
      <c r="Q21" s="75"/>
      <c r="R21" s="75"/>
      <c r="S21" s="97">
        <f>DATE(MID(P21,7,VLOOKUP(LEN(P21),{15,2;18,4},2,0)),MID(P21,VLOOKUP(LEN(P21),{15,9;18,11},2,0),2),MID(P21,VLOOKUP(LEN(P21),{15,11;18,13},2,0),2))</f>
        <v>22717</v>
      </c>
      <c r="T21" s="90" t="s">
        <v>875</v>
      </c>
      <c r="U21" s="90" t="s">
        <v>875</v>
      </c>
      <c r="V21" s="75">
        <v>13999995706</v>
      </c>
      <c r="W21" s="75" t="s">
        <v>876</v>
      </c>
      <c r="X21" s="90" t="s">
        <v>877</v>
      </c>
      <c r="Y21" s="75" t="s">
        <v>878</v>
      </c>
      <c r="Z21" s="75">
        <v>15899152523</v>
      </c>
      <c r="AA21" s="75" t="s">
        <v>141</v>
      </c>
      <c r="AB21" s="75"/>
      <c r="AC21" s="75"/>
      <c r="AD21" s="75"/>
      <c r="AE21" s="75"/>
      <c r="AF21" s="75"/>
      <c r="AG21" s="75"/>
      <c r="AH21" s="75"/>
      <c r="AI21" s="75"/>
      <c r="AJ21" s="75"/>
      <c r="AK21" s="75"/>
      <c r="AL21" s="75"/>
      <c r="AM21" s="75"/>
      <c r="AN21" s="75"/>
      <c r="AO21" s="75"/>
      <c r="AP21" s="75"/>
      <c r="AQ21" s="75"/>
      <c r="AR21" s="75"/>
      <c r="AS21" s="75"/>
      <c r="AT21" s="75"/>
    </row>
    <row r="22" s="67" customFormat="1" ht="22" customHeight="1" spans="1:46">
      <c r="A22" s="362">
        <v>19</v>
      </c>
      <c r="B22" s="90" t="s">
        <v>879</v>
      </c>
      <c r="C22" s="81" t="s">
        <v>61</v>
      </c>
      <c r="D22" s="81" t="s">
        <v>297</v>
      </c>
      <c r="E22" s="88">
        <v>45620</v>
      </c>
      <c r="F22" s="75" t="s">
        <v>498</v>
      </c>
      <c r="G22" s="88">
        <v>45620</v>
      </c>
      <c r="H22" s="88">
        <v>45984</v>
      </c>
      <c r="I22" s="81" t="s">
        <v>55</v>
      </c>
      <c r="J22" s="88">
        <v>45620</v>
      </c>
      <c r="K22" s="81">
        <f ca="1" t="shared" si="0"/>
        <v>55</v>
      </c>
      <c r="L22" s="75" t="s">
        <v>79</v>
      </c>
      <c r="M22" s="81" t="s">
        <v>45</v>
      </c>
      <c r="N22" s="81" t="s">
        <v>46</v>
      </c>
      <c r="O22" s="75" t="s">
        <v>47</v>
      </c>
      <c r="P22" s="486" t="s">
        <v>880</v>
      </c>
      <c r="Q22" s="75"/>
      <c r="R22" s="75"/>
      <c r="S22" s="97">
        <f>DATE(MID(P22,7,VLOOKUP(LEN(P22),{15,2;18,4},2,0)),MID(P22,VLOOKUP(LEN(P22),{15,9;18,11},2,0),2),MID(P22,VLOOKUP(LEN(P22),{15,11;18,13},2,0),2))</f>
        <v>25871</v>
      </c>
      <c r="T22" s="90" t="s">
        <v>881</v>
      </c>
      <c r="U22" s="90" t="s">
        <v>881</v>
      </c>
      <c r="V22" s="75">
        <v>15276631458</v>
      </c>
      <c r="W22" s="75" t="s">
        <v>882</v>
      </c>
      <c r="X22" s="90" t="s">
        <v>883</v>
      </c>
      <c r="Y22" s="75" t="s">
        <v>884</v>
      </c>
      <c r="Z22" s="75">
        <v>15894750386</v>
      </c>
      <c r="AA22" s="75" t="s">
        <v>141</v>
      </c>
      <c r="AB22" s="75"/>
      <c r="AC22" s="75"/>
      <c r="AD22" s="75"/>
      <c r="AE22" s="75"/>
      <c r="AF22" s="75"/>
      <c r="AG22" s="75"/>
      <c r="AH22" s="75"/>
      <c r="AI22" s="75"/>
      <c r="AJ22" s="75"/>
      <c r="AK22" s="75"/>
      <c r="AL22" s="75"/>
      <c r="AM22" s="75"/>
      <c r="AN22" s="75"/>
      <c r="AO22" s="75"/>
      <c r="AP22" s="75"/>
      <c r="AQ22" s="75"/>
      <c r="AR22" s="75"/>
      <c r="AS22" s="75"/>
      <c r="AT22" s="75"/>
    </row>
    <row r="23" s="67" customFormat="1" ht="22" customHeight="1" spans="1:46">
      <c r="A23" s="362">
        <v>20</v>
      </c>
      <c r="B23" s="90" t="s">
        <v>885</v>
      </c>
      <c r="C23" s="81" t="s">
        <v>61</v>
      </c>
      <c r="D23" s="81" t="s">
        <v>297</v>
      </c>
      <c r="E23" s="88">
        <v>45620</v>
      </c>
      <c r="F23" s="75" t="s">
        <v>498</v>
      </c>
      <c r="G23" s="88">
        <v>45620</v>
      </c>
      <c r="H23" s="88">
        <v>45984</v>
      </c>
      <c r="I23" s="81" t="s">
        <v>55</v>
      </c>
      <c r="J23" s="88">
        <v>45620</v>
      </c>
      <c r="K23" s="81">
        <f ca="1" t="shared" si="0"/>
        <v>54</v>
      </c>
      <c r="L23" s="75" t="s">
        <v>79</v>
      </c>
      <c r="M23" s="81" t="s">
        <v>45</v>
      </c>
      <c r="N23" s="81" t="s">
        <v>46</v>
      </c>
      <c r="O23" s="75" t="s">
        <v>47</v>
      </c>
      <c r="P23" s="486" t="s">
        <v>886</v>
      </c>
      <c r="Q23" s="75"/>
      <c r="R23" s="75"/>
      <c r="S23" s="97">
        <f>DATE(MID(P23,7,VLOOKUP(LEN(P23),{15,2;18,4},2,0)),MID(P23,VLOOKUP(LEN(P23),{15,9;18,11},2,0),2),MID(P23,VLOOKUP(LEN(P23),{15,11;18,13},2,0),2))</f>
        <v>26273</v>
      </c>
      <c r="T23" s="90" t="s">
        <v>887</v>
      </c>
      <c r="U23" s="90" t="s">
        <v>887</v>
      </c>
      <c r="V23" s="75">
        <v>13565887671</v>
      </c>
      <c r="W23" s="75" t="s">
        <v>888</v>
      </c>
      <c r="X23" s="90" t="s">
        <v>811</v>
      </c>
      <c r="Y23" s="75" t="s">
        <v>509</v>
      </c>
      <c r="Z23" s="75">
        <v>13999219844</v>
      </c>
      <c r="AA23" s="75" t="s">
        <v>141</v>
      </c>
      <c r="AB23" s="75"/>
      <c r="AC23" s="75"/>
      <c r="AD23" s="75"/>
      <c r="AE23" s="75"/>
      <c r="AF23" s="75"/>
      <c r="AG23" s="75"/>
      <c r="AH23" s="75"/>
      <c r="AI23" s="75"/>
      <c r="AJ23" s="75"/>
      <c r="AK23" s="75"/>
      <c r="AL23" s="75"/>
      <c r="AM23" s="75"/>
      <c r="AN23" s="75"/>
      <c r="AO23" s="75"/>
      <c r="AP23" s="75"/>
      <c r="AQ23" s="75"/>
      <c r="AR23" s="75"/>
      <c r="AS23" s="75"/>
      <c r="AT23" s="75"/>
    </row>
    <row r="24" s="67" customFormat="1" ht="22" customHeight="1" spans="1:46">
      <c r="A24" s="362">
        <v>21</v>
      </c>
      <c r="B24" s="90" t="s">
        <v>889</v>
      </c>
      <c r="C24" s="81" t="s">
        <v>61</v>
      </c>
      <c r="D24" s="81" t="s">
        <v>297</v>
      </c>
      <c r="E24" s="88">
        <v>45627</v>
      </c>
      <c r="F24" s="81" t="s">
        <v>498</v>
      </c>
      <c r="G24" s="88">
        <v>45627</v>
      </c>
      <c r="H24" s="88">
        <v>45991</v>
      </c>
      <c r="I24" s="81" t="s">
        <v>55</v>
      </c>
      <c r="J24" s="88">
        <v>45627</v>
      </c>
      <c r="K24" s="81">
        <f ca="1" t="shared" si="0"/>
        <v>61</v>
      </c>
      <c r="L24" s="75" t="s">
        <v>79</v>
      </c>
      <c r="M24" s="81" t="s">
        <v>45</v>
      </c>
      <c r="N24" s="81" t="s">
        <v>46</v>
      </c>
      <c r="O24" s="75" t="s">
        <v>47</v>
      </c>
      <c r="P24" s="486" t="s">
        <v>890</v>
      </c>
      <c r="Q24" s="75"/>
      <c r="R24" s="75"/>
      <c r="S24" s="97">
        <f>DATE(MID(P24,7,VLOOKUP(LEN(P24),{15,2;18,4},2,0)),MID(P24,VLOOKUP(LEN(P24),{15,9;18,11},2,0),2),MID(P24,VLOOKUP(LEN(P24),{15,11;18,13},2,0),2))</f>
        <v>23379</v>
      </c>
      <c r="T24" s="90" t="s">
        <v>891</v>
      </c>
      <c r="U24" s="90" t="s">
        <v>891</v>
      </c>
      <c r="V24" s="75">
        <v>18097765292</v>
      </c>
      <c r="W24" s="75" t="s">
        <v>892</v>
      </c>
      <c r="X24" s="90" t="s">
        <v>893</v>
      </c>
      <c r="Y24" s="75" t="s">
        <v>894</v>
      </c>
      <c r="Z24" s="75">
        <v>13579257583</v>
      </c>
      <c r="AA24" s="75" t="s">
        <v>141</v>
      </c>
      <c r="AB24" s="75"/>
      <c r="AC24" s="75"/>
      <c r="AD24" s="75"/>
      <c r="AE24" s="75"/>
      <c r="AF24" s="75"/>
      <c r="AG24" s="75"/>
      <c r="AH24" s="75"/>
      <c r="AI24" s="75"/>
      <c r="AJ24" s="75"/>
      <c r="AK24" s="75"/>
      <c r="AL24" s="75"/>
      <c r="AM24" s="75"/>
      <c r="AN24" s="75"/>
      <c r="AO24" s="75"/>
      <c r="AP24" s="75"/>
      <c r="AQ24" s="75"/>
      <c r="AR24" s="75"/>
      <c r="AS24" s="75"/>
      <c r="AT24" s="75"/>
    </row>
    <row r="25" s="67" customFormat="1" ht="22" customHeight="1" spans="1:46">
      <c r="A25" s="362">
        <v>22</v>
      </c>
      <c r="B25" s="90" t="s">
        <v>895</v>
      </c>
      <c r="C25" s="81" t="s">
        <v>61</v>
      </c>
      <c r="D25" s="81" t="s">
        <v>297</v>
      </c>
      <c r="E25" s="88">
        <v>45633</v>
      </c>
      <c r="F25" s="75" t="s">
        <v>498</v>
      </c>
      <c r="G25" s="88">
        <v>45633</v>
      </c>
      <c r="H25" s="88">
        <v>45997</v>
      </c>
      <c r="I25" s="81" t="s">
        <v>55</v>
      </c>
      <c r="J25" s="88">
        <v>45633</v>
      </c>
      <c r="K25" s="81">
        <f ca="1" t="shared" si="0"/>
        <v>46</v>
      </c>
      <c r="L25" s="75" t="s">
        <v>79</v>
      </c>
      <c r="M25" s="81" t="s">
        <v>45</v>
      </c>
      <c r="N25" s="81" t="s">
        <v>46</v>
      </c>
      <c r="O25" s="75" t="s">
        <v>239</v>
      </c>
      <c r="P25" s="486" t="s">
        <v>896</v>
      </c>
      <c r="Q25" s="75"/>
      <c r="R25" s="75"/>
      <c r="S25" s="97">
        <f>DATE(MID(P25,7,VLOOKUP(LEN(P25),{15,2;18,4},2,0)),MID(P25,VLOOKUP(LEN(P25),{15,9;18,11},2,0),2),MID(P25,VLOOKUP(LEN(P25),{15,11;18,13},2,0),2))</f>
        <v>28941</v>
      </c>
      <c r="T25" s="90" t="s">
        <v>897</v>
      </c>
      <c r="U25" s="90" t="s">
        <v>897</v>
      </c>
      <c r="V25" s="75">
        <v>13579938583</v>
      </c>
      <c r="W25" s="75" t="s">
        <v>898</v>
      </c>
      <c r="X25" s="90" t="s">
        <v>899</v>
      </c>
      <c r="Y25" s="75" t="s">
        <v>900</v>
      </c>
      <c r="Z25" s="75">
        <v>13109928579</v>
      </c>
      <c r="AA25" s="75" t="s">
        <v>141</v>
      </c>
      <c r="AB25" s="75"/>
      <c r="AC25" s="75"/>
      <c r="AD25" s="75"/>
      <c r="AE25" s="75"/>
      <c r="AF25" s="75"/>
      <c r="AG25" s="75"/>
      <c r="AH25" s="75"/>
      <c r="AI25" s="75"/>
      <c r="AJ25" s="75"/>
      <c r="AK25" s="75"/>
      <c r="AL25" s="75"/>
      <c r="AM25" s="75"/>
      <c r="AN25" s="75"/>
      <c r="AO25" s="75"/>
      <c r="AP25" s="75"/>
      <c r="AQ25" s="75"/>
      <c r="AR25" s="75"/>
      <c r="AS25" s="75"/>
      <c r="AT25" s="75"/>
    </row>
    <row r="26" s="67" customFormat="1" ht="22" customHeight="1" spans="1:46">
      <c r="A26" s="362">
        <v>23</v>
      </c>
      <c r="B26" s="90" t="s">
        <v>901</v>
      </c>
      <c r="C26" s="81" t="s">
        <v>61</v>
      </c>
      <c r="D26" s="81" t="s">
        <v>297</v>
      </c>
      <c r="E26" s="88">
        <v>45634</v>
      </c>
      <c r="F26" s="75" t="s">
        <v>498</v>
      </c>
      <c r="G26" s="88">
        <v>45634</v>
      </c>
      <c r="H26" s="88">
        <v>45998</v>
      </c>
      <c r="I26" s="81" t="s">
        <v>55</v>
      </c>
      <c r="J26" s="88">
        <v>45634</v>
      </c>
      <c r="K26" s="81">
        <f ca="1" t="shared" si="0"/>
        <v>53</v>
      </c>
      <c r="L26" s="75" t="s">
        <v>79</v>
      </c>
      <c r="M26" s="81" t="s">
        <v>45</v>
      </c>
      <c r="N26" s="81" t="s">
        <v>46</v>
      </c>
      <c r="O26" s="75" t="s">
        <v>47</v>
      </c>
      <c r="P26" s="486" t="s">
        <v>902</v>
      </c>
      <c r="Q26" s="75"/>
      <c r="R26" s="75"/>
      <c r="S26" s="97">
        <f>DATE(MID(P26,7,VLOOKUP(LEN(P26),{15,2;18,4},2,0)),MID(P26,VLOOKUP(LEN(P26),{15,9;18,11},2,0),2),MID(P26,VLOOKUP(LEN(P26),{15,11;18,13},2,0),2))</f>
        <v>26476</v>
      </c>
      <c r="T26" s="90" t="s">
        <v>903</v>
      </c>
      <c r="U26" s="90" t="s">
        <v>903</v>
      </c>
      <c r="V26" s="75">
        <v>18354729084</v>
      </c>
      <c r="W26" s="75" t="s">
        <v>904</v>
      </c>
      <c r="X26" s="90" t="s">
        <v>905</v>
      </c>
      <c r="Y26" s="75" t="s">
        <v>906</v>
      </c>
      <c r="Z26" s="75">
        <v>15265729905</v>
      </c>
      <c r="AA26" s="75" t="s">
        <v>141</v>
      </c>
      <c r="AB26" s="75"/>
      <c r="AC26" s="75"/>
      <c r="AD26" s="75"/>
      <c r="AE26" s="75"/>
      <c r="AF26" s="75"/>
      <c r="AG26" s="75"/>
      <c r="AH26" s="75"/>
      <c r="AI26" s="75"/>
      <c r="AJ26" s="75"/>
      <c r="AK26" s="75"/>
      <c r="AL26" s="75"/>
      <c r="AM26" s="75"/>
      <c r="AN26" s="75"/>
      <c r="AO26" s="75"/>
      <c r="AP26" s="75"/>
      <c r="AQ26" s="75"/>
      <c r="AR26" s="75"/>
      <c r="AS26" s="75"/>
      <c r="AT26" s="75"/>
    </row>
    <row r="27" s="67" customFormat="1" ht="22" customHeight="1" spans="1:46">
      <c r="A27" s="362">
        <v>24</v>
      </c>
      <c r="B27" s="90" t="s">
        <v>907</v>
      </c>
      <c r="C27" s="81" t="s">
        <v>61</v>
      </c>
      <c r="D27" s="81" t="s">
        <v>297</v>
      </c>
      <c r="E27" s="88">
        <v>45702</v>
      </c>
      <c r="F27" s="81" t="s">
        <v>498</v>
      </c>
      <c r="G27" s="88">
        <v>45336</v>
      </c>
      <c r="H27" s="88">
        <v>45701</v>
      </c>
      <c r="I27" s="81" t="s">
        <v>55</v>
      </c>
      <c r="J27" s="88">
        <v>45336</v>
      </c>
      <c r="K27" s="81">
        <f ca="1" t="shared" si="0"/>
        <v>51</v>
      </c>
      <c r="L27" s="75" t="s">
        <v>79</v>
      </c>
      <c r="M27" s="81" t="s">
        <v>45</v>
      </c>
      <c r="N27" s="81" t="s">
        <v>46</v>
      </c>
      <c r="O27" s="75" t="s">
        <v>239</v>
      </c>
      <c r="P27" s="486" t="s">
        <v>908</v>
      </c>
      <c r="Q27" s="75"/>
      <c r="R27" s="75"/>
      <c r="S27" s="97">
        <f>DATE(MID(P27,7,VLOOKUP(LEN(P27),{15,2;18,4},2,0)),MID(P27,VLOOKUP(LEN(P27),{15,9;18,11},2,0),2),MID(P27,VLOOKUP(LEN(P27),{15,11;18,13},2,0),2))</f>
        <v>27124</v>
      </c>
      <c r="T27" s="90" t="s">
        <v>909</v>
      </c>
      <c r="U27" s="90" t="s">
        <v>909</v>
      </c>
      <c r="V27" s="75">
        <v>18199306730</v>
      </c>
      <c r="W27" s="75" t="s">
        <v>910</v>
      </c>
      <c r="X27" s="90" t="s">
        <v>911</v>
      </c>
      <c r="Y27" s="75" t="s">
        <v>912</v>
      </c>
      <c r="Z27" s="75">
        <v>13139696198</v>
      </c>
      <c r="AA27" s="75" t="s">
        <v>141</v>
      </c>
      <c r="AB27" s="75"/>
      <c r="AC27" s="75"/>
      <c r="AD27" s="75"/>
      <c r="AE27" s="75"/>
      <c r="AF27" s="75"/>
      <c r="AG27" s="75"/>
      <c r="AH27" s="75"/>
      <c r="AI27" s="75"/>
      <c r="AJ27" s="75"/>
      <c r="AK27" s="75"/>
      <c r="AL27" s="75"/>
      <c r="AM27" s="75"/>
      <c r="AN27" s="75"/>
      <c r="AO27" s="75"/>
      <c r="AP27" s="75"/>
      <c r="AQ27" s="75"/>
      <c r="AR27" s="75"/>
      <c r="AS27" s="75"/>
      <c r="AT27" s="75"/>
    </row>
    <row r="28" s="67" customFormat="1" ht="22" customHeight="1" spans="1:46">
      <c r="A28" s="362">
        <v>25</v>
      </c>
      <c r="B28" s="90" t="s">
        <v>913</v>
      </c>
      <c r="C28" s="81" t="s">
        <v>61</v>
      </c>
      <c r="D28" s="81" t="s">
        <v>297</v>
      </c>
      <c r="E28" s="88">
        <v>45335</v>
      </c>
      <c r="F28" s="75" t="s">
        <v>498</v>
      </c>
      <c r="G28" s="88">
        <v>45335</v>
      </c>
      <c r="H28" s="88">
        <v>45700</v>
      </c>
      <c r="I28" s="81" t="s">
        <v>55</v>
      </c>
      <c r="J28" s="88">
        <v>45335</v>
      </c>
      <c r="K28" s="81">
        <f ca="1" t="shared" si="0"/>
        <v>59</v>
      </c>
      <c r="L28" s="75" t="s">
        <v>79</v>
      </c>
      <c r="M28" s="81" t="s">
        <v>45</v>
      </c>
      <c r="N28" s="81" t="s">
        <v>46</v>
      </c>
      <c r="O28" s="75" t="s">
        <v>239</v>
      </c>
      <c r="P28" s="486" t="s">
        <v>914</v>
      </c>
      <c r="Q28" s="75"/>
      <c r="R28" s="75"/>
      <c r="S28" s="97">
        <f>DATE(MID(P28,7,VLOOKUP(LEN(P28),{15,2;18,4},2,0)),MID(P28,VLOOKUP(LEN(P28),{15,9;18,11},2,0),2),MID(P28,VLOOKUP(LEN(P28),{15,11;18,13},2,0),2))</f>
        <v>24427</v>
      </c>
      <c r="T28" s="90" t="s">
        <v>915</v>
      </c>
      <c r="U28" s="90" t="s">
        <v>915</v>
      </c>
      <c r="V28" s="75">
        <v>18129316593</v>
      </c>
      <c r="W28" s="75" t="s">
        <v>916</v>
      </c>
      <c r="X28" s="90" t="s">
        <v>911</v>
      </c>
      <c r="Y28" s="75" t="s">
        <v>917</v>
      </c>
      <c r="Z28" s="75">
        <v>15199435822</v>
      </c>
      <c r="AA28" s="75" t="s">
        <v>141</v>
      </c>
      <c r="AB28" s="75"/>
      <c r="AC28" s="75"/>
      <c r="AD28" s="75"/>
      <c r="AE28" s="75"/>
      <c r="AF28" s="75"/>
      <c r="AG28" s="75"/>
      <c r="AH28" s="75"/>
      <c r="AI28" s="75"/>
      <c r="AJ28" s="75"/>
      <c r="AK28" s="75"/>
      <c r="AL28" s="75"/>
      <c r="AM28" s="75"/>
      <c r="AN28" s="75"/>
      <c r="AO28" s="75"/>
      <c r="AP28" s="75"/>
      <c r="AQ28" s="75"/>
      <c r="AR28" s="75"/>
      <c r="AS28" s="75"/>
      <c r="AT28" s="75"/>
    </row>
    <row r="29" s="67" customFormat="1" ht="22" customHeight="1" spans="1:46">
      <c r="A29" s="362">
        <v>26</v>
      </c>
      <c r="B29" s="90" t="s">
        <v>918</v>
      </c>
      <c r="C29" s="81" t="s">
        <v>61</v>
      </c>
      <c r="D29" s="81" t="s">
        <v>297</v>
      </c>
      <c r="E29" s="88">
        <v>45332</v>
      </c>
      <c r="F29" s="81" t="s">
        <v>498</v>
      </c>
      <c r="G29" s="88">
        <v>45332</v>
      </c>
      <c r="H29" s="88">
        <v>45697</v>
      </c>
      <c r="I29" s="81" t="s">
        <v>55</v>
      </c>
      <c r="J29" s="88">
        <v>45332</v>
      </c>
      <c r="K29" s="81">
        <f ca="1" t="shared" si="0"/>
        <v>57</v>
      </c>
      <c r="L29" s="75" t="s">
        <v>79</v>
      </c>
      <c r="M29" s="81" t="s">
        <v>45</v>
      </c>
      <c r="N29" s="81" t="s">
        <v>46</v>
      </c>
      <c r="O29" s="75" t="s">
        <v>47</v>
      </c>
      <c r="P29" s="486" t="s">
        <v>919</v>
      </c>
      <c r="Q29" s="75"/>
      <c r="R29" s="75"/>
      <c r="S29" s="97">
        <f>DATE(MID(P29,7,VLOOKUP(LEN(P29),{15,2;18,4},2,0)),MID(P29,VLOOKUP(LEN(P29),{15,9;18,11},2,0),2),MID(P29,VLOOKUP(LEN(P29),{15,11;18,13},2,0),2))</f>
        <v>25120</v>
      </c>
      <c r="T29" s="90" t="s">
        <v>920</v>
      </c>
      <c r="U29" s="90" t="s">
        <v>920</v>
      </c>
      <c r="V29" s="75">
        <v>13325582978</v>
      </c>
      <c r="W29" s="75" t="s">
        <v>921</v>
      </c>
      <c r="X29" s="90" t="s">
        <v>922</v>
      </c>
      <c r="Y29" s="75" t="s">
        <v>923</v>
      </c>
      <c r="Z29" s="75">
        <v>13779851016</v>
      </c>
      <c r="AA29" s="75" t="s">
        <v>621</v>
      </c>
      <c r="AB29" s="75"/>
      <c r="AC29" s="75"/>
      <c r="AD29" s="75"/>
      <c r="AE29" s="75"/>
      <c r="AF29" s="75"/>
      <c r="AG29" s="75"/>
      <c r="AH29" s="75"/>
      <c r="AI29" s="75"/>
      <c r="AJ29" s="75"/>
      <c r="AK29" s="75"/>
      <c r="AL29" s="75"/>
      <c r="AM29" s="75"/>
      <c r="AN29" s="75"/>
      <c r="AO29" s="75"/>
      <c r="AP29" s="75"/>
      <c r="AQ29" s="75"/>
      <c r="AR29" s="75"/>
      <c r="AS29" s="75"/>
      <c r="AT29" s="75"/>
    </row>
    <row r="30" s="67" customFormat="1" ht="22" customHeight="1" spans="1:46">
      <c r="A30" s="362">
        <v>27</v>
      </c>
      <c r="B30" s="90" t="s">
        <v>924</v>
      </c>
      <c r="C30" s="81" t="s">
        <v>61</v>
      </c>
      <c r="D30" s="81" t="s">
        <v>297</v>
      </c>
      <c r="E30" s="88">
        <v>45712</v>
      </c>
      <c r="F30" s="75" t="s">
        <v>498</v>
      </c>
      <c r="G30" s="88">
        <v>45712</v>
      </c>
      <c r="H30" s="88">
        <v>46076</v>
      </c>
      <c r="I30" s="81" t="s">
        <v>55</v>
      </c>
      <c r="J30" s="88">
        <v>45712</v>
      </c>
      <c r="K30" s="81">
        <f ca="1" t="shared" si="0"/>
        <v>58</v>
      </c>
      <c r="L30" s="75" t="s">
        <v>79</v>
      </c>
      <c r="M30" s="81" t="s">
        <v>45</v>
      </c>
      <c r="N30" s="81" t="s">
        <v>46</v>
      </c>
      <c r="O30" s="75" t="s">
        <v>239</v>
      </c>
      <c r="P30" s="486" t="s">
        <v>925</v>
      </c>
      <c r="Q30" s="75"/>
      <c r="R30" s="75"/>
      <c r="S30" s="97">
        <f>DATE(MID(P30,7,VLOOKUP(LEN(P30),{15,2;18,4},2,0)),MID(P30,VLOOKUP(LEN(P30),{15,9;18,11},2,0),2),MID(P30,VLOOKUP(LEN(P30),{15,11;18,13},2,0),2))</f>
        <v>24644</v>
      </c>
      <c r="T30" s="90" t="s">
        <v>926</v>
      </c>
      <c r="U30" s="90" t="s">
        <v>926</v>
      </c>
      <c r="V30" s="486" t="s">
        <v>927</v>
      </c>
      <c r="W30" s="486" t="s">
        <v>928</v>
      </c>
      <c r="X30" s="90" t="s">
        <v>642</v>
      </c>
      <c r="Y30" s="75" t="s">
        <v>929</v>
      </c>
      <c r="Z30" s="75">
        <v>13699386637</v>
      </c>
      <c r="AA30" s="75" t="s">
        <v>141</v>
      </c>
      <c r="AB30" s="75"/>
      <c r="AC30" s="75"/>
      <c r="AD30" s="75"/>
      <c r="AE30" s="75"/>
      <c r="AF30" s="75"/>
      <c r="AG30" s="75"/>
      <c r="AH30" s="75"/>
      <c r="AI30" s="75"/>
      <c r="AJ30" s="75"/>
      <c r="AK30" s="75"/>
      <c r="AL30" s="75"/>
      <c r="AM30" s="75"/>
      <c r="AN30" s="75"/>
      <c r="AO30" s="75"/>
      <c r="AP30" s="75"/>
      <c r="AQ30" s="75"/>
      <c r="AR30" s="75"/>
      <c r="AS30" s="75"/>
      <c r="AT30" s="75"/>
    </row>
    <row r="31" s="67" customFormat="1" ht="22" customHeight="1" spans="1:46">
      <c r="A31" s="362">
        <v>28</v>
      </c>
      <c r="B31" s="90" t="s">
        <v>930</v>
      </c>
      <c r="C31" s="81" t="s">
        <v>61</v>
      </c>
      <c r="D31" s="81" t="s">
        <v>297</v>
      </c>
      <c r="E31" s="88">
        <v>45719</v>
      </c>
      <c r="F31" s="75" t="s">
        <v>498</v>
      </c>
      <c r="G31" s="88">
        <v>45719</v>
      </c>
      <c r="H31" s="88">
        <v>46083</v>
      </c>
      <c r="I31" s="81" t="s">
        <v>55</v>
      </c>
      <c r="J31" s="88">
        <v>45719</v>
      </c>
      <c r="K31" s="81">
        <f ca="1" t="shared" si="0"/>
        <v>56</v>
      </c>
      <c r="L31" s="75" t="s">
        <v>79</v>
      </c>
      <c r="M31" s="81" t="s">
        <v>45</v>
      </c>
      <c r="N31" s="81" t="s">
        <v>46</v>
      </c>
      <c r="O31" s="75" t="s">
        <v>239</v>
      </c>
      <c r="P31" s="486" t="s">
        <v>931</v>
      </c>
      <c r="Q31" s="75"/>
      <c r="R31" s="75"/>
      <c r="S31" s="97">
        <f>DATE(MID(P31,7,VLOOKUP(LEN(P31),{15,2;18,4},2,0)),MID(P31,VLOOKUP(LEN(P31),{15,9;18,11},2,0),2),MID(P31,VLOOKUP(LEN(P31),{15,11;18,13},2,0),2))</f>
        <v>25471</v>
      </c>
      <c r="T31" s="90" t="s">
        <v>932</v>
      </c>
      <c r="U31" s="90" t="s">
        <v>932</v>
      </c>
      <c r="V31" s="75">
        <v>18290871278</v>
      </c>
      <c r="W31" s="486" t="s">
        <v>933</v>
      </c>
      <c r="X31" s="90" t="s">
        <v>934</v>
      </c>
      <c r="Y31" s="75" t="s">
        <v>935</v>
      </c>
      <c r="Z31" s="75">
        <v>13109463080</v>
      </c>
      <c r="AA31" s="75" t="s">
        <v>141</v>
      </c>
      <c r="AB31" s="75"/>
      <c r="AC31" s="75"/>
      <c r="AD31" s="75"/>
      <c r="AE31" s="75"/>
      <c r="AF31" s="75"/>
      <c r="AG31" s="75"/>
      <c r="AH31" s="75"/>
      <c r="AI31" s="75"/>
      <c r="AJ31" s="75"/>
      <c r="AK31" s="75"/>
      <c r="AL31" s="75"/>
      <c r="AM31" s="75"/>
      <c r="AN31" s="75"/>
      <c r="AO31" s="75"/>
      <c r="AP31" s="75"/>
      <c r="AQ31" s="75"/>
      <c r="AR31" s="75"/>
      <c r="AS31" s="75"/>
      <c r="AT31" s="75"/>
    </row>
    <row r="32" s="67" customFormat="1" ht="22" customHeight="1" spans="1:46">
      <c r="A32" s="362">
        <v>29</v>
      </c>
      <c r="B32" s="90" t="s">
        <v>857</v>
      </c>
      <c r="C32" s="81" t="s">
        <v>61</v>
      </c>
      <c r="D32" s="81" t="s">
        <v>297</v>
      </c>
      <c r="E32" s="88">
        <v>45727</v>
      </c>
      <c r="F32" s="81" t="s">
        <v>498</v>
      </c>
      <c r="G32" s="88">
        <v>45727</v>
      </c>
      <c r="H32" s="88">
        <v>46091</v>
      </c>
      <c r="I32" s="81" t="s">
        <v>55</v>
      </c>
      <c r="J32" s="88">
        <v>45727</v>
      </c>
      <c r="K32" s="81">
        <f ca="1" t="shared" si="0"/>
        <v>49</v>
      </c>
      <c r="L32" s="75" t="s">
        <v>44</v>
      </c>
      <c r="M32" s="81" t="s">
        <v>45</v>
      </c>
      <c r="N32" s="81" t="s">
        <v>46</v>
      </c>
      <c r="O32" s="75" t="s">
        <v>239</v>
      </c>
      <c r="P32" s="486" t="s">
        <v>936</v>
      </c>
      <c r="Q32" s="75"/>
      <c r="R32" s="75"/>
      <c r="S32" s="97">
        <f>DATE(MID(P32,7,VLOOKUP(LEN(P32),{15,2;18,4},2,0)),MID(P32,VLOOKUP(LEN(P32),{15,9;18,11},2,0),2),MID(P32,VLOOKUP(LEN(P32),{15,11;18,13},2,0),2))</f>
        <v>27974</v>
      </c>
      <c r="T32" s="90" t="s">
        <v>937</v>
      </c>
      <c r="U32" s="90" t="s">
        <v>937</v>
      </c>
      <c r="V32" s="75">
        <v>15292439333</v>
      </c>
      <c r="W32" s="486" t="s">
        <v>938</v>
      </c>
      <c r="X32" s="90" t="s">
        <v>735</v>
      </c>
      <c r="Y32" s="75" t="s">
        <v>852</v>
      </c>
      <c r="Z32" s="75">
        <v>18129444846</v>
      </c>
      <c r="AA32" s="75" t="s">
        <v>141</v>
      </c>
      <c r="AB32" s="75"/>
      <c r="AC32" s="75"/>
      <c r="AD32" s="75"/>
      <c r="AE32" s="75"/>
      <c r="AF32" s="75"/>
      <c r="AG32" s="75"/>
      <c r="AH32" s="75"/>
      <c r="AI32" s="75"/>
      <c r="AJ32" s="75"/>
      <c r="AK32" s="75"/>
      <c r="AL32" s="75"/>
      <c r="AM32" s="75"/>
      <c r="AN32" s="75"/>
      <c r="AO32" s="75"/>
      <c r="AP32" s="75"/>
      <c r="AQ32" s="75"/>
      <c r="AR32" s="75"/>
      <c r="AS32" s="75"/>
      <c r="AT32" s="75"/>
    </row>
    <row r="33" s="67" customFormat="1" ht="22" customHeight="1" spans="1:46">
      <c r="A33" s="362">
        <v>30</v>
      </c>
      <c r="B33" s="90" t="s">
        <v>939</v>
      </c>
      <c r="C33" s="81" t="s">
        <v>61</v>
      </c>
      <c r="D33" s="81" t="s">
        <v>297</v>
      </c>
      <c r="E33" s="88">
        <v>45745</v>
      </c>
      <c r="F33" s="75" t="s">
        <v>498</v>
      </c>
      <c r="G33" s="88">
        <v>45745</v>
      </c>
      <c r="H33" s="88">
        <v>46109</v>
      </c>
      <c r="I33" s="81" t="s">
        <v>55</v>
      </c>
      <c r="J33" s="88">
        <v>45745</v>
      </c>
      <c r="K33" s="81">
        <f ca="1" t="shared" si="0"/>
        <v>57</v>
      </c>
      <c r="L33" s="75" t="s">
        <v>79</v>
      </c>
      <c r="M33" s="81" t="s">
        <v>45</v>
      </c>
      <c r="N33" s="81" t="s">
        <v>46</v>
      </c>
      <c r="O33" s="75" t="s">
        <v>47</v>
      </c>
      <c r="P33" s="486" t="s">
        <v>940</v>
      </c>
      <c r="Q33" s="75"/>
      <c r="R33" s="75"/>
      <c r="S33" s="97">
        <f>DATE(MID(P33,7,VLOOKUP(LEN(P33),{15,2;18,4},2,0)),MID(P33,VLOOKUP(LEN(P33),{15,9;18,11},2,0),2),MID(P33,VLOOKUP(LEN(P33),{15,11;18,13},2,0),2))</f>
        <v>25197</v>
      </c>
      <c r="T33" s="90" t="s">
        <v>941</v>
      </c>
      <c r="U33" s="90" t="s">
        <v>941</v>
      </c>
      <c r="V33" s="75">
        <v>13999233898</v>
      </c>
      <c r="W33" s="486" t="s">
        <v>942</v>
      </c>
      <c r="X33" s="90" t="s">
        <v>793</v>
      </c>
      <c r="Y33" s="75" t="s">
        <v>943</v>
      </c>
      <c r="Z33" s="75">
        <v>13139910093</v>
      </c>
      <c r="AA33" s="75" t="s">
        <v>621</v>
      </c>
      <c r="AB33" s="75"/>
      <c r="AC33" s="75"/>
      <c r="AD33" s="75"/>
      <c r="AE33" s="75"/>
      <c r="AF33" s="75"/>
      <c r="AG33" s="75"/>
      <c r="AH33" s="75"/>
      <c r="AI33" s="75"/>
      <c r="AJ33" s="75"/>
      <c r="AK33" s="75"/>
      <c r="AL33" s="75"/>
      <c r="AM33" s="75"/>
      <c r="AN33" s="75"/>
      <c r="AO33" s="75"/>
      <c r="AP33" s="75"/>
      <c r="AQ33" s="75"/>
      <c r="AR33" s="75"/>
      <c r="AS33" s="75"/>
      <c r="AT33" s="75"/>
    </row>
    <row r="34" s="67" customFormat="1" ht="22" customHeight="1" spans="1:46">
      <c r="A34" s="362">
        <v>31</v>
      </c>
      <c r="B34" s="90" t="s">
        <v>944</v>
      </c>
      <c r="C34" s="81" t="s">
        <v>61</v>
      </c>
      <c r="D34" s="81" t="s">
        <v>297</v>
      </c>
      <c r="E34" s="88">
        <v>45751</v>
      </c>
      <c r="F34" s="75" t="s">
        <v>498</v>
      </c>
      <c r="G34" s="88">
        <v>45751</v>
      </c>
      <c r="H34" s="88">
        <v>46115</v>
      </c>
      <c r="I34" s="81" t="s">
        <v>55</v>
      </c>
      <c r="J34" s="88">
        <v>45751</v>
      </c>
      <c r="K34" s="81">
        <f ca="1" t="shared" si="0"/>
        <v>52</v>
      </c>
      <c r="L34" s="75" t="s">
        <v>79</v>
      </c>
      <c r="M34" s="81" t="s">
        <v>45</v>
      </c>
      <c r="N34" s="81" t="s">
        <v>46</v>
      </c>
      <c r="O34" s="75" t="s">
        <v>239</v>
      </c>
      <c r="P34" s="486" t="s">
        <v>945</v>
      </c>
      <c r="Q34" s="75"/>
      <c r="R34" s="75"/>
      <c r="S34" s="97">
        <f>DATE(MID(P34,7,VLOOKUP(LEN(P34),{15,2;18,4},2,0)),MID(P34,VLOOKUP(LEN(P34),{15,9;18,11},2,0),2),MID(P34,VLOOKUP(LEN(P34),{15,11;18,13},2,0),2))</f>
        <v>26840</v>
      </c>
      <c r="T34" s="90" t="s">
        <v>946</v>
      </c>
      <c r="U34" s="90" t="s">
        <v>946</v>
      </c>
      <c r="V34" s="75">
        <v>18195869107</v>
      </c>
      <c r="W34" s="486" t="s">
        <v>947</v>
      </c>
      <c r="X34" s="90" t="s">
        <v>793</v>
      </c>
      <c r="Y34" s="75" t="s">
        <v>948</v>
      </c>
      <c r="Z34" s="75">
        <v>15899201594</v>
      </c>
      <c r="AA34" s="75" t="s">
        <v>949</v>
      </c>
      <c r="AB34" s="75"/>
      <c r="AC34" s="75"/>
      <c r="AD34" s="75"/>
      <c r="AE34" s="75"/>
      <c r="AF34" s="75"/>
      <c r="AG34" s="75"/>
      <c r="AH34" s="75"/>
      <c r="AI34" s="75"/>
      <c r="AJ34" s="75"/>
      <c r="AK34" s="75"/>
      <c r="AL34" s="75"/>
      <c r="AM34" s="75"/>
      <c r="AN34" s="75"/>
      <c r="AO34" s="75"/>
      <c r="AP34" s="75"/>
      <c r="AQ34" s="75"/>
      <c r="AR34" s="75"/>
      <c r="AS34" s="75"/>
      <c r="AT34" s="75"/>
    </row>
    <row r="35" s="67" customFormat="1" ht="22" customHeight="1" spans="1:46">
      <c r="A35" s="362">
        <v>32</v>
      </c>
      <c r="B35" s="90" t="s">
        <v>950</v>
      </c>
      <c r="C35" s="81" t="s">
        <v>61</v>
      </c>
      <c r="D35" s="81" t="s">
        <v>297</v>
      </c>
      <c r="E35" s="88">
        <v>45768</v>
      </c>
      <c r="F35" s="75" t="s">
        <v>498</v>
      </c>
      <c r="G35" s="88">
        <v>45768</v>
      </c>
      <c r="H35" s="88">
        <v>46132</v>
      </c>
      <c r="I35" s="81" t="s">
        <v>55</v>
      </c>
      <c r="J35" s="88">
        <v>45768</v>
      </c>
      <c r="K35" s="81">
        <f ca="1" t="shared" si="0"/>
        <v>37</v>
      </c>
      <c r="L35" s="75" t="s">
        <v>79</v>
      </c>
      <c r="M35" s="75" t="s">
        <v>45</v>
      </c>
      <c r="N35" s="75" t="s">
        <v>46</v>
      </c>
      <c r="O35" s="75" t="s">
        <v>239</v>
      </c>
      <c r="P35" s="486" t="s">
        <v>951</v>
      </c>
      <c r="Q35" s="75"/>
      <c r="R35" s="75"/>
      <c r="S35" s="97">
        <f>DATE(MID(P35,7,VLOOKUP(LEN(P35),{15,2;18,4},2,0)),MID(P35,VLOOKUP(LEN(P35),{15,9;18,11},2,0),2),MID(P35,VLOOKUP(LEN(P35),{15,11;18,13},2,0),2))</f>
        <v>32268</v>
      </c>
      <c r="T35" s="90" t="s">
        <v>952</v>
      </c>
      <c r="U35" s="90" t="s">
        <v>952</v>
      </c>
      <c r="V35" s="75">
        <v>18999284549</v>
      </c>
      <c r="W35" s="486" t="s">
        <v>953</v>
      </c>
      <c r="X35" s="90" t="s">
        <v>954</v>
      </c>
      <c r="Y35" s="75" t="s">
        <v>955</v>
      </c>
      <c r="Z35" s="75">
        <v>18099470872</v>
      </c>
      <c r="AA35" s="75" t="s">
        <v>141</v>
      </c>
      <c r="AB35" s="75"/>
      <c r="AC35" s="75"/>
      <c r="AD35" s="75"/>
      <c r="AE35" s="75"/>
      <c r="AF35" s="75"/>
      <c r="AG35" s="75"/>
      <c r="AH35" s="75"/>
      <c r="AI35" s="75"/>
      <c r="AJ35" s="75"/>
      <c r="AK35" s="75"/>
      <c r="AL35" s="75"/>
      <c r="AM35" s="75"/>
      <c r="AN35" s="75"/>
      <c r="AO35" s="75"/>
      <c r="AP35" s="75"/>
      <c r="AQ35" s="75"/>
      <c r="AR35" s="75"/>
      <c r="AS35" s="75"/>
      <c r="AT35" s="75"/>
    </row>
    <row r="36" s="67" customFormat="1" ht="22" customHeight="1" spans="1:46">
      <c r="A36" s="362">
        <v>33</v>
      </c>
      <c r="B36" s="90" t="s">
        <v>956</v>
      </c>
      <c r="C36" s="75" t="s">
        <v>61</v>
      </c>
      <c r="D36" s="75" t="s">
        <v>297</v>
      </c>
      <c r="E36" s="88">
        <v>45803</v>
      </c>
      <c r="F36" s="75" t="s">
        <v>498</v>
      </c>
      <c r="G36" s="88">
        <v>45803</v>
      </c>
      <c r="H36" s="88">
        <v>46168</v>
      </c>
      <c r="I36" s="81" t="s">
        <v>55</v>
      </c>
      <c r="J36" s="88">
        <v>45834</v>
      </c>
      <c r="K36" s="75">
        <v>38</v>
      </c>
      <c r="L36" s="75" t="s">
        <v>79</v>
      </c>
      <c r="M36" s="75" t="s">
        <v>45</v>
      </c>
      <c r="N36" s="75" t="s">
        <v>46</v>
      </c>
      <c r="O36" s="75" t="s">
        <v>134</v>
      </c>
      <c r="P36" s="486" t="s">
        <v>957</v>
      </c>
      <c r="Q36" s="75"/>
      <c r="R36" s="75"/>
      <c r="S36" s="97">
        <f>DATE(MID(P36,7,VLOOKUP(LEN(P36),{15,2;18,4},2,0)),MID(P36,VLOOKUP(LEN(P36),{15,9;18,11},2,0),2),MID(P36,VLOOKUP(LEN(P36),{15,11;18,13},2,0),2))</f>
        <v>31801</v>
      </c>
      <c r="T36" s="90" t="s">
        <v>958</v>
      </c>
      <c r="U36" s="90" t="s">
        <v>958</v>
      </c>
      <c r="V36" s="90">
        <v>13369699142</v>
      </c>
      <c r="W36" s="486" t="s">
        <v>959</v>
      </c>
      <c r="X36" s="75" t="s">
        <v>934</v>
      </c>
      <c r="Y36" s="75" t="s">
        <v>960</v>
      </c>
      <c r="Z36" s="75">
        <v>13325572657</v>
      </c>
      <c r="AA36" s="75" t="s">
        <v>141</v>
      </c>
      <c r="AB36" s="75"/>
      <c r="AC36" s="75"/>
      <c r="AD36" s="75"/>
      <c r="AE36" s="75"/>
      <c r="AF36" s="75"/>
      <c r="AG36" s="75"/>
      <c r="AH36" s="75"/>
      <c r="AI36" s="75"/>
      <c r="AJ36" s="75"/>
      <c r="AK36" s="75"/>
      <c r="AL36" s="75"/>
      <c r="AM36" s="75"/>
      <c r="AN36" s="75"/>
      <c r="AO36" s="75"/>
      <c r="AP36" s="75"/>
      <c r="AQ36" s="75"/>
      <c r="AR36" s="75"/>
      <c r="AS36" s="75"/>
      <c r="AT36" s="75"/>
    </row>
    <row r="37" s="67" customFormat="1" ht="22" customHeight="1" spans="1:46">
      <c r="A37" s="362">
        <v>34</v>
      </c>
      <c r="B37" s="90" t="s">
        <v>961</v>
      </c>
      <c r="C37" s="75" t="s">
        <v>61</v>
      </c>
      <c r="D37" s="75" t="s">
        <v>297</v>
      </c>
      <c r="E37" s="88">
        <v>45811</v>
      </c>
      <c r="F37" s="75" t="s">
        <v>498</v>
      </c>
      <c r="G37" s="88">
        <v>45811</v>
      </c>
      <c r="H37" s="88">
        <v>46176</v>
      </c>
      <c r="I37" s="81" t="s">
        <v>55</v>
      </c>
      <c r="J37" s="88">
        <v>45841</v>
      </c>
      <c r="K37" s="372">
        <v>58</v>
      </c>
      <c r="L37" s="75" t="s">
        <v>79</v>
      </c>
      <c r="M37" s="75" t="s">
        <v>45</v>
      </c>
      <c r="N37" s="75" t="s">
        <v>46</v>
      </c>
      <c r="O37" s="75" t="s">
        <v>239</v>
      </c>
      <c r="P37" s="486" t="s">
        <v>962</v>
      </c>
      <c r="Q37" s="75"/>
      <c r="R37" s="75"/>
      <c r="S37" s="97">
        <f>DATE(MID(P37,7,VLOOKUP(LEN(P37),{15,2;18,4},2,0)),MID(P37,VLOOKUP(LEN(P37),{15,9;18,11},2,0),2),MID(P37,VLOOKUP(LEN(P37),{15,11;18,13},2,0),2))</f>
        <v>24961</v>
      </c>
      <c r="T37" s="90" t="s">
        <v>963</v>
      </c>
      <c r="U37" s="90" t="s">
        <v>963</v>
      </c>
      <c r="V37" s="90">
        <v>15352518557</v>
      </c>
      <c r="W37" s="486" t="s">
        <v>964</v>
      </c>
      <c r="X37" s="75" t="s">
        <v>965</v>
      </c>
      <c r="Y37" s="75" t="s">
        <v>966</v>
      </c>
      <c r="Z37" s="75">
        <v>13079923163</v>
      </c>
      <c r="AA37" s="75" t="s">
        <v>141</v>
      </c>
      <c r="AB37" s="75"/>
      <c r="AC37" s="75"/>
      <c r="AD37" s="75"/>
      <c r="AE37" s="75"/>
      <c r="AF37" s="75"/>
      <c r="AG37" s="75"/>
      <c r="AH37" s="75"/>
      <c r="AI37" s="75"/>
      <c r="AJ37" s="75"/>
      <c r="AK37" s="75"/>
      <c r="AL37" s="75"/>
      <c r="AM37" s="75"/>
      <c r="AN37" s="75"/>
      <c r="AO37" s="75"/>
      <c r="AP37" s="75"/>
      <c r="AQ37" s="75"/>
      <c r="AR37" s="75"/>
      <c r="AS37" s="75"/>
      <c r="AT37" s="75"/>
    </row>
    <row r="38" s="67" customFormat="1" ht="22" customHeight="1" spans="1:46">
      <c r="A38" s="362">
        <v>35</v>
      </c>
      <c r="B38" s="90" t="s">
        <v>967</v>
      </c>
      <c r="C38" s="75" t="s">
        <v>61</v>
      </c>
      <c r="D38" s="75" t="s">
        <v>297</v>
      </c>
      <c r="E38" s="88">
        <v>45824</v>
      </c>
      <c r="F38" s="75" t="s">
        <v>498</v>
      </c>
      <c r="G38" s="88">
        <v>45824</v>
      </c>
      <c r="H38" s="88">
        <v>46189</v>
      </c>
      <c r="I38" s="81" t="s">
        <v>55</v>
      </c>
      <c r="J38" s="88">
        <v>45854</v>
      </c>
      <c r="K38" s="75">
        <v>42</v>
      </c>
      <c r="L38" s="75" t="s">
        <v>79</v>
      </c>
      <c r="M38" s="75" t="s">
        <v>45</v>
      </c>
      <c r="N38" s="75" t="s">
        <v>46</v>
      </c>
      <c r="O38" s="75" t="s">
        <v>968</v>
      </c>
      <c r="P38" s="486" t="s">
        <v>969</v>
      </c>
      <c r="Q38" s="75"/>
      <c r="R38" s="75"/>
      <c r="S38" s="97">
        <f>DATE(MID(P38,7,VLOOKUP(LEN(P38),{15,2;18,4},2,0)),MID(P38,VLOOKUP(LEN(P38),{15,9;18,11},2,0),2),MID(P38,VLOOKUP(LEN(P38),{15,11;18,13},2,0),2))</f>
        <v>30476</v>
      </c>
      <c r="T38" s="90" t="s">
        <v>970</v>
      </c>
      <c r="U38" s="90"/>
      <c r="V38" s="75">
        <v>18699861305</v>
      </c>
      <c r="W38" s="486" t="s">
        <v>971</v>
      </c>
      <c r="X38" s="75" t="s">
        <v>972</v>
      </c>
      <c r="Y38" s="75" t="s">
        <v>973</v>
      </c>
      <c r="Z38" s="75">
        <v>17619034305</v>
      </c>
      <c r="AA38" s="75" t="s">
        <v>141</v>
      </c>
      <c r="AB38" s="75"/>
      <c r="AC38" s="75"/>
      <c r="AD38" s="75"/>
      <c r="AE38" s="75"/>
      <c r="AF38" s="75"/>
      <c r="AG38" s="75"/>
      <c r="AH38" s="75"/>
      <c r="AI38" s="75"/>
      <c r="AJ38" s="75"/>
      <c r="AK38" s="75"/>
      <c r="AL38" s="75"/>
      <c r="AM38" s="75"/>
      <c r="AN38" s="75"/>
      <c r="AO38" s="75"/>
      <c r="AP38" s="75"/>
      <c r="AQ38" s="75"/>
      <c r="AR38" s="75"/>
      <c r="AS38" s="75"/>
      <c r="AT38" s="75"/>
    </row>
    <row r="39" s="67" customFormat="1" ht="36" customHeight="1" spans="1:46">
      <c r="A39" s="362">
        <v>36</v>
      </c>
      <c r="B39" s="90" t="s">
        <v>974</v>
      </c>
      <c r="C39" s="75" t="s">
        <v>61</v>
      </c>
      <c r="D39" s="75" t="s">
        <v>297</v>
      </c>
      <c r="E39" s="88">
        <v>45828</v>
      </c>
      <c r="F39" s="75" t="s">
        <v>498</v>
      </c>
      <c r="G39" s="88">
        <v>45828</v>
      </c>
      <c r="H39" s="88">
        <v>46193</v>
      </c>
      <c r="I39" s="81" t="s">
        <v>55</v>
      </c>
      <c r="J39" s="88">
        <v>45858</v>
      </c>
      <c r="K39" s="75">
        <v>38</v>
      </c>
      <c r="L39" s="75" t="s">
        <v>79</v>
      </c>
      <c r="M39" s="75" t="s">
        <v>45</v>
      </c>
      <c r="N39" s="75" t="s">
        <v>46</v>
      </c>
      <c r="O39" s="370" t="s">
        <v>239</v>
      </c>
      <c r="P39" s="496" t="s">
        <v>975</v>
      </c>
      <c r="Q39" s="376"/>
      <c r="R39" s="376"/>
      <c r="S39" s="97">
        <f>DATE(MID(P39,7,VLOOKUP(LEN(P39),{15,2;18,4},2,0)),MID(P39,VLOOKUP(LEN(P39),{15,9;18,11},2,0),2),MID(P39,VLOOKUP(LEN(P39),{15,11;18,13},2,0),2))</f>
        <v>32051</v>
      </c>
      <c r="T39" s="383" t="s">
        <v>976</v>
      </c>
      <c r="U39" s="384" t="s">
        <v>976</v>
      </c>
      <c r="V39" s="376">
        <v>13201387237</v>
      </c>
      <c r="W39" s="496" t="s">
        <v>977</v>
      </c>
      <c r="X39" s="365" t="s">
        <v>671</v>
      </c>
      <c r="Y39" s="75" t="s">
        <v>978</v>
      </c>
      <c r="Z39" s="75">
        <v>15099630039</v>
      </c>
      <c r="AA39" s="75" t="s">
        <v>141</v>
      </c>
      <c r="AB39" s="75"/>
      <c r="AC39" s="75"/>
      <c r="AD39" s="75"/>
      <c r="AE39" s="75"/>
      <c r="AF39" s="75"/>
      <c r="AG39" s="75"/>
      <c r="AH39" s="75"/>
      <c r="AI39" s="75"/>
      <c r="AJ39" s="75"/>
      <c r="AK39" s="75"/>
      <c r="AL39" s="75"/>
      <c r="AM39" s="75"/>
      <c r="AN39" s="75"/>
      <c r="AO39" s="75"/>
      <c r="AP39" s="75"/>
      <c r="AQ39" s="75"/>
      <c r="AR39" s="75"/>
      <c r="AS39" s="75"/>
      <c r="AT39" s="75"/>
    </row>
    <row r="40" s="67" customFormat="1" ht="28" customHeight="1" spans="1:46">
      <c r="A40" s="362">
        <v>37</v>
      </c>
      <c r="B40" s="90" t="s">
        <v>979</v>
      </c>
      <c r="C40" s="75" t="s">
        <v>61</v>
      </c>
      <c r="D40" s="75" t="s">
        <v>297</v>
      </c>
      <c r="E40" s="88">
        <v>45835</v>
      </c>
      <c r="F40" s="75" t="s">
        <v>498</v>
      </c>
      <c r="G40" s="88">
        <v>45835</v>
      </c>
      <c r="H40" s="88">
        <v>46200</v>
      </c>
      <c r="I40" s="81" t="s">
        <v>55</v>
      </c>
      <c r="J40" s="88">
        <v>45865</v>
      </c>
      <c r="K40" s="75">
        <v>58</v>
      </c>
      <c r="L40" s="75" t="s">
        <v>79</v>
      </c>
      <c r="M40" s="75" t="s">
        <v>45</v>
      </c>
      <c r="N40" s="75" t="s">
        <v>46</v>
      </c>
      <c r="O40" s="370" t="s">
        <v>239</v>
      </c>
      <c r="P40" s="480" t="s">
        <v>980</v>
      </c>
      <c r="Q40" s="79"/>
      <c r="R40" s="79"/>
      <c r="S40" s="97">
        <f>DATE(MID(P40,7,VLOOKUP(LEN(P40),{15,2;18,4},2,0)),MID(P40,VLOOKUP(LEN(P40),{15,9;18,11},2,0),2),MID(P40,VLOOKUP(LEN(P40),{15,11;18,13},2,0),2))</f>
        <v>24518</v>
      </c>
      <c r="T40" s="96" t="s">
        <v>981</v>
      </c>
      <c r="U40" s="384" t="s">
        <v>981</v>
      </c>
      <c r="V40" s="79">
        <v>18140857186</v>
      </c>
      <c r="W40" s="480" t="s">
        <v>982</v>
      </c>
      <c r="X40" s="365" t="s">
        <v>983</v>
      </c>
      <c r="Y40" s="75" t="s">
        <v>984</v>
      </c>
      <c r="Z40" s="75">
        <v>13579970395</v>
      </c>
      <c r="AA40" s="75" t="s">
        <v>141</v>
      </c>
      <c r="AB40" s="75"/>
      <c r="AC40" s="75"/>
      <c r="AD40" s="75"/>
      <c r="AE40" s="75"/>
      <c r="AF40" s="75"/>
      <c r="AG40" s="75"/>
      <c r="AH40" s="75"/>
      <c r="AI40" s="75"/>
      <c r="AJ40" s="75"/>
      <c r="AK40" s="75"/>
      <c r="AL40" s="75"/>
      <c r="AM40" s="75"/>
      <c r="AN40" s="75"/>
      <c r="AO40" s="75"/>
      <c r="AP40" s="75"/>
      <c r="AQ40" s="75"/>
      <c r="AR40" s="75"/>
      <c r="AS40" s="75"/>
      <c r="AT40" s="75"/>
    </row>
    <row r="41" s="67" customFormat="1" ht="28" customHeight="1" spans="1:46">
      <c r="A41" s="362">
        <v>38</v>
      </c>
      <c r="B41" s="90" t="s">
        <v>985</v>
      </c>
      <c r="C41" s="75" t="s">
        <v>61</v>
      </c>
      <c r="D41" s="75" t="s">
        <v>297</v>
      </c>
      <c r="E41" s="88">
        <v>45837</v>
      </c>
      <c r="F41" s="75" t="s">
        <v>498</v>
      </c>
      <c r="G41" s="88">
        <v>45837</v>
      </c>
      <c r="H41" s="88">
        <v>46202</v>
      </c>
      <c r="I41" s="81" t="s">
        <v>55</v>
      </c>
      <c r="J41" s="88">
        <v>45867</v>
      </c>
      <c r="K41" s="75">
        <v>55</v>
      </c>
      <c r="L41" s="75" t="s">
        <v>79</v>
      </c>
      <c r="M41" s="75" t="s">
        <v>45</v>
      </c>
      <c r="N41" s="75" t="s">
        <v>46</v>
      </c>
      <c r="O41" s="370" t="s">
        <v>239</v>
      </c>
      <c r="P41" s="480" t="s">
        <v>986</v>
      </c>
      <c r="Q41" s="79"/>
      <c r="R41" s="79"/>
      <c r="S41" s="97">
        <f>DATE(MID(P41,7,VLOOKUP(LEN(P41),{15,2;18,4},2,0)),MID(P41,VLOOKUP(LEN(P41),{15,9;18,11},2,0),2),MID(P41,VLOOKUP(LEN(P41),{15,11;18,13},2,0),2))</f>
        <v>25636</v>
      </c>
      <c r="T41" s="96" t="s">
        <v>987</v>
      </c>
      <c r="U41" s="384" t="s">
        <v>987</v>
      </c>
      <c r="V41" s="79">
        <v>18140857186</v>
      </c>
      <c r="W41" s="480" t="s">
        <v>988</v>
      </c>
      <c r="X41" s="385" t="s">
        <v>793</v>
      </c>
      <c r="Y41" s="376" t="s">
        <v>989</v>
      </c>
      <c r="Z41" s="376">
        <v>15739575961</v>
      </c>
      <c r="AA41" s="376" t="s">
        <v>141</v>
      </c>
      <c r="AB41" s="376"/>
      <c r="AC41" s="376"/>
      <c r="AD41" s="376"/>
      <c r="AE41" s="376"/>
      <c r="AF41" s="376"/>
      <c r="AG41" s="376"/>
      <c r="AH41" s="376"/>
      <c r="AI41" s="376"/>
      <c r="AJ41" s="376"/>
      <c r="AK41" s="376"/>
      <c r="AL41" s="376"/>
      <c r="AM41" s="376"/>
      <c r="AN41" s="376"/>
      <c r="AO41" s="376"/>
      <c r="AP41" s="376"/>
      <c r="AQ41" s="376"/>
      <c r="AR41" s="376"/>
      <c r="AS41" s="376"/>
      <c r="AT41" s="376"/>
    </row>
    <row r="42" ht="25" customHeight="1" spans="1:46">
      <c r="A42" s="362">
        <v>39</v>
      </c>
      <c r="B42" s="367" t="s">
        <v>990</v>
      </c>
      <c r="C42" s="75" t="s">
        <v>61</v>
      </c>
      <c r="D42" s="75" t="s">
        <v>297</v>
      </c>
      <c r="E42" s="88">
        <v>45874</v>
      </c>
      <c r="F42" s="75" t="s">
        <v>498</v>
      </c>
      <c r="G42" s="88">
        <v>45874</v>
      </c>
      <c r="H42" s="368">
        <v>46239</v>
      </c>
      <c r="I42" s="81" t="s">
        <v>55</v>
      </c>
      <c r="J42" s="88">
        <v>45905</v>
      </c>
      <c r="K42" s="80" cm="1">
        <f ca="1" t="array" ref="K42">_xlfn.IFS(LEN(P42)=15,DATEDIF(TEXT("19"&amp;MID(P42,7,6),"0-00-00"),TODAY(),"y"),LEN(P42)=18,DATEDIF(TEXT(MID(P42,7,8),"0-00-00"),TODAY(),"y"),TRUE,"身份证错误")</f>
        <v>38</v>
      </c>
      <c r="L42" s="75" t="s">
        <v>79</v>
      </c>
      <c r="M42" s="75" t="s">
        <v>45</v>
      </c>
      <c r="N42" s="75" t="s">
        <v>46</v>
      </c>
      <c r="O42" s="370" t="s">
        <v>239</v>
      </c>
      <c r="P42" s="497" t="s">
        <v>991</v>
      </c>
      <c r="R42" s="80"/>
      <c r="S42" s="97">
        <f>DATE(MID(P42,7,VLOOKUP(LEN(P42),{15,2;18,4},2,0)),MID(P42,VLOOKUP(LEN(P42),{15,9;18,11},2,0),2),MID(P42,VLOOKUP(LEN(P42),{15,11;18,13},2,0),2))</f>
        <v>32057</v>
      </c>
      <c r="T42" s="80" t="s">
        <v>992</v>
      </c>
      <c r="U42" s="64" t="s">
        <v>992</v>
      </c>
      <c r="V42" s="80">
        <v>18199807637</v>
      </c>
      <c r="W42" s="80" t="s">
        <v>993</v>
      </c>
      <c r="X42" s="386" t="s">
        <v>994</v>
      </c>
      <c r="Y42" s="80" t="s">
        <v>995</v>
      </c>
      <c r="Z42" s="80">
        <v>15022997617</v>
      </c>
      <c r="AA42" s="376" t="s">
        <v>141</v>
      </c>
      <c r="AB42" s="80"/>
      <c r="AC42" s="80"/>
      <c r="AD42" s="80"/>
      <c r="AE42" s="80"/>
      <c r="AF42" s="80"/>
      <c r="AG42" s="80"/>
      <c r="AH42" s="80"/>
      <c r="AI42" s="80"/>
      <c r="AJ42" s="80"/>
      <c r="AK42" s="80"/>
      <c r="AL42" s="80"/>
      <c r="AM42" s="80"/>
      <c r="AN42" s="80"/>
      <c r="AO42" s="80"/>
      <c r="AP42" s="80"/>
      <c r="AQ42" s="80"/>
      <c r="AR42" s="80"/>
      <c r="AS42" s="80"/>
      <c r="AT42" s="80"/>
    </row>
    <row r="43" s="67" customFormat="1" ht="22" customHeight="1" spans="1:46">
      <c r="A43" s="362">
        <v>40</v>
      </c>
      <c r="B43" s="367" t="s">
        <v>996</v>
      </c>
      <c r="C43" s="75" t="s">
        <v>61</v>
      </c>
      <c r="D43" s="75" t="s">
        <v>297</v>
      </c>
      <c r="E43" s="88">
        <v>45874</v>
      </c>
      <c r="F43" s="75" t="s">
        <v>498</v>
      </c>
      <c r="G43" s="88">
        <v>45874</v>
      </c>
      <c r="H43" s="369">
        <v>46239</v>
      </c>
      <c r="I43" s="81" t="s">
        <v>55</v>
      </c>
      <c r="J43" s="88">
        <v>45905</v>
      </c>
      <c r="K43" s="80" cm="1">
        <f ca="1" t="array" ref="K43">_xlfn.IFS(LEN(P43)=15,DATEDIF(TEXT("19"&amp;MID(P43,7,6),"0-00-00"),TODAY(),"y"),LEN(P43)=18,DATEDIF(TEXT(MID(P43,7,8),"0-00-00"),TODAY(),"y"),TRUE,"身份证错误")</f>
        <v>57</v>
      </c>
      <c r="L43" s="75" t="s">
        <v>79</v>
      </c>
      <c r="M43" s="75" t="s">
        <v>45</v>
      </c>
      <c r="N43" s="75" t="s">
        <v>46</v>
      </c>
      <c r="O43" s="370" t="s">
        <v>239</v>
      </c>
      <c r="P43" s="480" t="s">
        <v>997</v>
      </c>
      <c r="R43" s="79"/>
      <c r="S43" s="97">
        <f>DATE(MID(P43,7,VLOOKUP(LEN(P43),{15,2;18,4},2,0)),MID(P43,VLOOKUP(LEN(P43),{15,9;18,11},2,0),2),MID(P43,VLOOKUP(LEN(P43),{15,11;18,13},2,0),2))</f>
        <v>25020</v>
      </c>
      <c r="T43" s="387" t="s">
        <v>998</v>
      </c>
      <c r="U43" s="384" t="s">
        <v>998</v>
      </c>
      <c r="V43" s="96">
        <v>13150303691</v>
      </c>
      <c r="W43" s="498" t="s">
        <v>999</v>
      </c>
      <c r="X43" s="388" t="s">
        <v>1000</v>
      </c>
      <c r="Y43" s="79" t="s">
        <v>1001</v>
      </c>
      <c r="Z43" s="79">
        <v>13565913701</v>
      </c>
      <c r="AA43" s="376" t="s">
        <v>141</v>
      </c>
      <c r="AB43" s="79"/>
      <c r="AC43" s="79"/>
      <c r="AD43" s="79"/>
      <c r="AE43" s="79"/>
      <c r="AF43" s="79"/>
      <c r="AG43" s="79"/>
      <c r="AH43" s="79"/>
      <c r="AI43" s="79"/>
      <c r="AJ43" s="79"/>
      <c r="AK43" s="79"/>
      <c r="AL43" s="79"/>
      <c r="AM43" s="79"/>
      <c r="AN43" s="79"/>
      <c r="AO43" s="79"/>
      <c r="AP43" s="79"/>
      <c r="AQ43" s="79"/>
      <c r="AR43" s="79"/>
      <c r="AS43" s="79"/>
      <c r="AT43" s="79"/>
    </row>
    <row r="44" s="67" customFormat="1" ht="22" customHeight="1" spans="1:46">
      <c r="A44" s="362">
        <v>41</v>
      </c>
      <c r="B44" s="370" t="s">
        <v>1002</v>
      </c>
      <c r="C44" s="75" t="s">
        <v>61</v>
      </c>
      <c r="D44" s="75" t="s">
        <v>297</v>
      </c>
      <c r="E44" s="88">
        <v>45874</v>
      </c>
      <c r="F44" s="75" t="s">
        <v>498</v>
      </c>
      <c r="G44" s="88">
        <v>45874</v>
      </c>
      <c r="H44" s="369">
        <v>46239</v>
      </c>
      <c r="I44" s="81" t="s">
        <v>55</v>
      </c>
      <c r="J44" s="88">
        <v>45905</v>
      </c>
      <c r="K44" s="80" cm="1">
        <f ca="1" t="array" ref="K44">_xlfn.IFS(LEN(P44)=15,DATEDIF(TEXT("19"&amp;MID(P44,7,6),"0-00-00"),TODAY(),"y"),LEN(P44)=18,DATEDIF(TEXT(MID(P44,7,8),"0-00-00"),TODAY(),"y"),TRUE,"身份证错误")</f>
        <v>56</v>
      </c>
      <c r="L44" s="75" t="s">
        <v>79</v>
      </c>
      <c r="M44" s="75" t="s">
        <v>45</v>
      </c>
      <c r="N44" s="75" t="s">
        <v>46</v>
      </c>
      <c r="O44" s="370" t="s">
        <v>239</v>
      </c>
      <c r="P44" s="480" t="s">
        <v>1003</v>
      </c>
      <c r="R44" s="79"/>
      <c r="S44" s="97">
        <f>DATE(MID(P44,7,VLOOKUP(LEN(P44),{15,2;18,4},2,0)),MID(P44,VLOOKUP(LEN(P44),{15,9;18,11},2,0),2),MID(P44,VLOOKUP(LEN(P44),{15,11;18,13},2,0),2))</f>
        <v>25181</v>
      </c>
      <c r="T44" s="387" t="s">
        <v>1004</v>
      </c>
      <c r="U44" s="384" t="s">
        <v>1004</v>
      </c>
      <c r="V44" s="389">
        <v>15099613110</v>
      </c>
      <c r="W44" s="389" t="s">
        <v>1005</v>
      </c>
      <c r="X44" s="388" t="s">
        <v>954</v>
      </c>
      <c r="Y44" s="79" t="s">
        <v>1006</v>
      </c>
      <c r="Z44" s="79">
        <v>13579942798</v>
      </c>
      <c r="AA44" s="376" t="s">
        <v>141</v>
      </c>
      <c r="AB44" s="79"/>
      <c r="AC44" s="79"/>
      <c r="AD44" s="79"/>
      <c r="AE44" s="79"/>
      <c r="AF44" s="79"/>
      <c r="AG44" s="79"/>
      <c r="AH44" s="79"/>
      <c r="AI44" s="79"/>
      <c r="AJ44" s="79"/>
      <c r="AK44" s="79"/>
      <c r="AL44" s="79"/>
      <c r="AM44" s="79"/>
      <c r="AN44" s="79"/>
      <c r="AO44" s="79"/>
      <c r="AP44" s="79"/>
      <c r="AQ44" s="79"/>
      <c r="AR44" s="79"/>
      <c r="AS44" s="79"/>
      <c r="AT44" s="79"/>
    </row>
    <row r="45" s="67" customFormat="1" ht="22" customHeight="1" spans="1:46">
      <c r="A45" s="362">
        <v>42</v>
      </c>
      <c r="B45" s="371" t="s">
        <v>1007</v>
      </c>
      <c r="C45" s="75" t="s">
        <v>61</v>
      </c>
      <c r="D45" s="75" t="s">
        <v>297</v>
      </c>
      <c r="E45" s="88">
        <v>45874</v>
      </c>
      <c r="F45" s="75" t="s">
        <v>498</v>
      </c>
      <c r="G45" s="88">
        <v>45874</v>
      </c>
      <c r="H45" s="369">
        <v>46239</v>
      </c>
      <c r="I45" s="81" t="s">
        <v>55</v>
      </c>
      <c r="J45" s="88">
        <v>45905</v>
      </c>
      <c r="K45" s="80" cm="1">
        <f ca="1" t="array" ref="K45">_xlfn.IFS(LEN(P45)=15,DATEDIF(TEXT("19"&amp;MID(P45,7,6),"0-00-00"),TODAY(),"y"),LEN(P45)=18,DATEDIF(TEXT(MID(P45,7,8),"0-00-00"),TODAY(),"y"),TRUE,"身份证错误")</f>
        <v>46</v>
      </c>
      <c r="L45" s="75" t="s">
        <v>79</v>
      </c>
      <c r="M45" s="75" t="s">
        <v>45</v>
      </c>
      <c r="N45" s="75" t="s">
        <v>46</v>
      </c>
      <c r="O45" s="370" t="s">
        <v>239</v>
      </c>
      <c r="P45" s="480" t="s">
        <v>1008</v>
      </c>
      <c r="R45" s="79"/>
      <c r="S45" s="97">
        <f>DATE(MID(P45,7,VLOOKUP(LEN(P45),{15,2;18,4},2,0)),MID(P45,VLOOKUP(LEN(P45),{15,9;18,11},2,0),2),MID(P45,VLOOKUP(LEN(P45),{15,11;18,13},2,0),2))</f>
        <v>28964</v>
      </c>
      <c r="T45" s="390" t="s">
        <v>1009</v>
      </c>
      <c r="U45" s="388" t="s">
        <v>1009</v>
      </c>
      <c r="V45" s="388">
        <v>13369666686</v>
      </c>
      <c r="W45" s="499" t="s">
        <v>1010</v>
      </c>
      <c r="X45" s="388" t="s">
        <v>1011</v>
      </c>
      <c r="Y45" s="79" t="s">
        <v>1012</v>
      </c>
      <c r="Z45" s="79">
        <v>13369666696</v>
      </c>
      <c r="AA45" s="376" t="s">
        <v>141</v>
      </c>
      <c r="AB45" s="79"/>
      <c r="AC45" s="79"/>
      <c r="AD45" s="79"/>
      <c r="AE45" s="79"/>
      <c r="AF45" s="79"/>
      <c r="AG45" s="79"/>
      <c r="AH45" s="79"/>
      <c r="AI45" s="79"/>
      <c r="AJ45" s="79"/>
      <c r="AK45" s="79"/>
      <c r="AL45" s="79"/>
      <c r="AM45" s="79"/>
      <c r="AN45" s="79"/>
      <c r="AO45" s="79"/>
      <c r="AP45" s="79"/>
      <c r="AQ45" s="79"/>
      <c r="AR45" s="79"/>
      <c r="AS45" s="79"/>
      <c r="AT45" s="79"/>
    </row>
    <row r="46" s="67" customFormat="1" ht="22" customHeight="1" spans="1:46">
      <c r="A46" s="362">
        <v>43</v>
      </c>
      <c r="B46" s="372" t="s">
        <v>1013</v>
      </c>
      <c r="C46" s="75" t="s">
        <v>61</v>
      </c>
      <c r="D46" s="75" t="s">
        <v>297</v>
      </c>
      <c r="E46" s="88">
        <v>45902</v>
      </c>
      <c r="F46" s="75"/>
      <c r="G46" s="75"/>
      <c r="H46" s="360"/>
      <c r="I46" s="79" t="s">
        <v>55</v>
      </c>
      <c r="J46" s="79"/>
      <c r="K46" s="80" cm="1">
        <f ca="1" t="array" ref="K46">_xlfn.IFS(LEN(P46)=15,DATEDIF(TEXT("19"&amp;MID(P46,7,6),"0-00-00"),TODAY(),"y"),LEN(P46)=18,DATEDIF(TEXT(MID(P46,7,8),"0-00-00"),TODAY(),"y"),TRUE,"身份证错误")</f>
        <v>49</v>
      </c>
      <c r="L46" s="75" t="s">
        <v>79</v>
      </c>
      <c r="M46" s="75" t="s">
        <v>45</v>
      </c>
      <c r="N46" s="75" t="s">
        <v>46</v>
      </c>
      <c r="O46" s="370" t="s">
        <v>239</v>
      </c>
      <c r="P46" s="377" t="s">
        <v>1014</v>
      </c>
      <c r="Q46" s="79"/>
      <c r="R46" s="79"/>
      <c r="S46" s="97">
        <f>DATE(MID(P46,7,VLOOKUP(LEN(P46),{15,2;18,4},2,0)),MID(P46,VLOOKUP(LEN(P46),{15,9;18,11},2,0),2),MID(P46,VLOOKUP(LEN(P46),{15,11;18,13},2,0),2))</f>
        <v>27897</v>
      </c>
      <c r="T46" s="387" t="s">
        <v>1015</v>
      </c>
      <c r="U46" s="387" t="s">
        <v>1015</v>
      </c>
      <c r="V46" s="79">
        <v>13201320509</v>
      </c>
      <c r="W46" s="480" t="s">
        <v>1016</v>
      </c>
      <c r="X46" s="365" t="s">
        <v>1017</v>
      </c>
      <c r="Y46" s="75" t="s">
        <v>1018</v>
      </c>
      <c r="Z46" s="75">
        <v>18599171825</v>
      </c>
      <c r="AA46" s="75" t="s">
        <v>141</v>
      </c>
      <c r="AB46" s="75"/>
      <c r="AC46" s="75"/>
      <c r="AD46" s="75"/>
      <c r="AE46" s="75"/>
      <c r="AF46" s="75"/>
      <c r="AG46" s="75"/>
      <c r="AH46" s="75"/>
      <c r="AI46" s="75"/>
      <c r="AJ46" s="75"/>
      <c r="AK46" s="75"/>
      <c r="AL46" s="75"/>
      <c r="AM46" s="75"/>
      <c r="AN46" s="75"/>
      <c r="AO46" s="75"/>
      <c r="AP46" s="75"/>
      <c r="AQ46" s="75"/>
      <c r="AR46" s="75"/>
      <c r="AS46" s="75"/>
      <c r="AT46" s="75"/>
    </row>
    <row r="47" s="67" customFormat="1" ht="22" customHeight="1" spans="1:46">
      <c r="A47" s="362">
        <v>44</v>
      </c>
      <c r="B47" s="373" t="s">
        <v>1019</v>
      </c>
      <c r="C47" s="75" t="s">
        <v>61</v>
      </c>
      <c r="D47" s="75" t="s">
        <v>297</v>
      </c>
      <c r="E47" s="88">
        <v>45905</v>
      </c>
      <c r="F47" s="75"/>
      <c r="G47" s="75"/>
      <c r="H47" s="360"/>
      <c r="I47" s="79" t="s">
        <v>148</v>
      </c>
      <c r="J47" s="79"/>
      <c r="K47" s="80" cm="1">
        <f ca="1" t="array" ref="K47">_xlfn.IFS(LEN(P47)=15,DATEDIF(TEXT("19"&amp;MID(P47,7,6),"0-00-00"),TODAY(),"y"),LEN(P47)=18,DATEDIF(TEXT(MID(P47,7,8),"0-00-00"),TODAY(),"y"),TRUE,"身份证错误")</f>
        <v>55</v>
      </c>
      <c r="L47" s="75" t="s">
        <v>44</v>
      </c>
      <c r="M47" s="75" t="s">
        <v>45</v>
      </c>
      <c r="N47" s="75" t="s">
        <v>46</v>
      </c>
      <c r="O47" s="370" t="s">
        <v>239</v>
      </c>
      <c r="P47" s="79" t="s">
        <v>1020</v>
      </c>
      <c r="Q47" s="79"/>
      <c r="R47" s="79"/>
      <c r="S47" s="97">
        <f>DATE(MID(P47,7,VLOOKUP(LEN(P47),{15,2;18,4},2,0)),MID(P47,VLOOKUP(LEN(P47),{15,9;18,11},2,0),2),MID(P47,VLOOKUP(LEN(P47),{15,11;18,13},2,0),2))</f>
        <v>25575</v>
      </c>
      <c r="T47" s="387" t="s">
        <v>1021</v>
      </c>
      <c r="U47" s="79"/>
      <c r="V47" s="79"/>
      <c r="W47" s="480" t="s">
        <v>1022</v>
      </c>
      <c r="X47" s="365" t="s">
        <v>1023</v>
      </c>
      <c r="Y47" s="75"/>
      <c r="Z47" s="75"/>
      <c r="AA47" s="75"/>
      <c r="AB47" s="75"/>
      <c r="AC47" s="75"/>
      <c r="AD47" s="75"/>
      <c r="AE47" s="75"/>
      <c r="AF47" s="75"/>
      <c r="AG47" s="75"/>
      <c r="AH47" s="75"/>
      <c r="AI47" s="75"/>
      <c r="AJ47" s="75"/>
      <c r="AK47" s="75"/>
      <c r="AL47" s="75"/>
      <c r="AM47" s="75"/>
      <c r="AN47" s="75"/>
      <c r="AO47" s="75"/>
      <c r="AP47" s="75"/>
      <c r="AQ47" s="75"/>
      <c r="AR47" s="75"/>
      <c r="AS47" s="75"/>
      <c r="AT47" s="75"/>
    </row>
    <row r="48" s="67" customFormat="1" ht="22" customHeight="1" spans="1:46">
      <c r="A48" s="362">
        <v>45</v>
      </c>
      <c r="B48" s="373" t="s">
        <v>1024</v>
      </c>
      <c r="C48" s="75" t="s">
        <v>61</v>
      </c>
      <c r="D48" s="75" t="s">
        <v>297</v>
      </c>
      <c r="E48" s="88">
        <v>45905</v>
      </c>
      <c r="F48" s="75"/>
      <c r="G48" s="75"/>
      <c r="H48" s="360"/>
      <c r="I48" s="79" t="s">
        <v>148</v>
      </c>
      <c r="J48" s="79"/>
      <c r="K48" s="80" cm="1">
        <f ca="1" t="array" ref="K48">_xlfn.IFS(LEN(P48)=15,DATEDIF(TEXT("19"&amp;MID(P48,7,6),"0-00-00"),TODAY(),"y"),LEN(P48)=18,DATEDIF(TEXT(MID(P48,7,8),"0-00-00"),TODAY(),"y"),TRUE,"身份证错误")</f>
        <v>55</v>
      </c>
      <c r="L48" s="75" t="s">
        <v>79</v>
      </c>
      <c r="M48" s="75" t="s">
        <v>45</v>
      </c>
      <c r="N48" s="75" t="s">
        <v>46</v>
      </c>
      <c r="O48" s="370" t="s">
        <v>239</v>
      </c>
      <c r="P48" s="500" t="s">
        <v>1025</v>
      </c>
      <c r="Q48" s="391"/>
      <c r="R48" s="81"/>
      <c r="S48" s="97">
        <f>DATE(MID(P48,7,VLOOKUP(LEN(P48),{15,2;18,4},2,0)),MID(P48,VLOOKUP(LEN(P48),{15,9;18,11},2,0),2),MID(P48,VLOOKUP(LEN(P48),{15,11;18,13},2,0),2))</f>
        <v>25728</v>
      </c>
      <c r="T48" s="387" t="s">
        <v>1021</v>
      </c>
      <c r="U48" s="79"/>
      <c r="V48" s="79"/>
      <c r="W48" s="480" t="s">
        <v>1026</v>
      </c>
      <c r="X48" s="365" t="s">
        <v>1023</v>
      </c>
      <c r="Y48" s="75"/>
      <c r="Z48" s="75"/>
      <c r="AA48" s="75"/>
      <c r="AB48" s="75"/>
      <c r="AC48" s="75"/>
      <c r="AD48" s="75"/>
      <c r="AE48" s="75"/>
      <c r="AF48" s="75"/>
      <c r="AG48" s="75"/>
      <c r="AH48" s="75"/>
      <c r="AI48" s="75"/>
      <c r="AJ48" s="75"/>
      <c r="AK48" s="75"/>
      <c r="AL48" s="75"/>
      <c r="AM48" s="75"/>
      <c r="AN48" s="75"/>
      <c r="AO48" s="75"/>
      <c r="AP48" s="75"/>
      <c r="AQ48" s="75"/>
      <c r="AR48" s="75"/>
      <c r="AS48" s="75"/>
      <c r="AT48" s="75"/>
    </row>
    <row r="49" s="67" customFormat="1" ht="22" customHeight="1" spans="1:46">
      <c r="A49" s="362">
        <v>46</v>
      </c>
      <c r="B49" s="373" t="s">
        <v>1027</v>
      </c>
      <c r="C49" s="75" t="s">
        <v>61</v>
      </c>
      <c r="D49" s="75" t="s">
        <v>297</v>
      </c>
      <c r="E49" s="88">
        <v>45905</v>
      </c>
      <c r="F49" s="75"/>
      <c r="G49" s="75"/>
      <c r="H49" s="360"/>
      <c r="I49" s="79" t="s">
        <v>148</v>
      </c>
      <c r="J49" s="79"/>
      <c r="K49" s="80" cm="1">
        <f ca="1" t="array" ref="K49">_xlfn.IFS(LEN(P49)=15,DATEDIF(TEXT("19"&amp;MID(P49,7,6),"0-00-00"),TODAY(),"y"),LEN(P49)=18,DATEDIF(TEXT(MID(P49,7,8),"0-00-00"),TODAY(),"y"),TRUE,"身份证错误")</f>
        <v>44</v>
      </c>
      <c r="L49" s="75" t="s">
        <v>79</v>
      </c>
      <c r="M49" s="75" t="s">
        <v>45</v>
      </c>
      <c r="N49" s="75" t="s">
        <v>46</v>
      </c>
      <c r="O49" s="370" t="s">
        <v>239</v>
      </c>
      <c r="P49" s="480" t="s">
        <v>1028</v>
      </c>
      <c r="Q49" s="365"/>
      <c r="R49" s="75"/>
      <c r="S49" s="97">
        <f>DATE(MID(P49,7,VLOOKUP(LEN(P49),{15,2;18,4},2,0)),MID(P49,VLOOKUP(LEN(P49),{15,9;18,11},2,0),2),MID(P49,VLOOKUP(LEN(P49),{15,11;18,13},2,0),2))</f>
        <v>29526</v>
      </c>
      <c r="T49" s="370" t="s">
        <v>1029</v>
      </c>
      <c r="U49" s="370" t="s">
        <v>1029</v>
      </c>
      <c r="V49" s="89"/>
      <c r="W49" s="501" t="s">
        <v>1030</v>
      </c>
      <c r="X49" s="365" t="s">
        <v>1031</v>
      </c>
      <c r="Y49" s="75"/>
      <c r="Z49" s="75"/>
      <c r="AA49" s="75"/>
      <c r="AB49" s="75"/>
      <c r="AC49" s="75"/>
      <c r="AD49" s="75"/>
      <c r="AE49" s="75"/>
      <c r="AF49" s="75"/>
      <c r="AG49" s="75"/>
      <c r="AH49" s="75"/>
      <c r="AI49" s="75"/>
      <c r="AJ49" s="75"/>
      <c r="AK49" s="75"/>
      <c r="AL49" s="75"/>
      <c r="AM49" s="75"/>
      <c r="AN49" s="75"/>
      <c r="AO49" s="75"/>
      <c r="AP49" s="75"/>
      <c r="AQ49" s="75"/>
      <c r="AR49" s="75"/>
      <c r="AS49" s="75"/>
      <c r="AT49" s="75"/>
    </row>
    <row r="50" s="67" customFormat="1" ht="22" customHeight="1" spans="1:46">
      <c r="A50" s="362">
        <v>47</v>
      </c>
      <c r="B50" s="373" t="s">
        <v>1032</v>
      </c>
      <c r="C50" s="75" t="s">
        <v>61</v>
      </c>
      <c r="D50" s="75" t="s">
        <v>297</v>
      </c>
      <c r="E50" s="88">
        <v>45905</v>
      </c>
      <c r="F50" s="75"/>
      <c r="G50" s="75"/>
      <c r="H50" s="360"/>
      <c r="I50" s="79" t="s">
        <v>148</v>
      </c>
      <c r="J50" s="79"/>
      <c r="K50" s="80" cm="1">
        <f ca="1" t="array" ref="K50">_xlfn.IFS(LEN(P50)=15,DATEDIF(TEXT("19"&amp;MID(P50,7,6),"0-00-00"),TODAY(),"y"),LEN(P50)=18,DATEDIF(TEXT(MID(P50,7,8),"0-00-00"),TODAY(),"y"),TRUE,"身份证错误")</f>
        <v>54</v>
      </c>
      <c r="L50" s="75" t="s">
        <v>79</v>
      </c>
      <c r="M50" s="75" t="s">
        <v>45</v>
      </c>
      <c r="N50" s="75" t="s">
        <v>46</v>
      </c>
      <c r="O50" s="370" t="s">
        <v>239</v>
      </c>
      <c r="P50" s="480" t="s">
        <v>1033</v>
      </c>
      <c r="Q50" s="365"/>
      <c r="R50" s="75"/>
      <c r="S50" s="97">
        <f>DATE(MID(P50,7,VLOOKUP(LEN(P50),{15,2;18,4},2,0)),MID(P50,VLOOKUP(LEN(P50),{15,9;18,11},2,0),2),MID(P50,VLOOKUP(LEN(P50),{15,11;18,13},2,0),2))</f>
        <v>25899</v>
      </c>
      <c r="T50" s="75" t="s">
        <v>1034</v>
      </c>
      <c r="U50" s="75" t="s">
        <v>1035</v>
      </c>
      <c r="V50" s="75"/>
      <c r="W50" s="75" t="s">
        <v>1036</v>
      </c>
      <c r="X50" s="75" t="s">
        <v>1037</v>
      </c>
      <c r="Y50" s="75"/>
      <c r="Z50" s="75"/>
      <c r="AA50" s="75"/>
      <c r="AB50" s="75"/>
      <c r="AC50" s="75"/>
      <c r="AD50" s="75"/>
      <c r="AE50" s="75"/>
      <c r="AF50" s="75"/>
      <c r="AG50" s="75"/>
      <c r="AH50" s="75"/>
      <c r="AI50" s="75"/>
      <c r="AJ50" s="75"/>
      <c r="AK50" s="75"/>
      <c r="AL50" s="75"/>
      <c r="AM50" s="75"/>
      <c r="AN50" s="75"/>
      <c r="AO50" s="75"/>
      <c r="AP50" s="75"/>
      <c r="AQ50" s="75"/>
      <c r="AR50" s="75"/>
      <c r="AS50" s="75"/>
      <c r="AT50" s="75"/>
    </row>
    <row r="51" s="67" customFormat="1" ht="22" customHeight="1" spans="1:46">
      <c r="A51" s="75"/>
      <c r="B51" s="90"/>
      <c r="C51" s="75"/>
      <c r="D51" s="75"/>
      <c r="E51" s="75"/>
      <c r="F51" s="75"/>
      <c r="G51" s="75"/>
      <c r="H51" s="374"/>
      <c r="I51" s="89"/>
      <c r="J51" s="89"/>
      <c r="K51" s="89"/>
      <c r="L51" s="89"/>
      <c r="M51" s="89"/>
      <c r="N51" s="89"/>
      <c r="O51" s="89"/>
      <c r="P51" s="89"/>
      <c r="Q51" s="36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row>
    <row r="52" s="67" customFormat="1" ht="22" customHeight="1" spans="1:46">
      <c r="A52" s="75"/>
      <c r="B52" s="90"/>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row>
    <row r="53" s="67" customFormat="1" ht="22" customHeight="1" spans="1:46">
      <c r="A53" s="75"/>
      <c r="B53" s="90"/>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row>
    <row r="54" s="67" customFormat="1" ht="22" customHeight="1" spans="1:46">
      <c r="A54" s="75"/>
      <c r="B54" s="90"/>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row>
    <row r="55" s="67" customFormat="1" ht="22" customHeight="1" spans="1:46">
      <c r="A55" s="75"/>
      <c r="B55" s="90"/>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row>
    <row r="56" s="67" customFormat="1" ht="22" customHeight="1" spans="1:46">
      <c r="A56" s="75"/>
      <c r="B56" s="90"/>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row>
    <row r="57" s="67" customFormat="1" ht="22" customHeight="1" spans="1:46">
      <c r="A57" s="75"/>
      <c r="B57" s="90"/>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row>
    <row r="58" s="67" customFormat="1" ht="22" customHeight="1" spans="1:46">
      <c r="A58" s="75"/>
      <c r="B58" s="90"/>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row>
    <row r="59" s="67" customFormat="1" ht="22" customHeight="1" spans="1:46">
      <c r="A59" s="75"/>
      <c r="B59" s="90"/>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row>
    <row r="60" s="67" customFormat="1" ht="22" customHeight="1" spans="1:46">
      <c r="A60" s="75"/>
      <c r="B60" s="90"/>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row>
    <row r="61" s="67" customFormat="1" ht="22" customHeight="1" spans="1:46">
      <c r="A61" s="75"/>
      <c r="B61" s="90"/>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row>
    <row r="62" s="67" customFormat="1" ht="22" customHeight="1" spans="1:46">
      <c r="A62" s="75"/>
      <c r="B62" s="90"/>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row>
    <row r="63" s="67" customFormat="1" ht="22" customHeight="1" spans="1:46">
      <c r="A63" s="75"/>
      <c r="B63" s="90"/>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row>
    <row r="64" s="67" customFormat="1" ht="22" customHeight="1" spans="1:46">
      <c r="A64" s="75"/>
      <c r="B64" s="90"/>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row>
    <row r="65" s="67" customFormat="1" ht="22" customHeight="1" spans="1:46">
      <c r="A65" s="75"/>
      <c r="B65" s="90"/>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row>
    <row r="66" s="67" customFormat="1" ht="22" customHeight="1" spans="1:46">
      <c r="A66" s="75"/>
      <c r="B66" s="90"/>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row>
    <row r="67" s="67" customFormat="1" ht="22" customHeight="1" spans="1:46">
      <c r="A67" s="75"/>
      <c r="B67" s="90"/>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row>
    <row r="68" s="67" customFormat="1" ht="22" customHeight="1" spans="1:46">
      <c r="A68" s="75"/>
      <c r="B68" s="90"/>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row>
    <row r="69" s="67" customFormat="1" ht="22" customHeight="1" spans="1:46">
      <c r="A69" s="75"/>
      <c r="B69" s="90"/>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5"/>
      <c r="AS69" s="75"/>
      <c r="AT69" s="75"/>
    </row>
    <row r="70" s="67" customFormat="1" ht="22" customHeight="1" spans="1:46">
      <c r="A70" s="75"/>
      <c r="B70" s="90"/>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5"/>
      <c r="AS70" s="75"/>
      <c r="AT70" s="75"/>
    </row>
    <row r="71" s="67" customFormat="1" ht="22" customHeight="1" spans="1:46">
      <c r="A71" s="75"/>
      <c r="B71" s="90"/>
      <c r="C71" s="75"/>
      <c r="D71" s="75"/>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5"/>
      <c r="AS71" s="75"/>
      <c r="AT71" s="75"/>
    </row>
    <row r="72" ht="18" customHeight="1"/>
    <row r="73" ht="18" customHeight="1"/>
  </sheetData>
  <mergeCells count="5">
    <mergeCell ref="A1:AT1"/>
    <mergeCell ref="A2:V2"/>
    <mergeCell ref="Y2:AA2"/>
    <mergeCell ref="AB2:AE2"/>
    <mergeCell ref="AF2:AT2"/>
  </mergeCells>
  <dataValidations count="8">
    <dataValidation type="list" allowBlank="1" showInputMessage="1" showErrorMessage="1" sqref="F4:F71">
      <formula1>"劳动合同,劳务协议,承揽协议,退休返聘协议"</formula1>
    </dataValidation>
    <dataValidation type="list" allowBlank="1" showInputMessage="1" showErrorMessage="1" sqref="I4:I71">
      <formula1>"试用,转正,离职"</formula1>
    </dataValidation>
    <dataValidation type="list" allowBlank="1" showInputMessage="1" showErrorMessage="1" sqref="L5:L71">
      <formula1>"男,女"</formula1>
    </dataValidation>
    <dataValidation type="list" allowBlank="1" showInputMessage="1" showErrorMessage="1" sqref="M5:M71">
      <formula1>"党员,预备党员,发展对象,入党积极分子,团员,群众"</formula1>
    </dataValidation>
    <dataValidation type="list" allowBlank="1" showInputMessage="1" showErrorMessage="1" sqref="N6:N34">
      <formula1>"未婚,已婚,离异,丧偶"</formula1>
    </dataValidation>
    <dataValidation type="list" allowBlank="1" showInputMessage="1" showErrorMessage="1" sqref="O5:O71">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4:AA71">
      <formula1>"父母,配偶,子女,兄弟姐妹,其他亲属,朋友"</formula1>
    </dataValidation>
    <dataValidation type="list" allowBlank="1" showInputMessage="1" showErrorMessage="1" sqref="AB5:AB41 AB43:AB71">
      <formula1>"小学,初中,高中,函授本科,网络本科,非全日制专升本,夜大本科,自考本科,全日制专升本,普通一本,普通二本,普通三本,双一流本科,在职硕士,全日制硕士"</formula1>
    </dataValidation>
  </dataValidation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65"/>
  <sheetViews>
    <sheetView workbookViewId="0">
      <pane xSplit="2" ySplit="3" topLeftCell="C4" activePane="bottomRight" state="frozen"/>
      <selection/>
      <selection pane="topRight"/>
      <selection pane="bottomLeft"/>
      <selection pane="bottomRight" activeCell="D8" sqref="D8"/>
    </sheetView>
  </sheetViews>
  <sheetFormatPr defaultColWidth="9" defaultRowHeight="15" customHeight="1"/>
  <cols>
    <col min="1" max="1" width="5.5" style="64" customWidth="1"/>
    <col min="2" max="2" width="23.8769230769231" style="66" customWidth="1"/>
    <col min="3" max="3" width="16" style="64" customWidth="1"/>
    <col min="4" max="4" width="13.1692307692308" style="64" customWidth="1"/>
    <col min="5" max="5" width="14.8307692307692" style="64" customWidth="1"/>
    <col min="6" max="9" width="14.3307692307692" style="64" customWidth="1"/>
    <col min="10" max="10" width="13.4923076923077" style="64" customWidth="1"/>
    <col min="11" max="15" width="9" style="64"/>
    <col min="16" max="16" width="25.6692307692308" style="64" customWidth="1"/>
    <col min="17" max="18" width="22.1692307692308" style="64" customWidth="1"/>
    <col min="19" max="19" width="13.1692307692308" style="64" customWidth="1"/>
    <col min="20" max="20" width="45.6923076923077" style="64" customWidth="1"/>
    <col min="21" max="21" width="43.5769230769231" style="64" customWidth="1"/>
    <col min="22" max="22" width="16.5" style="64" customWidth="1"/>
    <col min="23" max="23" width="34.6692307692308" style="64" customWidth="1"/>
    <col min="24" max="24" width="47.6" style="64" customWidth="1"/>
    <col min="25" max="25" width="17.5" style="64" customWidth="1"/>
    <col min="26" max="26" width="25.8307692307692" style="64" customWidth="1"/>
    <col min="27" max="27" width="19.6692307692308" style="64" customWidth="1"/>
    <col min="28" max="28" width="25.8307692307692" style="64" customWidth="1"/>
    <col min="29" max="30" width="18" style="64" customWidth="1"/>
    <col min="31" max="31" width="13.3307692307692" style="64" customWidth="1"/>
    <col min="32" max="33" width="25.3307692307692" style="64" customWidth="1"/>
    <col min="34" max="34" width="20.5" style="64" customWidth="1"/>
    <col min="35" max="35" width="23.6692307692308" style="64" customWidth="1"/>
    <col min="36" max="36" width="20.3307692307692" style="64" customWidth="1"/>
    <col min="37" max="37" width="22.6615384615385" style="64" customWidth="1"/>
    <col min="38" max="38" width="20.3307692307692" style="64" customWidth="1"/>
    <col min="39" max="39" width="19.8307692307692" style="64" customWidth="1"/>
    <col min="40" max="40" width="20.3307692307692" style="64" customWidth="1"/>
    <col min="41" max="41" width="19.8307692307692" style="64" customWidth="1"/>
    <col min="42" max="42" width="20.3307692307692" style="64" customWidth="1"/>
    <col min="43" max="43" width="19.8307692307692" style="64" customWidth="1"/>
    <col min="44" max="44" width="20.3307692307692" style="64" customWidth="1"/>
    <col min="45" max="45" width="19.8307692307692" style="64" customWidth="1"/>
    <col min="46" max="46" width="20.3307692307692" style="64" customWidth="1"/>
    <col min="47" max="16384" width="9" style="67"/>
  </cols>
  <sheetData>
    <row r="1" s="67" customFormat="1" ht="41" customHeight="1" spans="1:46">
      <c r="A1" s="68" t="s">
        <v>771</v>
      </c>
      <c r="B1" s="83"/>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row>
    <row r="2" s="64" customFormat="1" ht="28" customHeight="1" spans="1:46">
      <c r="A2" s="69" t="s">
        <v>1038</v>
      </c>
      <c r="B2" s="84"/>
      <c r="C2" s="70"/>
      <c r="D2" s="70"/>
      <c r="E2" s="70"/>
      <c r="F2" s="70"/>
      <c r="G2" s="70"/>
      <c r="H2" s="70"/>
      <c r="I2" s="70"/>
      <c r="J2" s="70"/>
      <c r="K2" s="70"/>
      <c r="L2" s="70"/>
      <c r="M2" s="70"/>
      <c r="N2" s="70"/>
      <c r="O2" s="70"/>
      <c r="P2" s="70"/>
      <c r="Q2" s="70"/>
      <c r="R2" s="70"/>
      <c r="S2" s="70"/>
      <c r="T2" s="70"/>
      <c r="U2" s="70"/>
      <c r="V2" s="70"/>
      <c r="W2" s="70"/>
      <c r="X2" s="70"/>
      <c r="Y2" s="69" t="s">
        <v>173</v>
      </c>
      <c r="Z2" s="70"/>
      <c r="AA2" s="99"/>
      <c r="AB2" s="100" t="s">
        <v>174</v>
      </c>
      <c r="AC2" s="101"/>
      <c r="AD2" s="70"/>
      <c r="AE2" s="99"/>
      <c r="AF2" s="69" t="s">
        <v>175</v>
      </c>
      <c r="AG2" s="70"/>
      <c r="AH2" s="70"/>
      <c r="AI2" s="101"/>
      <c r="AJ2" s="101"/>
      <c r="AK2" s="101"/>
      <c r="AL2" s="101"/>
      <c r="AM2" s="101"/>
      <c r="AN2" s="101"/>
      <c r="AO2" s="101"/>
      <c r="AP2" s="101"/>
      <c r="AQ2" s="101"/>
      <c r="AR2" s="101"/>
      <c r="AS2" s="101"/>
      <c r="AT2" s="102"/>
    </row>
    <row r="3" s="65" customFormat="1" ht="47" customHeight="1" spans="1:46">
      <c r="A3" s="335" t="s">
        <v>0</v>
      </c>
      <c r="B3" s="336" t="s">
        <v>1</v>
      </c>
      <c r="C3" s="73" t="s">
        <v>2</v>
      </c>
      <c r="D3" s="337" t="s">
        <v>3</v>
      </c>
      <c r="E3" s="73" t="s">
        <v>4</v>
      </c>
      <c r="F3" s="73" t="s">
        <v>5</v>
      </c>
      <c r="G3" s="73" t="s">
        <v>6</v>
      </c>
      <c r="H3" s="73" t="s">
        <v>7</v>
      </c>
      <c r="I3" s="73" t="s">
        <v>8</v>
      </c>
      <c r="J3" s="73" t="s">
        <v>9</v>
      </c>
      <c r="K3" s="73" t="s">
        <v>10</v>
      </c>
      <c r="L3" s="73" t="s">
        <v>11</v>
      </c>
      <c r="M3" s="73" t="s">
        <v>12</v>
      </c>
      <c r="N3" s="73" t="s">
        <v>13</v>
      </c>
      <c r="O3" s="73" t="s">
        <v>14</v>
      </c>
      <c r="P3" s="350" t="s">
        <v>15</v>
      </c>
      <c r="Q3" s="86" t="s">
        <v>16</v>
      </c>
      <c r="R3" s="86" t="s">
        <v>17</v>
      </c>
      <c r="S3" s="86" t="s">
        <v>18</v>
      </c>
      <c r="T3" s="86" t="s">
        <v>19</v>
      </c>
      <c r="U3" s="86" t="s">
        <v>20</v>
      </c>
      <c r="V3" s="86" t="s">
        <v>21</v>
      </c>
      <c r="W3" s="86" t="s">
        <v>22</v>
      </c>
      <c r="X3" s="87" t="s">
        <v>23</v>
      </c>
      <c r="Y3" s="73" t="s">
        <v>24</v>
      </c>
      <c r="Z3" s="350" t="s">
        <v>25</v>
      </c>
      <c r="AA3" s="357" t="s">
        <v>26</v>
      </c>
      <c r="AB3" s="350" t="s">
        <v>27</v>
      </c>
      <c r="AC3" s="86" t="s">
        <v>28</v>
      </c>
      <c r="AD3" s="358" t="s">
        <v>29</v>
      </c>
      <c r="AE3" s="73" t="s">
        <v>30</v>
      </c>
      <c r="AF3" s="73" t="s">
        <v>31</v>
      </c>
      <c r="AG3" s="73" t="s">
        <v>32</v>
      </c>
      <c r="AH3" s="73" t="s">
        <v>33</v>
      </c>
      <c r="AI3" s="362" t="s">
        <v>34</v>
      </c>
      <c r="AJ3" s="363" t="s">
        <v>33</v>
      </c>
      <c r="AK3" s="364" t="s">
        <v>35</v>
      </c>
      <c r="AL3" s="363" t="s">
        <v>33</v>
      </c>
      <c r="AM3" s="364" t="s">
        <v>36</v>
      </c>
      <c r="AN3" s="363" t="s">
        <v>33</v>
      </c>
      <c r="AO3" s="364" t="s">
        <v>36</v>
      </c>
      <c r="AP3" s="363" t="s">
        <v>33</v>
      </c>
      <c r="AQ3" s="364" t="s">
        <v>37</v>
      </c>
      <c r="AR3" s="363" t="s">
        <v>33</v>
      </c>
      <c r="AS3" s="364" t="s">
        <v>38</v>
      </c>
      <c r="AT3" s="363" t="s">
        <v>33</v>
      </c>
    </row>
    <row r="4" s="332" customFormat="1" ht="26" customHeight="1" spans="1:46">
      <c r="A4" s="338">
        <v>1</v>
      </c>
      <c r="B4" s="339" t="s">
        <v>772</v>
      </c>
      <c r="C4" s="340" t="s">
        <v>1039</v>
      </c>
      <c r="D4" s="340" t="s">
        <v>773</v>
      </c>
      <c r="E4" s="340">
        <v>45866</v>
      </c>
      <c r="F4" s="340" t="s">
        <v>42</v>
      </c>
      <c r="G4" s="340">
        <v>45866</v>
      </c>
      <c r="H4" s="340"/>
      <c r="I4" s="340" t="s">
        <v>148</v>
      </c>
      <c r="J4" s="340"/>
      <c r="K4" s="340">
        <v>27</v>
      </c>
      <c r="L4" s="340" t="s">
        <v>44</v>
      </c>
      <c r="M4" s="351" t="s">
        <v>774</v>
      </c>
      <c r="N4" s="352" t="s">
        <v>46</v>
      </c>
      <c r="O4" s="351" t="s">
        <v>47</v>
      </c>
      <c r="P4" s="502" t="s">
        <v>775</v>
      </c>
      <c r="Q4" s="354"/>
      <c r="R4" s="354"/>
      <c r="S4" s="354">
        <v>19980801</v>
      </c>
      <c r="T4" s="355" t="s">
        <v>776</v>
      </c>
      <c r="U4" s="355" t="s">
        <v>776</v>
      </c>
      <c r="V4" s="354">
        <v>13016085987</v>
      </c>
      <c r="W4" s="503" t="s">
        <v>777</v>
      </c>
      <c r="X4" s="356" t="s">
        <v>717</v>
      </c>
      <c r="Y4" s="338" t="s">
        <v>778</v>
      </c>
      <c r="Z4" s="353">
        <v>18690175700</v>
      </c>
      <c r="AA4" s="352" t="s">
        <v>141</v>
      </c>
      <c r="AB4" s="353" t="s">
        <v>779</v>
      </c>
      <c r="AC4" s="354" t="s">
        <v>780</v>
      </c>
      <c r="AD4" s="504" t="s">
        <v>781</v>
      </c>
      <c r="AE4" s="338" t="s">
        <v>782</v>
      </c>
      <c r="AF4" s="338"/>
      <c r="AG4" s="338"/>
      <c r="AH4" s="338"/>
      <c r="AI4" s="353"/>
      <c r="AJ4" s="356"/>
      <c r="AK4" s="353"/>
      <c r="AL4" s="356"/>
      <c r="AM4" s="353"/>
      <c r="AN4" s="356"/>
      <c r="AO4" s="353"/>
      <c r="AP4" s="356"/>
      <c r="AQ4" s="353"/>
      <c r="AR4" s="356"/>
      <c r="AS4" s="353"/>
      <c r="AT4" s="356"/>
    </row>
    <row r="5" s="67" customFormat="1" ht="33" customHeight="1" spans="1:46">
      <c r="A5" s="73">
        <v>2</v>
      </c>
      <c r="B5" s="341" t="s">
        <v>1040</v>
      </c>
      <c r="C5" s="270" t="s">
        <v>1041</v>
      </c>
      <c r="D5" s="81" t="s">
        <v>177</v>
      </c>
      <c r="E5" s="81" t="s">
        <v>1042</v>
      </c>
      <c r="F5" s="81" t="s">
        <v>498</v>
      </c>
      <c r="G5" s="81" t="s">
        <v>1042</v>
      </c>
      <c r="H5" s="81"/>
      <c r="I5" s="81" t="s">
        <v>55</v>
      </c>
      <c r="J5" s="81"/>
      <c r="K5" s="81">
        <v>52</v>
      </c>
      <c r="L5" s="81" t="s">
        <v>79</v>
      </c>
      <c r="M5" s="75" t="s">
        <v>45</v>
      </c>
      <c r="N5" s="75" t="s">
        <v>46</v>
      </c>
      <c r="O5" s="75" t="s">
        <v>47</v>
      </c>
      <c r="P5" s="486" t="s">
        <v>1043</v>
      </c>
      <c r="Q5" s="75" t="s">
        <v>1044</v>
      </c>
      <c r="R5" s="75" t="s">
        <v>1045</v>
      </c>
      <c r="S5" s="75">
        <v>19731031</v>
      </c>
      <c r="T5" s="75" t="s">
        <v>1046</v>
      </c>
      <c r="U5" s="75" t="s">
        <v>1046</v>
      </c>
      <c r="V5" s="75">
        <v>13659906372</v>
      </c>
      <c r="W5" s="486" t="s">
        <v>1047</v>
      </c>
      <c r="X5" s="75" t="s">
        <v>1048</v>
      </c>
      <c r="Y5" s="75" t="s">
        <v>1049</v>
      </c>
      <c r="Z5" s="75">
        <v>13659906372</v>
      </c>
      <c r="AA5" s="75" t="s">
        <v>141</v>
      </c>
      <c r="AB5" s="75" t="s">
        <v>362</v>
      </c>
      <c r="AC5" s="75"/>
      <c r="AD5" s="360"/>
      <c r="AE5" s="79"/>
      <c r="AF5" s="79"/>
      <c r="AG5" s="79"/>
      <c r="AH5" s="79"/>
      <c r="AI5" s="365"/>
      <c r="AJ5" s="75"/>
      <c r="AK5" s="75"/>
      <c r="AL5" s="75"/>
      <c r="AM5" s="75"/>
      <c r="AN5" s="75"/>
      <c r="AO5" s="75"/>
      <c r="AP5" s="75"/>
      <c r="AQ5" s="75"/>
      <c r="AR5" s="75"/>
      <c r="AS5" s="75"/>
      <c r="AT5" s="75"/>
    </row>
    <row r="6" s="67" customFormat="1" ht="33" customHeight="1" spans="1:46">
      <c r="A6" s="73">
        <v>3</v>
      </c>
      <c r="B6" s="341" t="s">
        <v>1050</v>
      </c>
      <c r="C6" s="270" t="s">
        <v>1041</v>
      </c>
      <c r="D6" s="81" t="s">
        <v>177</v>
      </c>
      <c r="E6" s="81" t="s">
        <v>1042</v>
      </c>
      <c r="F6" s="81" t="s">
        <v>498</v>
      </c>
      <c r="G6" s="81" t="s">
        <v>1042</v>
      </c>
      <c r="H6" s="81"/>
      <c r="I6" s="81" t="s">
        <v>55</v>
      </c>
      <c r="J6" s="81"/>
      <c r="K6" s="81">
        <v>48</v>
      </c>
      <c r="L6" s="81" t="s">
        <v>79</v>
      </c>
      <c r="M6" s="75" t="s">
        <v>45</v>
      </c>
      <c r="N6" s="75" t="s">
        <v>46</v>
      </c>
      <c r="O6" s="75" t="s">
        <v>47</v>
      </c>
      <c r="P6" s="486" t="s">
        <v>1051</v>
      </c>
      <c r="Q6" s="75" t="s">
        <v>1052</v>
      </c>
      <c r="R6" s="75" t="s">
        <v>1053</v>
      </c>
      <c r="S6" s="75">
        <v>19770817</v>
      </c>
      <c r="T6" s="75" t="s">
        <v>1054</v>
      </c>
      <c r="U6" s="75" t="s">
        <v>1054</v>
      </c>
      <c r="V6" s="75">
        <v>13699960800</v>
      </c>
      <c r="W6" s="486" t="s">
        <v>1055</v>
      </c>
      <c r="X6" s="75" t="s">
        <v>1056</v>
      </c>
      <c r="Y6" s="75" t="s">
        <v>1057</v>
      </c>
      <c r="Z6" s="75">
        <v>15699108622</v>
      </c>
      <c r="AA6" s="75" t="s">
        <v>141</v>
      </c>
      <c r="AB6" s="75" t="s">
        <v>362</v>
      </c>
      <c r="AC6" s="75"/>
      <c r="AD6" s="360"/>
      <c r="AE6" s="79"/>
      <c r="AF6" s="79"/>
      <c r="AG6" s="79"/>
      <c r="AH6" s="79"/>
      <c r="AI6" s="365"/>
      <c r="AJ6" s="75"/>
      <c r="AK6" s="75"/>
      <c r="AL6" s="75"/>
      <c r="AM6" s="75"/>
      <c r="AN6" s="75"/>
      <c r="AO6" s="75"/>
      <c r="AP6" s="75"/>
      <c r="AQ6" s="75"/>
      <c r="AR6" s="75"/>
      <c r="AS6" s="75"/>
      <c r="AT6" s="75"/>
    </row>
    <row r="7" s="67" customFormat="1" ht="33" customHeight="1" spans="1:46">
      <c r="A7" s="73">
        <v>4</v>
      </c>
      <c r="B7" s="341" t="s">
        <v>1058</v>
      </c>
      <c r="C7" s="270" t="s">
        <v>1041</v>
      </c>
      <c r="D7" s="81" t="s">
        <v>177</v>
      </c>
      <c r="E7" s="81" t="s">
        <v>1042</v>
      </c>
      <c r="F7" s="81" t="s">
        <v>498</v>
      </c>
      <c r="G7" s="81" t="s">
        <v>1042</v>
      </c>
      <c r="H7" s="81"/>
      <c r="I7" s="81" t="s">
        <v>55</v>
      </c>
      <c r="J7" s="81"/>
      <c r="K7" s="81">
        <v>49</v>
      </c>
      <c r="L7" s="81" t="s">
        <v>79</v>
      </c>
      <c r="M7" s="75" t="s">
        <v>45</v>
      </c>
      <c r="N7" s="75" t="s">
        <v>46</v>
      </c>
      <c r="O7" s="75" t="s">
        <v>47</v>
      </c>
      <c r="P7" s="486" t="s">
        <v>1059</v>
      </c>
      <c r="Q7" s="75" t="s">
        <v>1060</v>
      </c>
      <c r="R7" s="75" t="s">
        <v>1061</v>
      </c>
      <c r="S7" s="75">
        <v>19760304</v>
      </c>
      <c r="T7" s="75" t="s">
        <v>1062</v>
      </c>
      <c r="U7" s="75" t="s">
        <v>1062</v>
      </c>
      <c r="V7" s="75">
        <v>13579881036</v>
      </c>
      <c r="W7" s="486" t="s">
        <v>1063</v>
      </c>
      <c r="X7" s="75" t="s">
        <v>1064</v>
      </c>
      <c r="Y7" s="75" t="s">
        <v>1065</v>
      </c>
      <c r="Z7" s="75">
        <v>18999979863</v>
      </c>
      <c r="AA7" s="75" t="s">
        <v>141</v>
      </c>
      <c r="AB7" s="75" t="s">
        <v>495</v>
      </c>
      <c r="AC7" s="75"/>
      <c r="AD7" s="360"/>
      <c r="AE7" s="79"/>
      <c r="AF7" s="79"/>
      <c r="AG7" s="79"/>
      <c r="AH7" s="79"/>
      <c r="AI7" s="365"/>
      <c r="AJ7" s="75"/>
      <c r="AK7" s="75"/>
      <c r="AL7" s="75"/>
      <c r="AM7" s="75"/>
      <c r="AN7" s="75"/>
      <c r="AO7" s="75"/>
      <c r="AP7" s="75"/>
      <c r="AQ7" s="75"/>
      <c r="AR7" s="75"/>
      <c r="AS7" s="75"/>
      <c r="AT7" s="75"/>
    </row>
    <row r="8" s="67" customFormat="1" ht="33" customHeight="1" spans="1:46">
      <c r="A8" s="73">
        <v>5</v>
      </c>
      <c r="B8" s="341" t="s">
        <v>1066</v>
      </c>
      <c r="C8" s="270" t="s">
        <v>1041</v>
      </c>
      <c r="D8" s="81" t="s">
        <v>177</v>
      </c>
      <c r="E8" s="81" t="s">
        <v>1042</v>
      </c>
      <c r="F8" s="81" t="s">
        <v>498</v>
      </c>
      <c r="G8" s="81" t="s">
        <v>1042</v>
      </c>
      <c r="H8" s="81"/>
      <c r="I8" s="81" t="s">
        <v>55</v>
      </c>
      <c r="J8" s="81"/>
      <c r="K8" s="81">
        <v>52</v>
      </c>
      <c r="L8" s="81" t="s">
        <v>44</v>
      </c>
      <c r="M8" s="75" t="s">
        <v>45</v>
      </c>
      <c r="N8" s="75" t="s">
        <v>67</v>
      </c>
      <c r="O8" s="75" t="s">
        <v>47</v>
      </c>
      <c r="P8" s="486" t="s">
        <v>1067</v>
      </c>
      <c r="Q8" s="75" t="s">
        <v>1068</v>
      </c>
      <c r="R8" s="75" t="s">
        <v>1069</v>
      </c>
      <c r="S8" s="75">
        <v>19730404</v>
      </c>
      <c r="T8" s="75" t="s">
        <v>1070</v>
      </c>
      <c r="U8" s="75" t="s">
        <v>1070</v>
      </c>
      <c r="V8" s="75">
        <v>18199176706</v>
      </c>
      <c r="W8" s="486" t="s">
        <v>1071</v>
      </c>
      <c r="X8" s="75" t="s">
        <v>1072</v>
      </c>
      <c r="Y8" s="75" t="s">
        <v>1073</v>
      </c>
      <c r="Z8" s="75">
        <v>18167586227</v>
      </c>
      <c r="AA8" s="75" t="s">
        <v>127</v>
      </c>
      <c r="AB8" s="75" t="s">
        <v>362</v>
      </c>
      <c r="AC8" s="75"/>
      <c r="AD8" s="360"/>
      <c r="AE8" s="79"/>
      <c r="AF8" s="79"/>
      <c r="AG8" s="79"/>
      <c r="AH8" s="79"/>
      <c r="AI8" s="365"/>
      <c r="AJ8" s="75"/>
      <c r="AK8" s="75"/>
      <c r="AL8" s="75"/>
      <c r="AM8" s="75"/>
      <c r="AN8" s="75"/>
      <c r="AO8" s="75"/>
      <c r="AP8" s="75"/>
      <c r="AQ8" s="75"/>
      <c r="AR8" s="75"/>
      <c r="AS8" s="75"/>
      <c r="AT8" s="75"/>
    </row>
    <row r="9" s="67" customFormat="1" ht="33" customHeight="1" spans="1:46">
      <c r="A9" s="73">
        <v>6</v>
      </c>
      <c r="B9" s="341" t="s">
        <v>1074</v>
      </c>
      <c r="C9" s="270" t="s">
        <v>1041</v>
      </c>
      <c r="D9" s="81" t="s">
        <v>177</v>
      </c>
      <c r="E9" s="81" t="s">
        <v>1075</v>
      </c>
      <c r="F9" s="81" t="s">
        <v>498</v>
      </c>
      <c r="G9" s="81" t="s">
        <v>1075</v>
      </c>
      <c r="H9" s="81"/>
      <c r="I9" s="81" t="s">
        <v>55</v>
      </c>
      <c r="J9" s="81"/>
      <c r="K9" s="81">
        <v>19</v>
      </c>
      <c r="L9" s="81" t="s">
        <v>44</v>
      </c>
      <c r="M9" s="75" t="s">
        <v>45</v>
      </c>
      <c r="N9" s="75" t="s">
        <v>67</v>
      </c>
      <c r="O9" s="75" t="s">
        <v>47</v>
      </c>
      <c r="P9" s="486" t="s">
        <v>1076</v>
      </c>
      <c r="Q9" s="75" t="s">
        <v>1077</v>
      </c>
      <c r="R9" s="75" t="s">
        <v>1078</v>
      </c>
      <c r="S9" s="75">
        <v>20061017</v>
      </c>
      <c r="T9" s="75" t="s">
        <v>1079</v>
      </c>
      <c r="U9" s="75" t="s">
        <v>1080</v>
      </c>
      <c r="V9" s="75">
        <v>15999181746</v>
      </c>
      <c r="W9" s="486" t="s">
        <v>1081</v>
      </c>
      <c r="X9" s="75" t="s">
        <v>1082</v>
      </c>
      <c r="Y9" s="75" t="s">
        <v>1083</v>
      </c>
      <c r="Z9" s="75">
        <v>18299758592</v>
      </c>
      <c r="AA9" s="75" t="s">
        <v>127</v>
      </c>
      <c r="AB9" s="75" t="s">
        <v>362</v>
      </c>
      <c r="AC9" s="75"/>
      <c r="AD9" s="360"/>
      <c r="AE9" s="79"/>
      <c r="AF9" s="79"/>
      <c r="AG9" s="79"/>
      <c r="AH9" s="79"/>
      <c r="AI9" s="365"/>
      <c r="AJ9" s="75"/>
      <c r="AK9" s="75"/>
      <c r="AL9" s="75"/>
      <c r="AM9" s="75"/>
      <c r="AN9" s="75"/>
      <c r="AO9" s="75"/>
      <c r="AP9" s="75"/>
      <c r="AQ9" s="75"/>
      <c r="AR9" s="75"/>
      <c r="AS9" s="75"/>
      <c r="AT9" s="75"/>
    </row>
    <row r="10" s="67" customFormat="1" ht="33" customHeight="1" spans="1:46">
      <c r="A10" s="73">
        <v>7</v>
      </c>
      <c r="B10" s="341" t="s">
        <v>1084</v>
      </c>
      <c r="C10" s="270" t="s">
        <v>1041</v>
      </c>
      <c r="D10" s="81" t="s">
        <v>177</v>
      </c>
      <c r="E10" s="81" t="s">
        <v>1042</v>
      </c>
      <c r="F10" s="81" t="s">
        <v>498</v>
      </c>
      <c r="G10" s="81" t="s">
        <v>1042</v>
      </c>
      <c r="H10" s="81"/>
      <c r="I10" s="81" t="s">
        <v>55</v>
      </c>
      <c r="J10" s="81"/>
      <c r="K10" s="81">
        <v>31</v>
      </c>
      <c r="L10" s="81" t="s">
        <v>44</v>
      </c>
      <c r="M10" s="75" t="s">
        <v>45</v>
      </c>
      <c r="N10" s="75" t="s">
        <v>67</v>
      </c>
      <c r="O10" s="75" t="s">
        <v>47</v>
      </c>
      <c r="P10" s="486" t="s">
        <v>1085</v>
      </c>
      <c r="Q10" s="75" t="s">
        <v>1086</v>
      </c>
      <c r="R10" s="75" t="s">
        <v>1087</v>
      </c>
      <c r="S10" s="75" t="s">
        <v>1088</v>
      </c>
      <c r="T10" s="75" t="s">
        <v>1089</v>
      </c>
      <c r="U10" s="75" t="s">
        <v>1090</v>
      </c>
      <c r="V10" s="75">
        <v>13209969937</v>
      </c>
      <c r="W10" s="486" t="s">
        <v>1091</v>
      </c>
      <c r="X10" s="75" t="s">
        <v>1092</v>
      </c>
      <c r="Y10" s="75" t="s">
        <v>1093</v>
      </c>
      <c r="Z10" s="75">
        <v>18129436128</v>
      </c>
      <c r="AA10" s="75" t="s">
        <v>127</v>
      </c>
      <c r="AB10" s="75" t="s">
        <v>362</v>
      </c>
      <c r="AC10" s="75"/>
      <c r="AD10" s="360"/>
      <c r="AE10" s="79"/>
      <c r="AF10" s="79"/>
      <c r="AG10" s="79"/>
      <c r="AH10" s="79"/>
      <c r="AI10" s="365"/>
      <c r="AJ10" s="75"/>
      <c r="AK10" s="75"/>
      <c r="AL10" s="75"/>
      <c r="AM10" s="75"/>
      <c r="AN10" s="75"/>
      <c r="AO10" s="75"/>
      <c r="AP10" s="75"/>
      <c r="AQ10" s="75"/>
      <c r="AR10" s="75"/>
      <c r="AS10" s="75"/>
      <c r="AT10" s="75"/>
    </row>
    <row r="11" s="67" customFormat="1" ht="33" customHeight="1" spans="1:46">
      <c r="A11" s="342">
        <v>8</v>
      </c>
      <c r="B11" s="343" t="s">
        <v>1094</v>
      </c>
      <c r="C11" s="269" t="s">
        <v>1041</v>
      </c>
      <c r="D11" s="344" t="s">
        <v>177</v>
      </c>
      <c r="E11" s="344" t="s">
        <v>1075</v>
      </c>
      <c r="F11" s="344" t="s">
        <v>498</v>
      </c>
      <c r="G11" s="344" t="s">
        <v>1075</v>
      </c>
      <c r="H11" s="344"/>
      <c r="I11" s="344" t="s">
        <v>55</v>
      </c>
      <c r="J11" s="344"/>
      <c r="K11" s="344">
        <v>41</v>
      </c>
      <c r="L11" s="344" t="s">
        <v>79</v>
      </c>
      <c r="M11" s="77" t="s">
        <v>45</v>
      </c>
      <c r="N11" s="77" t="s">
        <v>67</v>
      </c>
      <c r="O11" s="77" t="s">
        <v>47</v>
      </c>
      <c r="P11" s="505" t="s">
        <v>1095</v>
      </c>
      <c r="Q11" s="77" t="s">
        <v>1096</v>
      </c>
      <c r="R11" s="77" t="s">
        <v>1097</v>
      </c>
      <c r="S11" s="77" t="s">
        <v>1098</v>
      </c>
      <c r="T11" s="77" t="s">
        <v>1099</v>
      </c>
      <c r="U11" s="77" t="s">
        <v>1100</v>
      </c>
      <c r="V11" s="77">
        <v>18690319761</v>
      </c>
      <c r="W11" s="505" t="s">
        <v>1101</v>
      </c>
      <c r="X11" s="77" t="s">
        <v>1102</v>
      </c>
      <c r="Y11" s="77" t="s">
        <v>1103</v>
      </c>
      <c r="Z11" s="77">
        <v>15160946906</v>
      </c>
      <c r="AA11" s="77" t="s">
        <v>127</v>
      </c>
      <c r="AB11" s="77" t="s">
        <v>495</v>
      </c>
      <c r="AC11" s="77"/>
      <c r="AD11" s="361"/>
      <c r="AE11" s="78"/>
      <c r="AF11" s="78"/>
      <c r="AG11" s="78"/>
      <c r="AH11" s="78"/>
      <c r="AI11" s="107"/>
      <c r="AJ11" s="77"/>
      <c r="AK11" s="77"/>
      <c r="AL11" s="77"/>
      <c r="AM11" s="77"/>
      <c r="AN11" s="77"/>
      <c r="AO11" s="77"/>
      <c r="AP11" s="77"/>
      <c r="AQ11" s="77"/>
      <c r="AR11" s="77"/>
      <c r="AS11" s="77"/>
      <c r="AT11" s="77"/>
    </row>
    <row r="12" s="333" customFormat="1" ht="33" customHeight="1" spans="1:46">
      <c r="A12" s="73">
        <v>9</v>
      </c>
      <c r="B12" s="79" t="s">
        <v>1104</v>
      </c>
      <c r="C12" s="96" t="s">
        <v>1041</v>
      </c>
      <c r="D12" s="79" t="s">
        <v>177</v>
      </c>
      <c r="E12" s="79" t="s">
        <v>1105</v>
      </c>
      <c r="F12" s="79" t="s">
        <v>498</v>
      </c>
      <c r="G12" s="79" t="s">
        <v>1105</v>
      </c>
      <c r="H12" s="79"/>
      <c r="I12" s="79" t="s">
        <v>55</v>
      </c>
      <c r="J12" s="79"/>
      <c r="K12" s="79">
        <v>51</v>
      </c>
      <c r="L12" s="79" t="s">
        <v>79</v>
      </c>
      <c r="M12" s="79" t="s">
        <v>45</v>
      </c>
      <c r="N12" s="79" t="s">
        <v>46</v>
      </c>
      <c r="O12" s="79" t="s">
        <v>47</v>
      </c>
      <c r="P12" s="480" t="s">
        <v>1106</v>
      </c>
      <c r="Q12" s="79" t="s">
        <v>1107</v>
      </c>
      <c r="R12" s="79" t="s">
        <v>182</v>
      </c>
      <c r="S12" s="79" t="s">
        <v>1108</v>
      </c>
      <c r="T12" s="79" t="s">
        <v>1109</v>
      </c>
      <c r="U12" s="79" t="s">
        <v>1110</v>
      </c>
      <c r="V12" s="79">
        <v>15699187679</v>
      </c>
      <c r="W12" s="480" t="s">
        <v>1111</v>
      </c>
      <c r="X12" s="79" t="s">
        <v>1112</v>
      </c>
      <c r="Y12" s="79" t="s">
        <v>1113</v>
      </c>
      <c r="Z12" s="79">
        <v>15699228086</v>
      </c>
      <c r="AA12" s="79" t="s">
        <v>141</v>
      </c>
      <c r="AB12" s="79" t="s">
        <v>362</v>
      </c>
      <c r="AC12" s="79"/>
      <c r="AD12" s="79"/>
      <c r="AE12" s="79"/>
      <c r="AF12" s="79"/>
      <c r="AG12" s="79"/>
      <c r="AH12" s="79"/>
      <c r="AI12" s="79"/>
      <c r="AJ12" s="79"/>
      <c r="AK12" s="79"/>
      <c r="AL12" s="79"/>
      <c r="AM12" s="79"/>
      <c r="AN12" s="79"/>
      <c r="AO12" s="79"/>
      <c r="AP12" s="79"/>
      <c r="AQ12" s="79"/>
      <c r="AR12" s="79"/>
      <c r="AS12" s="79"/>
      <c r="AT12" s="79"/>
    </row>
    <row r="13" s="334" customFormat="1" ht="33" customHeight="1" spans="1:46">
      <c r="A13" s="345"/>
      <c r="B13" s="346"/>
      <c r="C13" s="347"/>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row>
    <row r="14" s="334" customFormat="1" ht="33" customHeight="1" spans="1:46">
      <c r="A14" s="345"/>
      <c r="B14" s="346"/>
      <c r="C14" s="347"/>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row>
    <row r="15" s="334" customFormat="1" ht="33" customHeight="1" spans="1:46">
      <c r="A15" s="345"/>
      <c r="B15" s="346"/>
      <c r="C15" s="347"/>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row>
    <row r="16" s="334" customFormat="1" ht="33" customHeight="1" spans="1:46">
      <c r="A16" s="345"/>
      <c r="B16" s="346"/>
      <c r="C16" s="347"/>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row>
    <row r="17" s="334" customFormat="1" ht="33" customHeight="1" spans="1:46">
      <c r="A17" s="345"/>
      <c r="B17" s="346"/>
      <c r="C17" s="347"/>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row>
    <row r="18" s="334" customFormat="1" ht="33" customHeight="1" spans="1:46">
      <c r="A18" s="345"/>
      <c r="B18" s="346"/>
      <c r="C18" s="347"/>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row>
    <row r="19" s="334" customFormat="1" ht="33" customHeight="1" spans="1:46">
      <c r="A19" s="345"/>
      <c r="B19" s="346"/>
      <c r="C19" s="347"/>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row>
    <row r="20" s="334" customFormat="1" ht="33" customHeight="1" spans="1:46">
      <c r="A20" s="345"/>
      <c r="B20" s="346"/>
      <c r="C20" s="347"/>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row>
    <row r="21" s="334" customFormat="1" ht="33" customHeight="1" spans="1:46">
      <c r="A21" s="345"/>
      <c r="B21" s="346"/>
      <c r="C21" s="347"/>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row>
    <row r="22" s="334" customFormat="1" ht="33" customHeight="1" spans="1:46">
      <c r="A22" s="345"/>
      <c r="B22" s="346"/>
      <c r="C22" s="347"/>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c r="AS22" s="346"/>
      <c r="AT22" s="346"/>
    </row>
    <row r="23" s="334" customFormat="1" ht="33" customHeight="1" spans="1:46">
      <c r="A23" s="345"/>
      <c r="B23" s="346"/>
      <c r="C23" s="347"/>
      <c r="D23" s="346"/>
      <c r="E23" s="346"/>
      <c r="F23" s="346"/>
      <c r="G23" s="346"/>
      <c r="H23" s="346"/>
      <c r="I23" s="346"/>
      <c r="J23" s="346"/>
      <c r="K23" s="346"/>
      <c r="L23" s="346"/>
      <c r="M23" s="346"/>
      <c r="N23" s="346"/>
      <c r="O23" s="346"/>
      <c r="P23" s="346"/>
      <c r="Q23" s="346"/>
      <c r="R23" s="346"/>
      <c r="S23" s="346"/>
      <c r="T23" s="346"/>
      <c r="U23" s="346"/>
      <c r="V23" s="346"/>
      <c r="W23" s="346"/>
      <c r="X23" s="346"/>
      <c r="Y23" s="346"/>
      <c r="Z23" s="346"/>
      <c r="AA23" s="346"/>
      <c r="AB23" s="346"/>
      <c r="AC23" s="346"/>
      <c r="AD23" s="346"/>
      <c r="AE23" s="346"/>
      <c r="AF23" s="346"/>
      <c r="AG23" s="346"/>
      <c r="AH23" s="346"/>
      <c r="AI23" s="346"/>
      <c r="AJ23" s="346"/>
      <c r="AK23" s="346"/>
      <c r="AL23" s="346"/>
      <c r="AM23" s="346"/>
      <c r="AN23" s="346"/>
      <c r="AO23" s="346"/>
      <c r="AP23" s="346"/>
      <c r="AQ23" s="346"/>
      <c r="AR23" s="346"/>
      <c r="AS23" s="346"/>
      <c r="AT23" s="346"/>
    </row>
    <row r="24" s="334" customFormat="1" ht="33" customHeight="1" spans="1:46">
      <c r="A24" s="345"/>
      <c r="B24" s="346"/>
      <c r="C24" s="347"/>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c r="AL24" s="346"/>
      <c r="AM24" s="346"/>
      <c r="AN24" s="346"/>
      <c r="AO24" s="346"/>
      <c r="AP24" s="346"/>
      <c r="AQ24" s="346"/>
      <c r="AR24" s="346"/>
      <c r="AS24" s="346"/>
      <c r="AT24" s="346"/>
    </row>
    <row r="25" s="334" customFormat="1" ht="33" customHeight="1" spans="1:46">
      <c r="A25" s="345"/>
      <c r="B25" s="346"/>
      <c r="C25" s="347"/>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6"/>
      <c r="AL25" s="346"/>
      <c r="AM25" s="346"/>
      <c r="AN25" s="346"/>
      <c r="AO25" s="346"/>
      <c r="AP25" s="346"/>
      <c r="AQ25" s="346"/>
      <c r="AR25" s="346"/>
      <c r="AS25" s="346"/>
      <c r="AT25" s="346"/>
    </row>
    <row r="26" s="334" customFormat="1" ht="33" customHeight="1" spans="1:46">
      <c r="A26" s="345"/>
      <c r="B26" s="346"/>
      <c r="C26" s="347"/>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6"/>
      <c r="AL26" s="346"/>
      <c r="AM26" s="346"/>
      <c r="AN26" s="346"/>
      <c r="AO26" s="346"/>
      <c r="AP26" s="346"/>
      <c r="AQ26" s="346"/>
      <c r="AR26" s="346"/>
      <c r="AS26" s="346"/>
      <c r="AT26" s="346"/>
    </row>
    <row r="27" s="334" customFormat="1" ht="33" customHeight="1" spans="1:46">
      <c r="A27" s="345"/>
      <c r="B27" s="346"/>
      <c r="C27" s="347"/>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6"/>
      <c r="AL27" s="346"/>
      <c r="AM27" s="346"/>
      <c r="AN27" s="346"/>
      <c r="AO27" s="346"/>
      <c r="AP27" s="346"/>
      <c r="AQ27" s="346"/>
      <c r="AR27" s="346"/>
      <c r="AS27" s="346"/>
      <c r="AT27" s="346"/>
    </row>
    <row r="28" s="334" customFormat="1" ht="33" customHeight="1" spans="1:46">
      <c r="A28" s="345"/>
      <c r="B28" s="346"/>
      <c r="C28" s="347"/>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6"/>
      <c r="AK28" s="346"/>
      <c r="AL28" s="346"/>
      <c r="AM28" s="346"/>
      <c r="AN28" s="346"/>
      <c r="AO28" s="346"/>
      <c r="AP28" s="346"/>
      <c r="AQ28" s="346"/>
      <c r="AR28" s="346"/>
      <c r="AS28" s="346"/>
      <c r="AT28" s="346"/>
    </row>
    <row r="29" s="334" customFormat="1" ht="33" customHeight="1" spans="1:46">
      <c r="A29" s="345"/>
      <c r="B29" s="346"/>
      <c r="C29" s="347"/>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6"/>
      <c r="AK29" s="346"/>
      <c r="AL29" s="346"/>
      <c r="AM29" s="346"/>
      <c r="AN29" s="346"/>
      <c r="AO29" s="346"/>
      <c r="AP29" s="346"/>
      <c r="AQ29" s="346"/>
      <c r="AR29" s="346"/>
      <c r="AS29" s="346"/>
      <c r="AT29" s="346"/>
    </row>
    <row r="30" s="334" customFormat="1" ht="33" customHeight="1" spans="1:46">
      <c r="A30" s="345"/>
      <c r="B30" s="346"/>
      <c r="C30" s="347"/>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6"/>
      <c r="AL30" s="346"/>
      <c r="AM30" s="346"/>
      <c r="AN30" s="346"/>
      <c r="AO30" s="346"/>
      <c r="AP30" s="346"/>
      <c r="AQ30" s="346"/>
      <c r="AR30" s="346"/>
      <c r="AS30" s="346"/>
      <c r="AT30" s="346"/>
    </row>
    <row r="31" s="334" customFormat="1" ht="33" customHeight="1" spans="1:46">
      <c r="A31" s="345"/>
      <c r="B31" s="346"/>
      <c r="C31" s="347"/>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6"/>
      <c r="AL31" s="346"/>
      <c r="AM31" s="346"/>
      <c r="AN31" s="346"/>
      <c r="AO31" s="346"/>
      <c r="AP31" s="346"/>
      <c r="AQ31" s="346"/>
      <c r="AR31" s="346"/>
      <c r="AS31" s="346"/>
      <c r="AT31" s="346"/>
    </row>
    <row r="32" s="334" customFormat="1" ht="33" customHeight="1" spans="1:46">
      <c r="A32" s="345"/>
      <c r="B32" s="346"/>
      <c r="C32" s="347"/>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6"/>
      <c r="AL32" s="346"/>
      <c r="AM32" s="346"/>
      <c r="AN32" s="346"/>
      <c r="AO32" s="346"/>
      <c r="AP32" s="346"/>
      <c r="AQ32" s="346"/>
      <c r="AR32" s="346"/>
      <c r="AS32" s="346"/>
      <c r="AT32" s="346"/>
    </row>
    <row r="33" s="334" customFormat="1" ht="33" customHeight="1" spans="1:46">
      <c r="A33" s="345"/>
      <c r="B33" s="346"/>
      <c r="C33" s="347"/>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6"/>
      <c r="AL33" s="346"/>
      <c r="AM33" s="346"/>
      <c r="AN33" s="346"/>
      <c r="AO33" s="346"/>
      <c r="AP33" s="346"/>
      <c r="AQ33" s="346"/>
      <c r="AR33" s="346"/>
      <c r="AS33" s="346"/>
      <c r="AT33" s="346"/>
    </row>
    <row r="34" s="334" customFormat="1" ht="33" customHeight="1" spans="1:46">
      <c r="A34" s="345"/>
      <c r="B34" s="346"/>
      <c r="C34" s="347"/>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6"/>
      <c r="AL34" s="346"/>
      <c r="AM34" s="346"/>
      <c r="AN34" s="346"/>
      <c r="AO34" s="346"/>
      <c r="AP34" s="346"/>
      <c r="AQ34" s="346"/>
      <c r="AR34" s="346"/>
      <c r="AS34" s="346"/>
      <c r="AT34" s="346"/>
    </row>
    <row r="35" s="334" customFormat="1" ht="33" customHeight="1" spans="1:46">
      <c r="A35" s="345"/>
      <c r="B35" s="346"/>
      <c r="C35" s="347"/>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6"/>
      <c r="AL35" s="346"/>
      <c r="AM35" s="346"/>
      <c r="AN35" s="346"/>
      <c r="AO35" s="346"/>
      <c r="AP35" s="346"/>
      <c r="AQ35" s="346"/>
      <c r="AR35" s="346"/>
      <c r="AS35" s="346"/>
      <c r="AT35" s="346"/>
    </row>
    <row r="36" s="334" customFormat="1" customHeight="1" spans="1:46">
      <c r="A36" s="348"/>
      <c r="B36" s="349"/>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8"/>
      <c r="AL36" s="348"/>
      <c r="AM36" s="348"/>
      <c r="AN36" s="348"/>
      <c r="AO36" s="348"/>
      <c r="AP36" s="348"/>
      <c r="AQ36" s="348"/>
      <c r="AR36" s="348"/>
      <c r="AS36" s="348"/>
      <c r="AT36" s="348"/>
    </row>
    <row r="37" s="334" customFormat="1" customHeight="1" spans="1:46">
      <c r="A37" s="348"/>
      <c r="B37" s="349"/>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8"/>
      <c r="AO37" s="348"/>
      <c r="AP37" s="348"/>
      <c r="AQ37" s="348"/>
      <c r="AR37" s="348"/>
      <c r="AS37" s="348"/>
      <c r="AT37" s="348"/>
    </row>
    <row r="38" s="334" customFormat="1" customHeight="1" spans="1:46">
      <c r="A38" s="348"/>
      <c r="B38" s="349"/>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8"/>
      <c r="AO38" s="348"/>
      <c r="AP38" s="348"/>
      <c r="AQ38" s="348"/>
      <c r="AR38" s="348"/>
      <c r="AS38" s="348"/>
      <c r="AT38" s="348"/>
    </row>
    <row r="39" s="334" customFormat="1" customHeight="1" spans="1:46">
      <c r="A39" s="348"/>
      <c r="B39" s="349"/>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8"/>
      <c r="AL39" s="348"/>
      <c r="AM39" s="348"/>
      <c r="AN39" s="348"/>
      <c r="AO39" s="348"/>
      <c r="AP39" s="348"/>
      <c r="AQ39" s="348"/>
      <c r="AR39" s="348"/>
      <c r="AS39" s="348"/>
      <c r="AT39" s="348"/>
    </row>
    <row r="40" s="334" customFormat="1" customHeight="1" spans="1:46">
      <c r="A40" s="348"/>
      <c r="B40" s="349"/>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8"/>
      <c r="AL40" s="348"/>
      <c r="AM40" s="348"/>
      <c r="AN40" s="348"/>
      <c r="AO40" s="348"/>
      <c r="AP40" s="348"/>
      <c r="AQ40" s="348"/>
      <c r="AR40" s="348"/>
      <c r="AS40" s="348"/>
      <c r="AT40" s="348"/>
    </row>
    <row r="41" s="334" customFormat="1" customHeight="1" spans="1:46">
      <c r="A41" s="348"/>
      <c r="B41" s="349"/>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8"/>
      <c r="AL41" s="348"/>
      <c r="AM41" s="348"/>
      <c r="AN41" s="348"/>
      <c r="AO41" s="348"/>
      <c r="AP41" s="348"/>
      <c r="AQ41" s="348"/>
      <c r="AR41" s="348"/>
      <c r="AS41" s="348"/>
      <c r="AT41" s="348"/>
    </row>
    <row r="42" s="334" customFormat="1" customHeight="1" spans="1:46">
      <c r="A42" s="348"/>
      <c r="B42" s="349"/>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8"/>
      <c r="AL42" s="348"/>
      <c r="AM42" s="348"/>
      <c r="AN42" s="348"/>
      <c r="AO42" s="348"/>
      <c r="AP42" s="348"/>
      <c r="AQ42" s="348"/>
      <c r="AR42" s="348"/>
      <c r="AS42" s="348"/>
      <c r="AT42" s="348"/>
    </row>
    <row r="43" s="334" customFormat="1" customHeight="1" spans="1:46">
      <c r="A43" s="348"/>
      <c r="B43" s="349"/>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8"/>
      <c r="AL43" s="348"/>
      <c r="AM43" s="348"/>
      <c r="AN43" s="348"/>
      <c r="AO43" s="348"/>
      <c r="AP43" s="348"/>
      <c r="AQ43" s="348"/>
      <c r="AR43" s="348"/>
      <c r="AS43" s="348"/>
      <c r="AT43" s="348"/>
    </row>
    <row r="44" s="334" customFormat="1" customHeight="1" spans="1:46">
      <c r="A44" s="348"/>
      <c r="B44" s="349"/>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8"/>
      <c r="AL44" s="348"/>
      <c r="AM44" s="348"/>
      <c r="AN44" s="348"/>
      <c r="AO44" s="348"/>
      <c r="AP44" s="348"/>
      <c r="AQ44" s="348"/>
      <c r="AR44" s="348"/>
      <c r="AS44" s="348"/>
      <c r="AT44" s="348"/>
    </row>
    <row r="45" s="334" customFormat="1" customHeight="1" spans="1:46">
      <c r="A45" s="348"/>
      <c r="B45" s="349"/>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8"/>
      <c r="AL45" s="348"/>
      <c r="AM45" s="348"/>
      <c r="AN45" s="348"/>
      <c r="AO45" s="348"/>
      <c r="AP45" s="348"/>
      <c r="AQ45" s="348"/>
      <c r="AR45" s="348"/>
      <c r="AS45" s="348"/>
      <c r="AT45" s="348"/>
    </row>
    <row r="46" s="334" customFormat="1" customHeight="1" spans="1:46">
      <c r="A46" s="348"/>
      <c r="B46" s="349"/>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8"/>
      <c r="AL46" s="348"/>
      <c r="AM46" s="348"/>
      <c r="AN46" s="348"/>
      <c r="AO46" s="348"/>
      <c r="AP46" s="348"/>
      <c r="AQ46" s="348"/>
      <c r="AR46" s="348"/>
      <c r="AS46" s="348"/>
      <c r="AT46" s="348"/>
    </row>
    <row r="47" s="334" customFormat="1" customHeight="1" spans="1:46">
      <c r="A47" s="348"/>
      <c r="B47" s="349"/>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8"/>
      <c r="AL47" s="348"/>
      <c r="AM47" s="348"/>
      <c r="AN47" s="348"/>
      <c r="AO47" s="348"/>
      <c r="AP47" s="348"/>
      <c r="AQ47" s="348"/>
      <c r="AR47" s="348"/>
      <c r="AS47" s="348"/>
      <c r="AT47" s="348"/>
    </row>
    <row r="48" s="334" customFormat="1" customHeight="1" spans="1:46">
      <c r="A48" s="348"/>
      <c r="B48" s="349"/>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8"/>
      <c r="AL48" s="348"/>
      <c r="AM48" s="348"/>
      <c r="AN48" s="348"/>
      <c r="AO48" s="348"/>
      <c r="AP48" s="348"/>
      <c r="AQ48" s="348"/>
      <c r="AR48" s="348"/>
      <c r="AS48" s="348"/>
      <c r="AT48" s="348"/>
    </row>
    <row r="49" s="334" customFormat="1" customHeight="1" spans="1:46">
      <c r="A49" s="348"/>
      <c r="B49" s="349"/>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8"/>
      <c r="AL49" s="348"/>
      <c r="AM49" s="348"/>
      <c r="AN49" s="348"/>
      <c r="AO49" s="348"/>
      <c r="AP49" s="348"/>
      <c r="AQ49" s="348"/>
      <c r="AR49" s="348"/>
      <c r="AS49" s="348"/>
      <c r="AT49" s="348"/>
    </row>
    <row r="50" s="334" customFormat="1" customHeight="1" spans="1:46">
      <c r="A50" s="348"/>
      <c r="B50" s="349"/>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8"/>
      <c r="AL50" s="348"/>
      <c r="AM50" s="348"/>
      <c r="AN50" s="348"/>
      <c r="AO50" s="348"/>
      <c r="AP50" s="348"/>
      <c r="AQ50" s="348"/>
      <c r="AR50" s="348"/>
      <c r="AS50" s="348"/>
      <c r="AT50" s="348"/>
    </row>
    <row r="51" s="334" customFormat="1" customHeight="1" spans="1:46">
      <c r="A51" s="348"/>
      <c r="B51" s="349"/>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c r="AD51" s="348"/>
      <c r="AE51" s="348"/>
      <c r="AF51" s="348"/>
      <c r="AG51" s="348"/>
      <c r="AH51" s="348"/>
      <c r="AI51" s="348"/>
      <c r="AJ51" s="348"/>
      <c r="AK51" s="348"/>
      <c r="AL51" s="348"/>
      <c r="AM51" s="348"/>
      <c r="AN51" s="348"/>
      <c r="AO51" s="348"/>
      <c r="AP51" s="348"/>
      <c r="AQ51" s="348"/>
      <c r="AR51" s="348"/>
      <c r="AS51" s="348"/>
      <c r="AT51" s="348"/>
    </row>
    <row r="52" s="334" customFormat="1" customHeight="1" spans="1:46">
      <c r="A52" s="348"/>
      <c r="B52" s="349"/>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8"/>
      <c r="AL52" s="348"/>
      <c r="AM52" s="348"/>
      <c r="AN52" s="348"/>
      <c r="AO52" s="348"/>
      <c r="AP52" s="348"/>
      <c r="AQ52" s="348"/>
      <c r="AR52" s="348"/>
      <c r="AS52" s="348"/>
      <c r="AT52" s="348"/>
    </row>
    <row r="53" s="334" customFormat="1" customHeight="1" spans="1:46">
      <c r="A53" s="348"/>
      <c r="B53" s="349"/>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8"/>
      <c r="AL53" s="348"/>
      <c r="AM53" s="348"/>
      <c r="AN53" s="348"/>
      <c r="AO53" s="348"/>
      <c r="AP53" s="348"/>
      <c r="AQ53" s="348"/>
      <c r="AR53" s="348"/>
      <c r="AS53" s="348"/>
      <c r="AT53" s="348"/>
    </row>
    <row r="54" s="334" customFormat="1" customHeight="1" spans="1:46">
      <c r="A54" s="348"/>
      <c r="B54" s="349"/>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8"/>
      <c r="AL54" s="348"/>
      <c r="AM54" s="348"/>
      <c r="AN54" s="348"/>
      <c r="AO54" s="348"/>
      <c r="AP54" s="348"/>
      <c r="AQ54" s="348"/>
      <c r="AR54" s="348"/>
      <c r="AS54" s="348"/>
      <c r="AT54" s="348"/>
    </row>
    <row r="55" s="334" customFormat="1" customHeight="1" spans="1:46">
      <c r="A55" s="348"/>
      <c r="B55" s="349"/>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8"/>
      <c r="AL55" s="348"/>
      <c r="AM55" s="348"/>
      <c r="AN55" s="348"/>
      <c r="AO55" s="348"/>
      <c r="AP55" s="348"/>
      <c r="AQ55" s="348"/>
      <c r="AR55" s="348"/>
      <c r="AS55" s="348"/>
      <c r="AT55" s="348"/>
    </row>
    <row r="56" s="334" customFormat="1" customHeight="1" spans="1:46">
      <c r="A56" s="348"/>
      <c r="B56" s="349"/>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row>
    <row r="57" s="334" customFormat="1" customHeight="1" spans="1:46">
      <c r="A57" s="348"/>
      <c r="B57" s="349"/>
      <c r="C57" s="348"/>
      <c r="D57" s="348"/>
      <c r="E57" s="348"/>
      <c r="F57" s="348"/>
      <c r="G57" s="348"/>
      <c r="H57" s="348"/>
      <c r="I57" s="348"/>
      <c r="J57" s="348"/>
      <c r="K57" s="348"/>
      <c r="L57" s="348"/>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row>
    <row r="58" s="334" customFormat="1" customHeight="1" spans="1:46">
      <c r="A58" s="348"/>
      <c r="B58" s="349"/>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8"/>
      <c r="AL58" s="348"/>
      <c r="AM58" s="348"/>
      <c r="AN58" s="348"/>
      <c r="AO58" s="348"/>
      <c r="AP58" s="348"/>
      <c r="AQ58" s="348"/>
      <c r="AR58" s="348"/>
      <c r="AS58" s="348"/>
      <c r="AT58" s="348"/>
    </row>
    <row r="59" s="334" customFormat="1" customHeight="1" spans="1:46">
      <c r="A59" s="348"/>
      <c r="B59" s="349"/>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8"/>
      <c r="AL59" s="348"/>
      <c r="AM59" s="348"/>
      <c r="AN59" s="348"/>
      <c r="AO59" s="348"/>
      <c r="AP59" s="348"/>
      <c r="AQ59" s="348"/>
      <c r="AR59" s="348"/>
      <c r="AS59" s="348"/>
      <c r="AT59" s="348"/>
    </row>
    <row r="60" s="334" customFormat="1" customHeight="1" spans="1:46">
      <c r="A60" s="348"/>
      <c r="B60" s="349"/>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8"/>
      <c r="AL60" s="348"/>
      <c r="AM60" s="348"/>
      <c r="AN60" s="348"/>
      <c r="AO60" s="348"/>
      <c r="AP60" s="348"/>
      <c r="AQ60" s="348"/>
      <c r="AR60" s="348"/>
      <c r="AS60" s="348"/>
      <c r="AT60" s="348"/>
    </row>
    <row r="61" s="334" customFormat="1" customHeight="1" spans="1:46">
      <c r="A61" s="348"/>
      <c r="B61" s="349"/>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8"/>
      <c r="AL61" s="348"/>
      <c r="AM61" s="348"/>
      <c r="AN61" s="348"/>
      <c r="AO61" s="348"/>
      <c r="AP61" s="348"/>
      <c r="AQ61" s="348"/>
      <c r="AR61" s="348"/>
      <c r="AS61" s="348"/>
      <c r="AT61" s="348"/>
    </row>
    <row r="62" s="334" customFormat="1" customHeight="1" spans="1:46">
      <c r="A62" s="348"/>
      <c r="B62" s="349"/>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8"/>
      <c r="AL62" s="348"/>
      <c r="AM62" s="348"/>
      <c r="AN62" s="348"/>
      <c r="AO62" s="348"/>
      <c r="AP62" s="348"/>
      <c r="AQ62" s="348"/>
      <c r="AR62" s="348"/>
      <c r="AS62" s="348"/>
      <c r="AT62" s="348"/>
    </row>
    <row r="63" s="334" customFormat="1" customHeight="1" spans="1:46">
      <c r="A63" s="348"/>
      <c r="B63" s="349"/>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8"/>
      <c r="AM63" s="348"/>
      <c r="AN63" s="348"/>
      <c r="AO63" s="348"/>
      <c r="AP63" s="348"/>
      <c r="AQ63" s="348"/>
      <c r="AR63" s="348"/>
      <c r="AS63" s="348"/>
      <c r="AT63" s="348"/>
    </row>
    <row r="64" s="334" customFormat="1" customHeight="1" spans="1:46">
      <c r="A64" s="348"/>
      <c r="B64" s="349"/>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8"/>
      <c r="AL64" s="348"/>
      <c r="AM64" s="348"/>
      <c r="AN64" s="348"/>
      <c r="AO64" s="348"/>
      <c r="AP64" s="348"/>
      <c r="AQ64" s="348"/>
      <c r="AR64" s="348"/>
      <c r="AS64" s="348"/>
      <c r="AT64" s="348"/>
    </row>
    <row r="65" s="334" customFormat="1" customHeight="1" spans="1:46">
      <c r="A65" s="348"/>
      <c r="B65" s="349"/>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8"/>
      <c r="AL65" s="348"/>
      <c r="AM65" s="348"/>
      <c r="AN65" s="348"/>
      <c r="AO65" s="348"/>
      <c r="AP65" s="348"/>
      <c r="AQ65" s="348"/>
      <c r="AR65" s="348"/>
      <c r="AS65" s="348"/>
      <c r="AT65" s="348"/>
    </row>
  </sheetData>
  <mergeCells count="5">
    <mergeCell ref="A1:AT1"/>
    <mergeCell ref="A2:V2"/>
    <mergeCell ref="Y2:AA2"/>
    <mergeCell ref="AB2:AE2"/>
    <mergeCell ref="AF2:AT2"/>
  </mergeCells>
  <dataValidations count="8">
    <dataValidation type="list" allowBlank="1" showInputMessage="1" showErrorMessage="1" sqref="F4:F30">
      <formula1>"劳动合同,劳务协议,承揽协议,退休返聘协议"</formula1>
    </dataValidation>
    <dataValidation type="list" allowBlank="1" showInputMessage="1" showErrorMessage="1" sqref="I4:I30">
      <formula1>"试用,转正,离职"</formula1>
    </dataValidation>
    <dataValidation type="list" allowBlank="1" showInputMessage="1" showErrorMessage="1" sqref="L5:L30">
      <formula1>"男,女"</formula1>
    </dataValidation>
    <dataValidation type="list" allowBlank="1" showInputMessage="1" showErrorMessage="1" sqref="M5:M30">
      <formula1>"党员,预备党员,发展对象,入党积极分子,团员,群众"</formula1>
    </dataValidation>
    <dataValidation type="list" allowBlank="1" showInputMessage="1" showErrorMessage="1" sqref="N6:N12">
      <formula1>"未婚,已婚,离异,丧偶"</formula1>
    </dataValidation>
    <dataValidation type="list" allowBlank="1" showInputMessage="1" showErrorMessage="1" sqref="O5:O30">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4:AA30">
      <formula1>"父母,配偶,子女,兄弟姐妹,其他亲属,朋友"</formula1>
    </dataValidation>
    <dataValidation type="list" allowBlank="1" showInputMessage="1" showErrorMessage="1" sqref="AB5:AB30">
      <formula1>"小学,初中,高中,函授本科,网络本科,非全日制专升本,夜大本科,自考本科,全日制专升本,普通一本,普通二本,普通三本,双一流本科,在职硕士,全日制硕士"</formula1>
    </dataValidation>
  </dataValidation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81"/>
  <sheetViews>
    <sheetView zoomScale="85" zoomScaleNormal="85" workbookViewId="0">
      <pane xSplit="4" ySplit="1" topLeftCell="E2" activePane="bottomRight" state="frozen"/>
      <selection/>
      <selection pane="topRight"/>
      <selection pane="bottomLeft"/>
      <selection pane="bottomRight" activeCell="J2" sqref="J2"/>
    </sheetView>
  </sheetViews>
  <sheetFormatPr defaultColWidth="7.61538461538461" defaultRowHeight="15" customHeight="1"/>
  <cols>
    <col min="1" max="1" width="4.60769230769231" style="44" customWidth="1"/>
    <col min="2" max="2" width="10.4538461538462" style="44" customWidth="1"/>
    <col min="3" max="3" width="13.5615384615385" style="44" customWidth="1"/>
    <col min="4" max="4" width="11.2" style="44" customWidth="1"/>
    <col min="5" max="5" width="12.5692307692308" style="44" customWidth="1"/>
    <col min="6" max="9" width="12.0615384615385" style="44" customWidth="1"/>
    <col min="10" max="10" width="11.4461538461538" style="44" customWidth="1"/>
    <col min="11" max="15" width="7.61538461538461" style="44"/>
    <col min="16" max="16" width="21.7769230769231" style="44" customWidth="1"/>
    <col min="17" max="18" width="18.7846153846154" style="44" customWidth="1"/>
    <col min="19" max="19" width="11.2153846153846" style="44" customWidth="1"/>
    <col min="20" max="21" width="22.8461538461538" style="196" customWidth="1"/>
    <col min="22" max="22" width="13.9615384615385" style="44" customWidth="1"/>
    <col min="23" max="23" width="29.3615384615385" style="44" customWidth="1"/>
    <col min="24" max="24" width="28.2384615384615" style="44" customWidth="1"/>
    <col min="25" max="25" width="14.8" style="44" customWidth="1"/>
    <col min="26" max="26" width="21.8923076923077" style="44" customWidth="1"/>
    <col min="27" max="27" width="16.6692307692308" style="44" customWidth="1"/>
    <col min="28" max="28" width="21.8923076923077" style="44" customWidth="1"/>
    <col min="29" max="30" width="15.3" style="44" customWidth="1"/>
    <col min="31" max="31" width="11.3230769230769" style="44" customWidth="1"/>
    <col min="32" max="33" width="21.4692307692308" style="44" customWidth="1"/>
    <col min="34" max="34" width="17.2923076923077" style="44" customWidth="1"/>
    <col min="35" max="35" width="20.1" style="44" customWidth="1"/>
    <col min="36" max="36" width="17.2384615384615" style="44" customWidth="1"/>
    <col min="37" max="37" width="19.1461538461538" style="44" customWidth="1"/>
    <col min="38" max="38" width="17.2384615384615" style="44" customWidth="1"/>
    <col min="39" max="39" width="16.8153846153846" style="44" customWidth="1"/>
    <col min="40" max="40" width="17.2384615384615" style="44" customWidth="1"/>
    <col min="41" max="41" width="16.8153846153846" style="44" customWidth="1"/>
    <col min="42" max="42" width="17.2384615384615" style="44" customWidth="1"/>
    <col min="43" max="43" width="16.8153846153846" style="44" customWidth="1"/>
    <col min="44" max="44" width="17.2384615384615" style="44" customWidth="1"/>
    <col min="45" max="45" width="16.8153846153846" style="44" customWidth="1"/>
    <col min="46" max="46" width="17.2384615384615" style="44" customWidth="1"/>
    <col min="47" max="16384" width="7.61538461538461" style="44"/>
  </cols>
  <sheetData>
    <row r="1" s="147" customFormat="1" ht="47" customHeight="1" spans="1:46">
      <c r="A1" s="211" t="s">
        <v>0</v>
      </c>
      <c r="B1" s="198" t="s">
        <v>1</v>
      </c>
      <c r="C1" s="198" t="s">
        <v>2</v>
      </c>
      <c r="D1" s="315" t="s">
        <v>3</v>
      </c>
      <c r="E1" s="315" t="s">
        <v>4</v>
      </c>
      <c r="F1" s="315" t="s">
        <v>5</v>
      </c>
      <c r="G1" s="315" t="s">
        <v>6</v>
      </c>
      <c r="H1" s="315" t="s">
        <v>7</v>
      </c>
      <c r="I1" s="315" t="s">
        <v>8</v>
      </c>
      <c r="J1" s="315" t="s">
        <v>9</v>
      </c>
      <c r="K1" s="315" t="s">
        <v>10</v>
      </c>
      <c r="L1" s="315" t="s">
        <v>11</v>
      </c>
      <c r="M1" s="315" t="s">
        <v>12</v>
      </c>
      <c r="N1" s="315" t="s">
        <v>13</v>
      </c>
      <c r="O1" s="315" t="s">
        <v>14</v>
      </c>
      <c r="P1" s="315" t="s">
        <v>15</v>
      </c>
      <c r="Q1" s="315" t="s">
        <v>16</v>
      </c>
      <c r="R1" s="315" t="s">
        <v>17</v>
      </c>
      <c r="S1" s="315" t="s">
        <v>18</v>
      </c>
      <c r="T1" s="324" t="s">
        <v>19</v>
      </c>
      <c r="U1" s="324" t="s">
        <v>20</v>
      </c>
      <c r="V1" s="315" t="s">
        <v>21</v>
      </c>
      <c r="W1" s="315" t="s">
        <v>22</v>
      </c>
      <c r="X1" s="325" t="s">
        <v>23</v>
      </c>
      <c r="Y1" s="328" t="s">
        <v>24</v>
      </c>
      <c r="Z1" s="315" t="s">
        <v>25</v>
      </c>
      <c r="AA1" s="329" t="s">
        <v>26</v>
      </c>
      <c r="AB1" s="330" t="s">
        <v>27</v>
      </c>
      <c r="AC1" s="315" t="s">
        <v>28</v>
      </c>
      <c r="AD1" s="325" t="s">
        <v>29</v>
      </c>
      <c r="AE1" s="329" t="s">
        <v>30</v>
      </c>
      <c r="AF1" s="331" t="s">
        <v>31</v>
      </c>
      <c r="AG1" s="164" t="s">
        <v>32</v>
      </c>
      <c r="AH1" s="163" t="s">
        <v>33</v>
      </c>
      <c r="AI1" s="164" t="s">
        <v>34</v>
      </c>
      <c r="AJ1" s="163" t="s">
        <v>33</v>
      </c>
      <c r="AK1" s="164" t="s">
        <v>35</v>
      </c>
      <c r="AL1" s="163" t="s">
        <v>33</v>
      </c>
      <c r="AM1" s="164" t="s">
        <v>36</v>
      </c>
      <c r="AN1" s="163" t="s">
        <v>33</v>
      </c>
      <c r="AO1" s="164" t="s">
        <v>36</v>
      </c>
      <c r="AP1" s="163" t="s">
        <v>33</v>
      </c>
      <c r="AQ1" s="164" t="s">
        <v>37</v>
      </c>
      <c r="AR1" s="163" t="s">
        <v>33</v>
      </c>
      <c r="AS1" s="164" t="s">
        <v>38</v>
      </c>
      <c r="AT1" s="163" t="s">
        <v>33</v>
      </c>
    </row>
    <row r="2" s="147" customFormat="1" ht="47" customHeight="1" spans="1:46">
      <c r="A2" s="162">
        <v>1</v>
      </c>
      <c r="B2" s="316" t="s">
        <v>1114</v>
      </c>
      <c r="C2" s="317" t="s">
        <v>1115</v>
      </c>
      <c r="D2" s="151" t="s">
        <v>1116</v>
      </c>
      <c r="E2" s="151"/>
      <c r="F2" s="151"/>
      <c r="G2" s="151"/>
      <c r="H2" s="151"/>
      <c r="I2" s="151"/>
      <c r="J2" s="151"/>
      <c r="K2" s="151"/>
      <c r="L2" s="151"/>
      <c r="M2" s="151"/>
      <c r="N2" s="151"/>
      <c r="O2" s="151"/>
      <c r="P2" s="151"/>
      <c r="Q2" s="151"/>
      <c r="R2" s="151"/>
      <c r="S2" s="151"/>
      <c r="T2" s="326"/>
      <c r="U2" s="326" t="s">
        <v>1117</v>
      </c>
      <c r="V2" s="151">
        <v>13888697155</v>
      </c>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row>
    <row r="3" ht="40" customHeight="1" spans="1:46">
      <c r="A3" s="80">
        <f t="shared" ref="A3:A11" si="0">ROW()-1</f>
        <v>2</v>
      </c>
      <c r="B3" s="316" t="s">
        <v>1118</v>
      </c>
      <c r="C3" s="195" t="s">
        <v>1115</v>
      </c>
      <c r="D3" s="318" t="s">
        <v>773</v>
      </c>
      <c r="E3" s="62">
        <v>45573</v>
      </c>
      <c r="F3" s="61" t="s">
        <v>42</v>
      </c>
      <c r="G3" s="62">
        <v>45573</v>
      </c>
      <c r="H3" s="62">
        <v>46668</v>
      </c>
      <c r="I3" s="61" t="s">
        <v>55</v>
      </c>
      <c r="J3" s="61" t="s">
        <v>1119</v>
      </c>
      <c r="K3" s="61">
        <v>33</v>
      </c>
      <c r="L3" s="61" t="s">
        <v>79</v>
      </c>
      <c r="M3" s="61" t="s">
        <v>66</v>
      </c>
      <c r="N3" s="61" t="s">
        <v>46</v>
      </c>
      <c r="O3" s="61" t="s">
        <v>47</v>
      </c>
      <c r="P3" s="323" t="s">
        <v>1120</v>
      </c>
      <c r="Q3" s="61" t="s">
        <v>1121</v>
      </c>
      <c r="R3" s="61" t="s">
        <v>1122</v>
      </c>
      <c r="S3" s="61" t="s">
        <v>1123</v>
      </c>
      <c r="T3" s="63" t="s">
        <v>1124</v>
      </c>
      <c r="U3" s="63" t="s">
        <v>1124</v>
      </c>
      <c r="V3" s="61">
        <v>18799074944</v>
      </c>
      <c r="W3" s="506" t="s">
        <v>1125</v>
      </c>
      <c r="X3" s="61" t="s">
        <v>1126</v>
      </c>
      <c r="Y3" s="61" t="s">
        <v>1127</v>
      </c>
      <c r="Z3" s="61">
        <v>15199580004</v>
      </c>
      <c r="AA3" s="61" t="s">
        <v>141</v>
      </c>
      <c r="AB3" s="61" t="s">
        <v>1128</v>
      </c>
      <c r="AC3" s="61" t="s">
        <v>1129</v>
      </c>
      <c r="AD3" s="61"/>
      <c r="AE3" s="61" t="s">
        <v>1130</v>
      </c>
      <c r="AF3" s="61" t="s">
        <v>1131</v>
      </c>
      <c r="AG3" s="61"/>
      <c r="AH3" s="61"/>
      <c r="AI3" s="61"/>
      <c r="AJ3" s="61"/>
      <c r="AK3" s="61"/>
      <c r="AL3" s="61"/>
      <c r="AM3" s="61"/>
      <c r="AN3" s="61"/>
      <c r="AO3" s="61"/>
      <c r="AP3" s="61"/>
      <c r="AQ3" s="61"/>
      <c r="AR3" s="61"/>
      <c r="AS3" s="61"/>
      <c r="AT3" s="61"/>
    </row>
    <row r="4" ht="40" customHeight="1" spans="1:46">
      <c r="A4" s="80">
        <f t="shared" si="0"/>
        <v>3</v>
      </c>
      <c r="B4" s="319" t="s">
        <v>1132</v>
      </c>
      <c r="C4" s="195" t="s">
        <v>1115</v>
      </c>
      <c r="D4" s="318" t="s">
        <v>477</v>
      </c>
      <c r="E4" s="62">
        <v>45573</v>
      </c>
      <c r="F4" s="61" t="s">
        <v>42</v>
      </c>
      <c r="G4" s="62">
        <v>45573</v>
      </c>
      <c r="H4" s="62">
        <v>46668</v>
      </c>
      <c r="I4" s="61" t="s">
        <v>55</v>
      </c>
      <c r="J4" s="61" t="s">
        <v>1133</v>
      </c>
      <c r="K4" s="61">
        <v>22</v>
      </c>
      <c r="L4" s="61" t="s">
        <v>79</v>
      </c>
      <c r="M4" s="61" t="s">
        <v>66</v>
      </c>
      <c r="N4" s="61" t="s">
        <v>67</v>
      </c>
      <c r="O4" s="61" t="s">
        <v>47</v>
      </c>
      <c r="P4" s="323" t="s">
        <v>1134</v>
      </c>
      <c r="Q4" s="61" t="s">
        <v>1135</v>
      </c>
      <c r="R4" s="61" t="s">
        <v>1136</v>
      </c>
      <c r="S4" s="61" t="s">
        <v>1137</v>
      </c>
      <c r="T4" s="63" t="s">
        <v>1138</v>
      </c>
      <c r="U4" s="63" t="s">
        <v>1138</v>
      </c>
      <c r="V4" s="61">
        <v>15026227358</v>
      </c>
      <c r="W4" s="506" t="s">
        <v>1139</v>
      </c>
      <c r="X4" s="61" t="s">
        <v>1126</v>
      </c>
      <c r="Y4" s="61" t="s">
        <v>1140</v>
      </c>
      <c r="Z4" s="61">
        <v>13565724696</v>
      </c>
      <c r="AA4" s="61" t="s">
        <v>127</v>
      </c>
      <c r="AB4" s="61" t="s">
        <v>60</v>
      </c>
      <c r="AC4" s="61" t="s">
        <v>1141</v>
      </c>
      <c r="AD4" s="61"/>
      <c r="AE4" s="61" t="s">
        <v>1142</v>
      </c>
      <c r="AF4" s="61" t="s">
        <v>1131</v>
      </c>
      <c r="AG4" s="61"/>
      <c r="AH4" s="61"/>
      <c r="AI4" s="61"/>
      <c r="AJ4" s="61"/>
      <c r="AK4" s="61"/>
      <c r="AL4" s="61"/>
      <c r="AM4" s="61"/>
      <c r="AN4" s="61"/>
      <c r="AO4" s="61"/>
      <c r="AP4" s="61"/>
      <c r="AQ4" s="61"/>
      <c r="AR4" s="61"/>
      <c r="AS4" s="61"/>
      <c r="AT4" s="61"/>
    </row>
    <row r="5" ht="40" customHeight="1" spans="1:46">
      <c r="A5" s="80">
        <f t="shared" si="0"/>
        <v>4</v>
      </c>
      <c r="B5" s="319" t="s">
        <v>1143</v>
      </c>
      <c r="C5" s="195" t="s">
        <v>1115</v>
      </c>
      <c r="D5" s="318" t="s">
        <v>477</v>
      </c>
      <c r="E5" s="62">
        <v>45617</v>
      </c>
      <c r="F5" s="61" t="s">
        <v>42</v>
      </c>
      <c r="G5" s="62">
        <v>45617</v>
      </c>
      <c r="H5" s="62">
        <v>46712</v>
      </c>
      <c r="I5" s="61" t="s">
        <v>55</v>
      </c>
      <c r="J5" s="61" t="s">
        <v>1144</v>
      </c>
      <c r="K5" s="61">
        <v>21</v>
      </c>
      <c r="L5" s="61" t="s">
        <v>44</v>
      </c>
      <c r="M5" s="61" t="s">
        <v>45</v>
      </c>
      <c r="N5" s="61" t="s">
        <v>67</v>
      </c>
      <c r="O5" s="61" t="s">
        <v>47</v>
      </c>
      <c r="P5" s="323" t="s">
        <v>1145</v>
      </c>
      <c r="Q5" s="61" t="s">
        <v>1146</v>
      </c>
      <c r="R5" s="61" t="s">
        <v>1147</v>
      </c>
      <c r="S5" s="61" t="s">
        <v>1148</v>
      </c>
      <c r="T5" s="63" t="s">
        <v>1149</v>
      </c>
      <c r="U5" s="63" t="s">
        <v>1149</v>
      </c>
      <c r="V5" s="61">
        <v>18119293062</v>
      </c>
      <c r="W5" s="506" t="s">
        <v>1150</v>
      </c>
      <c r="X5" s="61" t="s">
        <v>1126</v>
      </c>
      <c r="Y5" s="61" t="s">
        <v>1151</v>
      </c>
      <c r="Z5" s="61">
        <v>13565551438</v>
      </c>
      <c r="AA5" s="61" t="s">
        <v>127</v>
      </c>
      <c r="AB5" s="61" t="s">
        <v>166</v>
      </c>
      <c r="AC5" s="61" t="s">
        <v>1152</v>
      </c>
      <c r="AD5" s="61"/>
      <c r="AE5" s="61" t="s">
        <v>1153</v>
      </c>
      <c r="AF5" s="61" t="s">
        <v>1131</v>
      </c>
      <c r="AG5" s="61"/>
      <c r="AH5" s="61"/>
      <c r="AI5" s="61"/>
      <c r="AJ5" s="61"/>
      <c r="AK5" s="61"/>
      <c r="AL5" s="61"/>
      <c r="AM5" s="61"/>
      <c r="AN5" s="61"/>
      <c r="AO5" s="61"/>
      <c r="AP5" s="61"/>
      <c r="AQ5" s="61"/>
      <c r="AR5" s="61"/>
      <c r="AS5" s="61"/>
      <c r="AT5" s="61"/>
    </row>
    <row r="6" ht="40" customHeight="1" spans="1:46">
      <c r="A6" s="80">
        <f t="shared" si="0"/>
        <v>5</v>
      </c>
      <c r="B6" s="320" t="s">
        <v>1154</v>
      </c>
      <c r="C6" s="195" t="s">
        <v>1115</v>
      </c>
      <c r="D6" s="318" t="s">
        <v>477</v>
      </c>
      <c r="E6" s="62">
        <v>45614</v>
      </c>
      <c r="F6" s="61" t="s">
        <v>1155</v>
      </c>
      <c r="G6" s="62">
        <v>45614</v>
      </c>
      <c r="H6" s="62">
        <v>46709</v>
      </c>
      <c r="I6" s="61" t="s">
        <v>55</v>
      </c>
      <c r="J6" s="61" t="s">
        <v>1156</v>
      </c>
      <c r="K6" s="61">
        <v>55</v>
      </c>
      <c r="L6" s="61" t="s">
        <v>79</v>
      </c>
      <c r="M6" s="61" t="s">
        <v>45</v>
      </c>
      <c r="N6" s="61" t="s">
        <v>1157</v>
      </c>
      <c r="O6" s="61" t="s">
        <v>47</v>
      </c>
      <c r="P6" s="323" t="s">
        <v>1158</v>
      </c>
      <c r="Q6" s="61" t="s">
        <v>1159</v>
      </c>
      <c r="R6" s="61" t="s">
        <v>1160</v>
      </c>
      <c r="S6" s="61" t="s">
        <v>1161</v>
      </c>
      <c r="T6" s="63" t="s">
        <v>1162</v>
      </c>
      <c r="U6" s="63" t="s">
        <v>1162</v>
      </c>
      <c r="V6" s="61">
        <v>18009937807</v>
      </c>
      <c r="W6" s="506" t="s">
        <v>1163</v>
      </c>
      <c r="X6" s="61" t="s">
        <v>1126</v>
      </c>
      <c r="Y6" s="61" t="s">
        <v>1164</v>
      </c>
      <c r="Z6" s="61">
        <v>18000936162</v>
      </c>
      <c r="AA6" s="61" t="s">
        <v>621</v>
      </c>
      <c r="AB6" s="61" t="s">
        <v>362</v>
      </c>
      <c r="AC6" s="61" t="s">
        <v>1165</v>
      </c>
      <c r="AD6" s="61"/>
      <c r="AE6" s="61"/>
      <c r="AF6" s="61" t="s">
        <v>1131</v>
      </c>
      <c r="AG6" s="61"/>
      <c r="AH6" s="61"/>
      <c r="AI6" s="61"/>
      <c r="AJ6" s="61"/>
      <c r="AK6" s="61"/>
      <c r="AL6" s="61"/>
      <c r="AM6" s="61"/>
      <c r="AN6" s="61"/>
      <c r="AO6" s="61"/>
      <c r="AP6" s="61"/>
      <c r="AQ6" s="61"/>
      <c r="AR6" s="61"/>
      <c r="AS6" s="61"/>
      <c r="AT6" s="61"/>
    </row>
    <row r="7" ht="40" customHeight="1" spans="1:46">
      <c r="A7" s="80">
        <f t="shared" si="0"/>
        <v>6</v>
      </c>
      <c r="B7" s="319" t="s">
        <v>1166</v>
      </c>
      <c r="C7" s="195" t="s">
        <v>1115</v>
      </c>
      <c r="D7" s="318" t="s">
        <v>576</v>
      </c>
      <c r="E7" s="62">
        <v>45495</v>
      </c>
      <c r="F7" s="61" t="s">
        <v>42</v>
      </c>
      <c r="G7" s="62">
        <v>45495</v>
      </c>
      <c r="H7" s="62">
        <v>46590</v>
      </c>
      <c r="I7" s="61" t="s">
        <v>55</v>
      </c>
      <c r="J7" s="62">
        <v>45566</v>
      </c>
      <c r="K7" s="61">
        <v>24</v>
      </c>
      <c r="L7" s="61" t="s">
        <v>79</v>
      </c>
      <c r="M7" s="61" t="s">
        <v>66</v>
      </c>
      <c r="N7" s="61" t="s">
        <v>67</v>
      </c>
      <c r="O7" s="61" t="s">
        <v>1167</v>
      </c>
      <c r="P7" s="323" t="s">
        <v>1168</v>
      </c>
      <c r="Q7" s="61" t="s">
        <v>1169</v>
      </c>
      <c r="R7" s="61" t="s">
        <v>1170</v>
      </c>
      <c r="S7" s="61" t="s">
        <v>1171</v>
      </c>
      <c r="T7" s="63" t="s">
        <v>1172</v>
      </c>
      <c r="U7" s="63" t="s">
        <v>1173</v>
      </c>
      <c r="V7" s="61">
        <v>15394916715</v>
      </c>
      <c r="W7" s="507" t="s">
        <v>1174</v>
      </c>
      <c r="X7" s="80" t="s">
        <v>1175</v>
      </c>
      <c r="Y7" s="61" t="s">
        <v>1176</v>
      </c>
      <c r="Z7" s="61">
        <v>18288923772</v>
      </c>
      <c r="AA7" s="61" t="s">
        <v>949</v>
      </c>
      <c r="AB7" s="61" t="s">
        <v>1177</v>
      </c>
      <c r="AC7" s="61" t="s">
        <v>1178</v>
      </c>
      <c r="AD7" s="61"/>
      <c r="AE7" s="61" t="s">
        <v>1179</v>
      </c>
      <c r="AF7" s="61" t="s">
        <v>1180</v>
      </c>
      <c r="AG7" s="61" t="s">
        <v>1181</v>
      </c>
      <c r="AH7" s="61"/>
      <c r="AI7" s="61"/>
      <c r="AJ7" s="61"/>
      <c r="AK7" s="61"/>
      <c r="AL7" s="61"/>
      <c r="AM7" s="61"/>
      <c r="AN7" s="61"/>
      <c r="AO7" s="61"/>
      <c r="AP7" s="61"/>
      <c r="AQ7" s="61"/>
      <c r="AR7" s="61"/>
      <c r="AS7" s="61"/>
      <c r="AT7" s="61"/>
    </row>
    <row r="8" ht="40" customHeight="1" spans="1:46">
      <c r="A8" s="80">
        <f t="shared" si="0"/>
        <v>7</v>
      </c>
      <c r="B8" s="319" t="s">
        <v>1182</v>
      </c>
      <c r="C8" s="195" t="s">
        <v>1115</v>
      </c>
      <c r="D8" s="318" t="s">
        <v>576</v>
      </c>
      <c r="E8" s="62">
        <v>45614</v>
      </c>
      <c r="F8" s="61"/>
      <c r="G8" s="62"/>
      <c r="H8" s="62"/>
      <c r="I8" s="61" t="s">
        <v>55</v>
      </c>
      <c r="J8" s="62">
        <v>45839</v>
      </c>
      <c r="K8" s="61">
        <v>22</v>
      </c>
      <c r="L8" s="61" t="s">
        <v>44</v>
      </c>
      <c r="M8" s="61" t="s">
        <v>66</v>
      </c>
      <c r="N8" s="61" t="s">
        <v>67</v>
      </c>
      <c r="O8" s="61" t="s">
        <v>1183</v>
      </c>
      <c r="P8" s="323" t="s">
        <v>1184</v>
      </c>
      <c r="Q8" s="61" t="s">
        <v>1185</v>
      </c>
      <c r="R8" s="61" t="s">
        <v>1186</v>
      </c>
      <c r="S8" s="61" t="s">
        <v>1187</v>
      </c>
      <c r="T8" s="63" t="s">
        <v>1188</v>
      </c>
      <c r="U8" s="63" t="s">
        <v>1117</v>
      </c>
      <c r="V8" s="61">
        <v>15126284247</v>
      </c>
      <c r="W8" s="506" t="s">
        <v>1189</v>
      </c>
      <c r="X8" s="80" t="s">
        <v>1175</v>
      </c>
      <c r="Y8" s="61" t="s">
        <v>1190</v>
      </c>
      <c r="Z8" s="61">
        <v>15126316495</v>
      </c>
      <c r="AA8" s="61" t="s">
        <v>949</v>
      </c>
      <c r="AB8" s="61"/>
      <c r="AC8" s="61" t="s">
        <v>585</v>
      </c>
      <c r="AD8" s="506" t="s">
        <v>1191</v>
      </c>
      <c r="AE8" s="61" t="s">
        <v>586</v>
      </c>
      <c r="AF8" s="61" t="s">
        <v>1192</v>
      </c>
      <c r="AG8" s="61" t="s">
        <v>1193</v>
      </c>
      <c r="AH8" s="61" t="s">
        <v>1194</v>
      </c>
      <c r="AI8" s="61" t="s">
        <v>589</v>
      </c>
      <c r="AJ8" s="61" t="s">
        <v>1195</v>
      </c>
      <c r="AK8" s="61" t="s">
        <v>1196</v>
      </c>
      <c r="AL8" s="61" t="s">
        <v>182</v>
      </c>
      <c r="AM8" s="61" t="s">
        <v>1197</v>
      </c>
      <c r="AN8" s="61" t="s">
        <v>182</v>
      </c>
      <c r="AO8" s="61"/>
      <c r="AP8" s="61"/>
      <c r="AQ8" s="61"/>
      <c r="AR8" s="61"/>
      <c r="AS8" s="61"/>
      <c r="AT8" s="61"/>
    </row>
    <row r="9" ht="40" customHeight="1" spans="1:46">
      <c r="A9" s="80">
        <f t="shared" si="0"/>
        <v>8</v>
      </c>
      <c r="B9" s="319" t="s">
        <v>1198</v>
      </c>
      <c r="C9" s="195" t="s">
        <v>1115</v>
      </c>
      <c r="D9" s="318" t="s">
        <v>477</v>
      </c>
      <c r="E9" s="62">
        <v>45660</v>
      </c>
      <c r="F9" s="61" t="s">
        <v>42</v>
      </c>
      <c r="G9" s="62">
        <v>45660</v>
      </c>
      <c r="H9" s="62">
        <v>46025</v>
      </c>
      <c r="I9" s="61" t="s">
        <v>55</v>
      </c>
      <c r="J9" s="62">
        <v>45719</v>
      </c>
      <c r="K9" s="61">
        <v>31</v>
      </c>
      <c r="L9" s="61" t="s">
        <v>44</v>
      </c>
      <c r="M9" s="61" t="s">
        <v>45</v>
      </c>
      <c r="N9" s="61" t="s">
        <v>67</v>
      </c>
      <c r="O9" s="61" t="s">
        <v>47</v>
      </c>
      <c r="P9" s="61" t="s">
        <v>1199</v>
      </c>
      <c r="Q9" s="61" t="s">
        <v>1200</v>
      </c>
      <c r="R9" s="61" t="s">
        <v>1201</v>
      </c>
      <c r="S9" s="61" t="s">
        <v>1202</v>
      </c>
      <c r="T9" s="63" t="s">
        <v>1203</v>
      </c>
      <c r="U9" s="63" t="s">
        <v>1203</v>
      </c>
      <c r="V9" s="153">
        <v>15509937786</v>
      </c>
      <c r="W9" s="506" t="s">
        <v>1204</v>
      </c>
      <c r="X9" s="61" t="s">
        <v>1126</v>
      </c>
      <c r="Y9" s="61" t="s">
        <v>1205</v>
      </c>
      <c r="Z9" s="61">
        <v>18799288918</v>
      </c>
      <c r="AA9" s="61" t="s">
        <v>127</v>
      </c>
      <c r="AB9" s="61" t="s">
        <v>1206</v>
      </c>
      <c r="AC9" s="61" t="s">
        <v>1207</v>
      </c>
      <c r="AD9" s="61"/>
      <c r="AE9" s="61"/>
      <c r="AF9" s="61"/>
      <c r="AG9" s="61" t="s">
        <v>1208</v>
      </c>
      <c r="AH9" s="61"/>
      <c r="AI9" s="61"/>
      <c r="AJ9" s="61"/>
      <c r="AK9" s="61"/>
      <c r="AL9" s="61"/>
      <c r="AM9" s="61"/>
      <c r="AN9" s="61"/>
      <c r="AO9" s="61"/>
      <c r="AP9" s="61"/>
      <c r="AQ9" s="61"/>
      <c r="AR9" s="61"/>
      <c r="AS9" s="61"/>
      <c r="AT9" s="61"/>
    </row>
    <row r="10" ht="40" customHeight="1" spans="1:46">
      <c r="A10" s="80">
        <f t="shared" si="0"/>
        <v>9</v>
      </c>
      <c r="B10" s="61" t="s">
        <v>1209</v>
      </c>
      <c r="C10" s="195" t="s">
        <v>1115</v>
      </c>
      <c r="D10" s="318" t="s">
        <v>477</v>
      </c>
      <c r="E10" s="62">
        <v>45908</v>
      </c>
      <c r="F10" s="61" t="s">
        <v>42</v>
      </c>
      <c r="G10" s="62">
        <v>45908</v>
      </c>
      <c r="H10" s="62">
        <v>47004</v>
      </c>
      <c r="I10" s="61" t="s">
        <v>148</v>
      </c>
      <c r="J10" s="61"/>
      <c r="K10" s="61">
        <v>47</v>
      </c>
      <c r="L10" s="61" t="s">
        <v>79</v>
      </c>
      <c r="M10" s="61" t="s">
        <v>45</v>
      </c>
      <c r="N10" s="61" t="s">
        <v>46</v>
      </c>
      <c r="O10" s="61" t="s">
        <v>47</v>
      </c>
      <c r="P10" s="506" t="s">
        <v>1210</v>
      </c>
      <c r="Q10" s="61" t="s">
        <v>1211</v>
      </c>
      <c r="R10" s="61" t="s">
        <v>1212</v>
      </c>
      <c r="S10" s="61" t="s">
        <v>1213</v>
      </c>
      <c r="T10" s="63" t="s">
        <v>1214</v>
      </c>
      <c r="U10" s="63" t="s">
        <v>1215</v>
      </c>
      <c r="V10" s="61">
        <v>13997030052</v>
      </c>
      <c r="W10" s="506" t="s">
        <v>1216</v>
      </c>
      <c r="X10" s="61" t="s">
        <v>1217</v>
      </c>
      <c r="Y10" s="61" t="s">
        <v>1218</v>
      </c>
      <c r="Z10" s="61">
        <v>18299379083</v>
      </c>
      <c r="AA10" s="61" t="s">
        <v>141</v>
      </c>
      <c r="AB10" s="61" t="s">
        <v>166</v>
      </c>
      <c r="AC10" s="61" t="s">
        <v>1219</v>
      </c>
      <c r="AD10" s="61"/>
      <c r="AE10" s="61" t="s">
        <v>1220</v>
      </c>
      <c r="AF10" s="61"/>
      <c r="AG10" s="61" t="s">
        <v>1221</v>
      </c>
      <c r="AH10" s="61"/>
      <c r="AI10" s="61"/>
      <c r="AJ10" s="61"/>
      <c r="AK10" s="61"/>
      <c r="AL10" s="61"/>
      <c r="AM10" s="61"/>
      <c r="AN10" s="61"/>
      <c r="AO10" s="61"/>
      <c r="AP10" s="61"/>
      <c r="AQ10" s="61"/>
      <c r="AR10" s="61"/>
      <c r="AS10" s="61"/>
      <c r="AT10" s="61"/>
    </row>
    <row r="11" ht="40" customHeight="1" spans="1:46">
      <c r="A11" s="80">
        <f t="shared" si="0"/>
        <v>10</v>
      </c>
      <c r="B11" s="321" t="s">
        <v>1222</v>
      </c>
      <c r="C11" s="61" t="s">
        <v>1115</v>
      </c>
      <c r="D11" s="61" t="s">
        <v>576</v>
      </c>
      <c r="E11" s="61">
        <v>45922</v>
      </c>
      <c r="F11" s="61" t="s">
        <v>42</v>
      </c>
      <c r="G11" s="62">
        <v>45922</v>
      </c>
      <c r="H11" s="62">
        <v>46287</v>
      </c>
      <c r="I11" s="61" t="s">
        <v>148</v>
      </c>
      <c r="J11" s="62">
        <v>45952</v>
      </c>
      <c r="K11" s="61">
        <v>38</v>
      </c>
      <c r="L11" s="61" t="s">
        <v>79</v>
      </c>
      <c r="M11" s="61" t="s">
        <v>45</v>
      </c>
      <c r="N11" s="61" t="s">
        <v>46</v>
      </c>
      <c r="O11" s="61" t="s">
        <v>47</v>
      </c>
      <c r="P11" s="506" t="s">
        <v>1223</v>
      </c>
      <c r="Q11" s="61" t="s">
        <v>1224</v>
      </c>
      <c r="R11" s="61" t="s">
        <v>1225</v>
      </c>
      <c r="S11" s="61" t="s">
        <v>1226</v>
      </c>
      <c r="T11" s="61" t="s">
        <v>1227</v>
      </c>
      <c r="U11" s="61" t="s">
        <v>1228</v>
      </c>
      <c r="V11" s="61">
        <v>13999534940</v>
      </c>
      <c r="W11" s="506" t="s">
        <v>1229</v>
      </c>
      <c r="X11" s="61" t="s">
        <v>1230</v>
      </c>
      <c r="Y11" s="61" t="s">
        <v>1231</v>
      </c>
      <c r="Z11" s="61">
        <v>13579981192</v>
      </c>
      <c r="AA11" s="61" t="s">
        <v>141</v>
      </c>
      <c r="AB11" s="61"/>
      <c r="AC11" s="61" t="s">
        <v>1232</v>
      </c>
      <c r="AD11" s="61"/>
      <c r="AE11" s="61" t="s">
        <v>76</v>
      </c>
      <c r="AF11" s="61"/>
      <c r="AG11" s="61"/>
      <c r="AH11" s="61"/>
      <c r="AI11" s="61"/>
      <c r="AJ11" s="61"/>
      <c r="AK11" s="61"/>
      <c r="AL11" s="61"/>
      <c r="AM11" s="61"/>
      <c r="AN11" s="61"/>
      <c r="AO11" s="61"/>
      <c r="AP11" s="61"/>
      <c r="AQ11" s="61"/>
      <c r="AR11" s="61"/>
      <c r="AS11" s="61"/>
      <c r="AT11" s="61"/>
    </row>
    <row r="12" s="44" customFormat="1" ht="22" customHeight="1" spans="1:46">
      <c r="A12" s="173">
        <v>1</v>
      </c>
      <c r="B12" s="322" t="s">
        <v>1233</v>
      </c>
      <c r="C12" s="61" t="s">
        <v>1234</v>
      </c>
      <c r="D12" s="61" t="s">
        <v>356</v>
      </c>
      <c r="E12" s="61" t="s">
        <v>1235</v>
      </c>
      <c r="F12" s="61" t="s">
        <v>1155</v>
      </c>
      <c r="G12" s="61" t="s">
        <v>1235</v>
      </c>
      <c r="H12" s="61" t="s">
        <v>1236</v>
      </c>
      <c r="I12" s="61" t="s">
        <v>55</v>
      </c>
      <c r="J12" s="61" t="s">
        <v>1119</v>
      </c>
      <c r="K12" s="61">
        <v>53</v>
      </c>
      <c r="L12" s="61" t="s">
        <v>79</v>
      </c>
      <c r="M12" s="61" t="s">
        <v>45</v>
      </c>
      <c r="N12" s="61" t="s">
        <v>46</v>
      </c>
      <c r="O12" s="61" t="s">
        <v>47</v>
      </c>
      <c r="P12" s="61" t="s">
        <v>1237</v>
      </c>
      <c r="Q12" s="61" t="s">
        <v>1238</v>
      </c>
      <c r="R12" s="61" t="s">
        <v>1239</v>
      </c>
      <c r="S12" s="61">
        <v>26395</v>
      </c>
      <c r="T12" s="61" t="s">
        <v>1240</v>
      </c>
      <c r="U12" s="61" t="s">
        <v>1241</v>
      </c>
      <c r="V12" s="61">
        <v>15739346066</v>
      </c>
      <c r="W12" s="506" t="s">
        <v>1242</v>
      </c>
      <c r="X12" s="61" t="s">
        <v>1126</v>
      </c>
      <c r="Y12" s="61" t="s">
        <v>1243</v>
      </c>
      <c r="Z12" s="61">
        <v>15209939896</v>
      </c>
      <c r="AA12" s="61" t="s">
        <v>141</v>
      </c>
      <c r="AB12" s="61" t="s">
        <v>495</v>
      </c>
      <c r="AC12" s="61"/>
      <c r="AD12" s="61"/>
      <c r="AE12" s="61"/>
      <c r="AF12" s="61" t="s">
        <v>1244</v>
      </c>
      <c r="AG12" s="61"/>
      <c r="AH12" s="61"/>
      <c r="AI12" s="61"/>
      <c r="AJ12" s="61"/>
      <c r="AK12" s="61"/>
      <c r="AL12" s="61"/>
      <c r="AM12" s="61"/>
      <c r="AN12" s="61"/>
      <c r="AO12" s="61"/>
      <c r="AP12" s="61"/>
      <c r="AQ12" s="61"/>
      <c r="AR12" s="61"/>
      <c r="AS12" s="61"/>
      <c r="AT12" s="206"/>
    </row>
    <row r="13" ht="22" customHeight="1" spans="1:46">
      <c r="A13" s="80">
        <f>ROW()-1</f>
        <v>12</v>
      </c>
      <c r="B13" s="61"/>
      <c r="C13" s="61"/>
      <c r="D13" s="61"/>
      <c r="E13" s="61"/>
      <c r="F13" s="61"/>
      <c r="G13" s="61"/>
      <c r="H13" s="61"/>
      <c r="I13" s="61"/>
      <c r="J13" s="61"/>
      <c r="K13" s="61"/>
      <c r="L13" s="61"/>
      <c r="M13" s="61"/>
      <c r="N13" s="61"/>
      <c r="O13" s="61"/>
      <c r="P13" s="61"/>
      <c r="Q13" s="61"/>
      <c r="R13" s="61"/>
      <c r="S13" s="61"/>
      <c r="T13" s="63"/>
      <c r="U13" s="63"/>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row>
    <row r="14" ht="22" customHeight="1" spans="1:46">
      <c r="A14" s="80">
        <f>ROW()-1</f>
        <v>13</v>
      </c>
      <c r="B14" s="61"/>
      <c r="C14" s="61"/>
      <c r="D14" s="61"/>
      <c r="E14" s="61"/>
      <c r="F14" s="61"/>
      <c r="G14" s="61"/>
      <c r="H14" s="61"/>
      <c r="I14" s="61"/>
      <c r="J14" s="61"/>
      <c r="K14" s="61"/>
      <c r="L14" s="61"/>
      <c r="M14" s="61"/>
      <c r="N14" s="61"/>
      <c r="O14" s="61"/>
      <c r="P14" s="61"/>
      <c r="Q14" s="61"/>
      <c r="R14" s="61"/>
      <c r="S14" s="61"/>
      <c r="T14" s="63"/>
      <c r="U14" s="63"/>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row>
    <row r="15" ht="22" customHeight="1" spans="1:46">
      <c r="A15" s="61"/>
      <c r="B15" s="61"/>
      <c r="C15" s="61"/>
      <c r="D15" s="61"/>
      <c r="E15" s="61"/>
      <c r="F15" s="61"/>
      <c r="G15" s="61"/>
      <c r="H15" s="61"/>
      <c r="I15" s="61"/>
      <c r="J15" s="61"/>
      <c r="K15" s="61"/>
      <c r="L15" s="61"/>
      <c r="M15" s="61"/>
      <c r="N15" s="61"/>
      <c r="O15" s="61"/>
      <c r="P15" s="61"/>
      <c r="Q15" s="61"/>
      <c r="R15" s="61"/>
      <c r="S15" s="61"/>
      <c r="T15" s="63"/>
      <c r="U15" s="63"/>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row>
    <row r="16" ht="22" customHeight="1" spans="1:46">
      <c r="A16" s="61"/>
      <c r="B16" s="61"/>
      <c r="C16" s="61"/>
      <c r="D16" s="61"/>
      <c r="E16" s="61"/>
      <c r="F16" s="61"/>
      <c r="G16" s="61"/>
      <c r="H16" s="61"/>
      <c r="I16" s="61"/>
      <c r="J16" s="61"/>
      <c r="K16" s="61"/>
      <c r="L16" s="61"/>
      <c r="M16" s="61"/>
      <c r="N16" s="61"/>
      <c r="O16" s="61"/>
      <c r="P16" s="61"/>
      <c r="Q16" s="61"/>
      <c r="R16" s="61"/>
      <c r="S16" s="61"/>
      <c r="T16" s="63"/>
      <c r="U16" s="63"/>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row>
    <row r="17" ht="22" customHeight="1" spans="1:46">
      <c r="A17" s="61"/>
      <c r="B17" s="61"/>
      <c r="C17" s="61"/>
      <c r="D17" s="61"/>
      <c r="E17" s="61"/>
      <c r="F17" s="61"/>
      <c r="G17" s="61"/>
      <c r="H17" s="61"/>
      <c r="I17" s="61"/>
      <c r="J17" s="61"/>
      <c r="K17" s="61"/>
      <c r="L17" s="61"/>
      <c r="M17" s="61"/>
      <c r="N17" s="61"/>
      <c r="O17" s="61"/>
      <c r="P17" s="61"/>
      <c r="Q17" s="61"/>
      <c r="R17" s="61"/>
      <c r="S17" s="61"/>
      <c r="T17" s="63"/>
      <c r="U17" s="63"/>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row>
    <row r="18" ht="22" customHeight="1" spans="1:46">
      <c r="A18" s="61"/>
      <c r="B18" s="61"/>
      <c r="C18" s="61"/>
      <c r="D18" s="61"/>
      <c r="E18" s="61"/>
      <c r="F18" s="61"/>
      <c r="G18" s="61"/>
      <c r="H18" s="61"/>
      <c r="I18" s="61"/>
      <c r="J18" s="61"/>
      <c r="K18" s="61"/>
      <c r="L18" s="61"/>
      <c r="M18" s="61"/>
      <c r="N18" s="61"/>
      <c r="O18" s="61"/>
      <c r="P18" s="61"/>
      <c r="Q18" s="61"/>
      <c r="R18" s="61"/>
      <c r="S18" s="61"/>
      <c r="T18" s="63"/>
      <c r="U18" s="63"/>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row>
    <row r="19" ht="22" customHeight="1" spans="1:46">
      <c r="A19" s="61"/>
      <c r="B19" s="61"/>
      <c r="C19" s="61"/>
      <c r="D19" s="61"/>
      <c r="E19" s="61"/>
      <c r="F19" s="61"/>
      <c r="G19" s="61"/>
      <c r="H19" s="61"/>
      <c r="I19" s="61"/>
      <c r="J19" s="61"/>
      <c r="K19" s="61"/>
      <c r="L19" s="61"/>
      <c r="M19" s="61"/>
      <c r="N19" s="61"/>
      <c r="O19" s="61"/>
      <c r="P19" s="61"/>
      <c r="Q19" s="61"/>
      <c r="R19" s="61"/>
      <c r="S19" s="61"/>
      <c r="T19" s="63"/>
      <c r="U19" s="63"/>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row>
    <row r="20" ht="22" customHeight="1" spans="1:46">
      <c r="A20" s="61"/>
      <c r="B20" s="61"/>
      <c r="C20" s="61"/>
      <c r="D20" s="61"/>
      <c r="E20" s="61"/>
      <c r="F20" s="61"/>
      <c r="G20" s="61"/>
      <c r="H20" s="61"/>
      <c r="I20" s="61"/>
      <c r="J20" s="61"/>
      <c r="K20" s="61"/>
      <c r="L20" s="61"/>
      <c r="M20" s="61"/>
      <c r="N20" s="61"/>
      <c r="O20" s="61"/>
      <c r="P20" s="61"/>
      <c r="Q20" s="61"/>
      <c r="R20" s="61"/>
      <c r="S20" s="61"/>
      <c r="T20" s="63"/>
      <c r="U20" s="63"/>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row>
    <row r="21" ht="22" customHeight="1" spans="1:46">
      <c r="A21" s="61"/>
      <c r="B21" s="61"/>
      <c r="C21" s="61"/>
      <c r="D21" s="61"/>
      <c r="E21" s="61"/>
      <c r="F21" s="61"/>
      <c r="G21" s="61"/>
      <c r="H21" s="61"/>
      <c r="I21" s="61"/>
      <c r="J21" s="61"/>
      <c r="K21" s="61"/>
      <c r="L21" s="61"/>
      <c r="M21" s="61"/>
      <c r="N21" s="61"/>
      <c r="O21" s="61"/>
      <c r="P21" s="61"/>
      <c r="Q21" s="61"/>
      <c r="R21" s="61"/>
      <c r="S21" s="61"/>
      <c r="T21" s="63"/>
      <c r="U21" s="63"/>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row>
    <row r="22" ht="22" customHeight="1" spans="1:46">
      <c r="A22" s="61"/>
      <c r="B22" s="61"/>
      <c r="C22" s="61"/>
      <c r="D22" s="61"/>
      <c r="E22" s="61"/>
      <c r="F22" s="61"/>
      <c r="G22" s="61"/>
      <c r="H22" s="61"/>
      <c r="I22" s="61"/>
      <c r="J22" s="61"/>
      <c r="K22" s="61"/>
      <c r="L22" s="61"/>
      <c r="M22" s="61"/>
      <c r="N22" s="61"/>
      <c r="O22" s="61"/>
      <c r="P22" s="61"/>
      <c r="Q22" s="61"/>
      <c r="R22" s="61"/>
      <c r="S22" s="61"/>
      <c r="T22" s="63"/>
      <c r="U22" s="63"/>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row>
    <row r="23" ht="22" customHeight="1" spans="1:46">
      <c r="A23" s="61"/>
      <c r="B23" s="61"/>
      <c r="C23" s="61"/>
      <c r="D23" s="61"/>
      <c r="E23" s="61"/>
      <c r="F23" s="61"/>
      <c r="G23" s="61"/>
      <c r="H23" s="61"/>
      <c r="I23" s="61"/>
      <c r="J23" s="61"/>
      <c r="K23" s="61"/>
      <c r="L23" s="61"/>
      <c r="M23" s="61"/>
      <c r="N23" s="61"/>
      <c r="O23" s="61"/>
      <c r="P23" s="61"/>
      <c r="Q23" s="61"/>
      <c r="R23" s="61"/>
      <c r="S23" s="61"/>
      <c r="T23" s="63"/>
      <c r="U23" s="63"/>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row>
    <row r="24" ht="22" customHeight="1" spans="1:46">
      <c r="A24" s="61"/>
      <c r="B24" s="61"/>
      <c r="C24" s="61"/>
      <c r="D24" s="61"/>
      <c r="E24" s="61"/>
      <c r="F24" s="61"/>
      <c r="G24" s="61"/>
      <c r="H24" s="61"/>
      <c r="I24" s="61"/>
      <c r="J24" s="61"/>
      <c r="K24" s="61"/>
      <c r="L24" s="61"/>
      <c r="M24" s="61"/>
      <c r="N24" s="61"/>
      <c r="O24" s="61"/>
      <c r="P24" s="61"/>
      <c r="Q24" s="61"/>
      <c r="R24" s="61"/>
      <c r="S24" s="61"/>
      <c r="T24" s="63"/>
      <c r="U24" s="63"/>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row>
    <row r="25" ht="22" customHeight="1" spans="1:46">
      <c r="A25" s="61"/>
      <c r="B25" s="61"/>
      <c r="C25" s="61"/>
      <c r="D25" s="61"/>
      <c r="E25" s="61"/>
      <c r="F25" s="61"/>
      <c r="G25" s="61"/>
      <c r="H25" s="61"/>
      <c r="I25" s="61"/>
      <c r="J25" s="61"/>
      <c r="K25" s="61"/>
      <c r="L25" s="61"/>
      <c r="M25" s="61"/>
      <c r="N25" s="61"/>
      <c r="O25" s="61"/>
      <c r="P25" s="61"/>
      <c r="Q25" s="61"/>
      <c r="R25" s="61"/>
      <c r="S25" s="61"/>
      <c r="T25" s="63"/>
      <c r="U25" s="63"/>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row>
    <row r="26" ht="22" customHeight="1" spans="1:46">
      <c r="A26" s="61"/>
      <c r="B26" s="61"/>
      <c r="C26" s="61"/>
      <c r="D26" s="61"/>
      <c r="E26" s="61"/>
      <c r="F26" s="61"/>
      <c r="G26" s="61"/>
      <c r="H26" s="61"/>
      <c r="I26" s="61"/>
      <c r="J26" s="61"/>
      <c r="K26" s="61"/>
      <c r="L26" s="61"/>
      <c r="M26" s="61"/>
      <c r="N26" s="61"/>
      <c r="O26" s="61"/>
      <c r="P26" s="61"/>
      <c r="Q26" s="61"/>
      <c r="R26" s="61"/>
      <c r="S26" s="61"/>
      <c r="T26" s="63"/>
      <c r="U26" s="63"/>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row>
    <row r="27" ht="22" customHeight="1" spans="1:46">
      <c r="A27" s="61"/>
      <c r="B27" s="61"/>
      <c r="C27" s="61"/>
      <c r="D27" s="61"/>
      <c r="E27" s="61"/>
      <c r="F27" s="61"/>
      <c r="G27" s="61"/>
      <c r="H27" s="61"/>
      <c r="I27" s="61"/>
      <c r="J27" s="61"/>
      <c r="K27" s="61"/>
      <c r="L27" s="61"/>
      <c r="M27" s="61"/>
      <c r="N27" s="61"/>
      <c r="O27" s="61"/>
      <c r="P27" s="61"/>
      <c r="Q27" s="61"/>
      <c r="R27" s="61"/>
      <c r="S27" s="61"/>
      <c r="T27" s="63"/>
      <c r="U27" s="63"/>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row>
    <row r="28" ht="22" customHeight="1" spans="1:46">
      <c r="A28" s="61"/>
      <c r="B28" s="61"/>
      <c r="C28" s="61"/>
      <c r="D28" s="61"/>
      <c r="E28" s="61"/>
      <c r="F28" s="61"/>
      <c r="G28" s="61"/>
      <c r="H28" s="61"/>
      <c r="I28" s="61"/>
      <c r="J28" s="61"/>
      <c r="K28" s="61"/>
      <c r="L28" s="61"/>
      <c r="M28" s="61"/>
      <c r="N28" s="61"/>
      <c r="O28" s="61"/>
      <c r="P28" s="61"/>
      <c r="Q28" s="61"/>
      <c r="R28" s="61"/>
      <c r="S28" s="61"/>
      <c r="T28" s="63"/>
      <c r="U28" s="63"/>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row>
    <row r="29" ht="22" customHeight="1" spans="1:46">
      <c r="A29" s="61"/>
      <c r="B29" s="61"/>
      <c r="C29" s="61"/>
      <c r="D29" s="61"/>
      <c r="E29" s="61"/>
      <c r="F29" s="61"/>
      <c r="G29" s="61"/>
      <c r="H29" s="61"/>
      <c r="I29" s="61"/>
      <c r="J29" s="61"/>
      <c r="K29" s="61"/>
      <c r="L29" s="61"/>
      <c r="M29" s="61"/>
      <c r="N29" s="61"/>
      <c r="O29" s="61"/>
      <c r="P29" s="61"/>
      <c r="Q29" s="61"/>
      <c r="R29" s="61"/>
      <c r="S29" s="61"/>
      <c r="T29" s="63"/>
      <c r="U29" s="63"/>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row>
    <row r="30" ht="22" customHeight="1" spans="1:46">
      <c r="A30" s="61"/>
      <c r="B30" s="61"/>
      <c r="C30" s="61"/>
      <c r="D30" s="61"/>
      <c r="E30" s="61"/>
      <c r="F30" s="61"/>
      <c r="G30" s="61"/>
      <c r="H30" s="61"/>
      <c r="I30" s="61"/>
      <c r="J30" s="61"/>
      <c r="K30" s="61"/>
      <c r="L30" s="61"/>
      <c r="M30" s="61"/>
      <c r="N30" s="61"/>
      <c r="O30" s="61"/>
      <c r="P30" s="61"/>
      <c r="Q30" s="61"/>
      <c r="R30" s="61"/>
      <c r="S30" s="61"/>
      <c r="T30" s="63"/>
      <c r="U30" s="63"/>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row>
    <row r="31" ht="22" customHeight="1" spans="1:46">
      <c r="A31" s="61"/>
      <c r="B31" s="61"/>
      <c r="C31" s="61"/>
      <c r="D31" s="61"/>
      <c r="E31" s="61"/>
      <c r="F31" s="61"/>
      <c r="G31" s="61"/>
      <c r="H31" s="61"/>
      <c r="I31" s="61"/>
      <c r="J31" s="61"/>
      <c r="K31" s="61"/>
      <c r="L31" s="61"/>
      <c r="M31" s="61"/>
      <c r="N31" s="61"/>
      <c r="O31" s="61"/>
      <c r="P31" s="61"/>
      <c r="Q31" s="61"/>
      <c r="R31" s="61"/>
      <c r="S31" s="61"/>
      <c r="T31" s="63"/>
      <c r="U31" s="63"/>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row>
    <row r="32" ht="22" customHeight="1" spans="1:46">
      <c r="A32" s="61"/>
      <c r="B32" s="61"/>
      <c r="C32" s="61"/>
      <c r="D32" s="61"/>
      <c r="E32" s="61"/>
      <c r="F32" s="61"/>
      <c r="G32" s="61"/>
      <c r="H32" s="61"/>
      <c r="I32" s="61"/>
      <c r="J32" s="61"/>
      <c r="K32" s="61"/>
      <c r="L32" s="61"/>
      <c r="M32" s="61"/>
      <c r="N32" s="61"/>
      <c r="O32" s="61"/>
      <c r="P32" s="61"/>
      <c r="Q32" s="61"/>
      <c r="R32" s="61"/>
      <c r="S32" s="61"/>
      <c r="T32" s="63"/>
      <c r="U32" s="63"/>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row>
    <row r="33" ht="22" customHeight="1" spans="1:46">
      <c r="A33" s="61"/>
      <c r="B33" s="61"/>
      <c r="C33" s="61"/>
      <c r="D33" s="61"/>
      <c r="E33" s="61"/>
      <c r="F33" s="61"/>
      <c r="G33" s="61"/>
      <c r="H33" s="61"/>
      <c r="I33" s="61"/>
      <c r="J33" s="61"/>
      <c r="K33" s="61"/>
      <c r="L33" s="61"/>
      <c r="M33" s="61"/>
      <c r="N33" s="61"/>
      <c r="O33" s="61"/>
      <c r="P33" s="61"/>
      <c r="Q33" s="61"/>
      <c r="R33" s="61"/>
      <c r="S33" s="61"/>
      <c r="T33" s="63"/>
      <c r="U33" s="63"/>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row>
    <row r="34" ht="22" customHeight="1" spans="1:46">
      <c r="A34" s="61"/>
      <c r="B34" s="61"/>
      <c r="C34" s="61"/>
      <c r="D34" s="61"/>
      <c r="E34" s="61"/>
      <c r="F34" s="61"/>
      <c r="G34" s="61"/>
      <c r="H34" s="61"/>
      <c r="I34" s="61"/>
      <c r="J34" s="61"/>
      <c r="K34" s="61"/>
      <c r="L34" s="61"/>
      <c r="M34" s="61"/>
      <c r="N34" s="61"/>
      <c r="O34" s="61"/>
      <c r="P34" s="61"/>
      <c r="Q34" s="61"/>
      <c r="R34" s="61"/>
      <c r="S34" s="61"/>
      <c r="T34" s="63"/>
      <c r="U34" s="63"/>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row>
    <row r="35" ht="22" customHeight="1" spans="1:46">
      <c r="A35" s="61"/>
      <c r="B35" s="61"/>
      <c r="C35" s="61"/>
      <c r="D35" s="61"/>
      <c r="E35" s="61"/>
      <c r="F35" s="61"/>
      <c r="G35" s="61"/>
      <c r="H35" s="61"/>
      <c r="I35" s="61"/>
      <c r="J35" s="61"/>
      <c r="K35" s="61"/>
      <c r="L35" s="61"/>
      <c r="M35" s="61"/>
      <c r="N35" s="61"/>
      <c r="O35" s="61"/>
      <c r="P35" s="61"/>
      <c r="Q35" s="61"/>
      <c r="R35" s="61"/>
      <c r="S35" s="61"/>
      <c r="T35" s="63"/>
      <c r="U35" s="63"/>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row>
    <row r="36" ht="22" customHeight="1" spans="1:46">
      <c r="A36" s="61"/>
      <c r="B36" s="61"/>
      <c r="C36" s="61"/>
      <c r="D36" s="61"/>
      <c r="E36" s="61"/>
      <c r="F36" s="61"/>
      <c r="G36" s="61"/>
      <c r="H36" s="61"/>
      <c r="I36" s="61"/>
      <c r="J36" s="61"/>
      <c r="K36" s="61"/>
      <c r="L36" s="61"/>
      <c r="M36" s="61"/>
      <c r="N36" s="61"/>
      <c r="O36" s="61"/>
      <c r="P36" s="61"/>
      <c r="Q36" s="61"/>
      <c r="R36" s="61"/>
      <c r="S36" s="61"/>
      <c r="T36" s="63"/>
      <c r="U36" s="63"/>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row>
    <row r="37" ht="22" customHeight="1" spans="1:46">
      <c r="A37" s="61"/>
      <c r="B37" s="61"/>
      <c r="C37" s="61"/>
      <c r="D37" s="61"/>
      <c r="E37" s="61"/>
      <c r="F37" s="61"/>
      <c r="G37" s="61"/>
      <c r="H37" s="61"/>
      <c r="I37" s="61"/>
      <c r="J37" s="61"/>
      <c r="K37" s="61"/>
      <c r="L37" s="61"/>
      <c r="M37" s="61"/>
      <c r="N37" s="61"/>
      <c r="O37" s="61"/>
      <c r="P37" s="61"/>
      <c r="Q37" s="61"/>
      <c r="R37" s="61"/>
      <c r="S37" s="61"/>
      <c r="T37" s="63"/>
      <c r="U37" s="63"/>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row>
    <row r="38" ht="22" customHeight="1" spans="1:46">
      <c r="A38" s="61"/>
      <c r="B38" s="61"/>
      <c r="C38" s="61"/>
      <c r="D38" s="61"/>
      <c r="E38" s="61"/>
      <c r="F38" s="61"/>
      <c r="G38" s="61"/>
      <c r="H38" s="61"/>
      <c r="I38" s="61"/>
      <c r="J38" s="61"/>
      <c r="K38" s="61"/>
      <c r="L38" s="61"/>
      <c r="M38" s="61"/>
      <c r="N38" s="61"/>
      <c r="O38" s="61"/>
      <c r="P38" s="61"/>
      <c r="Q38" s="61"/>
      <c r="R38" s="61"/>
      <c r="S38" s="61"/>
      <c r="T38" s="63"/>
      <c r="U38" s="63"/>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row>
    <row r="39" ht="22" customHeight="1" spans="1:46">
      <c r="A39" s="61"/>
      <c r="B39" s="61"/>
      <c r="C39" s="61"/>
      <c r="D39" s="61"/>
      <c r="E39" s="61"/>
      <c r="F39" s="61"/>
      <c r="G39" s="61"/>
      <c r="H39" s="61"/>
      <c r="I39" s="61"/>
      <c r="J39" s="61"/>
      <c r="K39" s="61"/>
      <c r="L39" s="61"/>
      <c r="M39" s="61"/>
      <c r="N39" s="61"/>
      <c r="O39" s="61"/>
      <c r="P39" s="61"/>
      <c r="Q39" s="61"/>
      <c r="R39" s="61"/>
      <c r="S39" s="61"/>
      <c r="T39" s="63"/>
      <c r="U39" s="63"/>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row>
    <row r="40" ht="22" customHeight="1" spans="1:46">
      <c r="A40" s="61"/>
      <c r="B40" s="61"/>
      <c r="C40" s="61"/>
      <c r="D40" s="61"/>
      <c r="E40" s="61"/>
      <c r="F40" s="61"/>
      <c r="G40" s="61"/>
      <c r="H40" s="61"/>
      <c r="I40" s="61"/>
      <c r="J40" s="61"/>
      <c r="K40" s="61"/>
      <c r="L40" s="61"/>
      <c r="M40" s="61"/>
      <c r="N40" s="61"/>
      <c r="O40" s="61"/>
      <c r="P40" s="61"/>
      <c r="Q40" s="61"/>
      <c r="R40" s="61"/>
      <c r="S40" s="61"/>
      <c r="T40" s="63"/>
      <c r="U40" s="63"/>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row>
    <row r="41" ht="22" customHeight="1" spans="1:46">
      <c r="A41" s="61"/>
      <c r="B41" s="61"/>
      <c r="C41" s="61"/>
      <c r="D41" s="61"/>
      <c r="E41" s="61"/>
      <c r="F41" s="61"/>
      <c r="G41" s="61"/>
      <c r="H41" s="61"/>
      <c r="I41" s="61"/>
      <c r="J41" s="61"/>
      <c r="K41" s="61"/>
      <c r="L41" s="61"/>
      <c r="M41" s="61"/>
      <c r="N41" s="61"/>
      <c r="O41" s="61"/>
      <c r="P41" s="61"/>
      <c r="Q41" s="61"/>
      <c r="R41" s="61"/>
      <c r="S41" s="61"/>
      <c r="T41" s="63"/>
      <c r="U41" s="63"/>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row>
    <row r="42" ht="22" customHeight="1" spans="1:46">
      <c r="A42" s="61"/>
      <c r="B42" s="61"/>
      <c r="C42" s="61"/>
      <c r="D42" s="61"/>
      <c r="E42" s="61"/>
      <c r="F42" s="61"/>
      <c r="G42" s="61"/>
      <c r="H42" s="61"/>
      <c r="I42" s="61"/>
      <c r="J42" s="61"/>
      <c r="K42" s="61"/>
      <c r="L42" s="61"/>
      <c r="M42" s="61"/>
      <c r="N42" s="61"/>
      <c r="O42" s="61"/>
      <c r="P42" s="61"/>
      <c r="Q42" s="61"/>
      <c r="R42" s="61"/>
      <c r="S42" s="61"/>
      <c r="T42" s="63"/>
      <c r="U42" s="63"/>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row>
    <row r="43" ht="22" customHeight="1" spans="1:46">
      <c r="A43" s="61"/>
      <c r="B43" s="61"/>
      <c r="C43" s="61"/>
      <c r="D43" s="61"/>
      <c r="E43" s="61"/>
      <c r="F43" s="61"/>
      <c r="G43" s="61"/>
      <c r="H43" s="61"/>
      <c r="I43" s="61"/>
      <c r="J43" s="61"/>
      <c r="K43" s="61"/>
      <c r="L43" s="61"/>
      <c r="M43" s="61"/>
      <c r="N43" s="61"/>
      <c r="O43" s="61"/>
      <c r="P43" s="61"/>
      <c r="Q43" s="61"/>
      <c r="R43" s="61"/>
      <c r="S43" s="61"/>
      <c r="T43" s="63"/>
      <c r="U43" s="63"/>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row>
    <row r="44" ht="22" customHeight="1" spans="1:46">
      <c r="A44" s="61"/>
      <c r="B44" s="61"/>
      <c r="C44" s="61"/>
      <c r="D44" s="61"/>
      <c r="E44" s="61"/>
      <c r="F44" s="61"/>
      <c r="G44" s="61"/>
      <c r="H44" s="61"/>
      <c r="I44" s="61"/>
      <c r="J44" s="61"/>
      <c r="K44" s="61"/>
      <c r="L44" s="61"/>
      <c r="M44" s="61"/>
      <c r="N44" s="61"/>
      <c r="O44" s="61"/>
      <c r="P44" s="61"/>
      <c r="Q44" s="61"/>
      <c r="R44" s="61"/>
      <c r="S44" s="61"/>
      <c r="T44" s="63"/>
      <c r="U44" s="63"/>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row>
    <row r="45" ht="22" customHeight="1" spans="1:46">
      <c r="A45" s="61"/>
      <c r="B45" s="61"/>
      <c r="C45" s="61"/>
      <c r="D45" s="61"/>
      <c r="E45" s="61"/>
      <c r="F45" s="61"/>
      <c r="G45" s="61"/>
      <c r="H45" s="61"/>
      <c r="I45" s="61"/>
      <c r="J45" s="61"/>
      <c r="K45" s="61"/>
      <c r="L45" s="61"/>
      <c r="M45" s="61"/>
      <c r="N45" s="61"/>
      <c r="O45" s="61"/>
      <c r="P45" s="61"/>
      <c r="Q45" s="61"/>
      <c r="R45" s="61"/>
      <c r="S45" s="61"/>
      <c r="T45" s="63"/>
      <c r="U45" s="63"/>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row>
    <row r="46" ht="22" customHeight="1" spans="1:46">
      <c r="A46" s="61"/>
      <c r="B46" s="61"/>
      <c r="C46" s="61"/>
      <c r="D46" s="61"/>
      <c r="E46" s="61"/>
      <c r="F46" s="61"/>
      <c r="G46" s="61"/>
      <c r="H46" s="61"/>
      <c r="I46" s="61"/>
      <c r="J46" s="61"/>
      <c r="K46" s="61"/>
      <c r="L46" s="61"/>
      <c r="M46" s="61"/>
      <c r="N46" s="61"/>
      <c r="O46" s="61"/>
      <c r="P46" s="61"/>
      <c r="Q46" s="61"/>
      <c r="R46" s="61"/>
      <c r="S46" s="61"/>
      <c r="T46" s="63"/>
      <c r="U46" s="63"/>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row>
    <row r="47" ht="22" customHeight="1" spans="1:46">
      <c r="A47" s="61"/>
      <c r="B47" s="61"/>
      <c r="C47" s="61"/>
      <c r="D47" s="61"/>
      <c r="E47" s="61"/>
      <c r="F47" s="61"/>
      <c r="G47" s="61"/>
      <c r="H47" s="61"/>
      <c r="I47" s="61"/>
      <c r="J47" s="61"/>
      <c r="K47" s="61"/>
      <c r="L47" s="61"/>
      <c r="M47" s="61"/>
      <c r="N47" s="61"/>
      <c r="O47" s="61"/>
      <c r="P47" s="61"/>
      <c r="Q47" s="61"/>
      <c r="R47" s="61"/>
      <c r="S47" s="61"/>
      <c r="T47" s="63"/>
      <c r="U47" s="63"/>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row>
    <row r="48" ht="22" customHeight="1" spans="1:46">
      <c r="A48" s="61"/>
      <c r="B48" s="61"/>
      <c r="C48" s="61"/>
      <c r="D48" s="61"/>
      <c r="E48" s="61"/>
      <c r="F48" s="61"/>
      <c r="G48" s="61"/>
      <c r="H48" s="61"/>
      <c r="I48" s="61"/>
      <c r="J48" s="61"/>
      <c r="K48" s="61"/>
      <c r="L48" s="61"/>
      <c r="M48" s="61"/>
      <c r="N48" s="61"/>
      <c r="O48" s="61"/>
      <c r="P48" s="61"/>
      <c r="Q48" s="61"/>
      <c r="R48" s="61"/>
      <c r="S48" s="61"/>
      <c r="T48" s="63"/>
      <c r="U48" s="63"/>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row>
    <row r="49" ht="22" customHeight="1" spans="1:46">
      <c r="A49" s="61"/>
      <c r="B49" s="61"/>
      <c r="C49" s="61"/>
      <c r="D49" s="61"/>
      <c r="E49" s="61"/>
      <c r="F49" s="61"/>
      <c r="G49" s="61"/>
      <c r="H49" s="61"/>
      <c r="I49" s="61"/>
      <c r="J49" s="61"/>
      <c r="K49" s="61"/>
      <c r="L49" s="61"/>
      <c r="M49" s="61"/>
      <c r="N49" s="61"/>
      <c r="O49" s="61"/>
      <c r="P49" s="61"/>
      <c r="Q49" s="61"/>
      <c r="R49" s="61"/>
      <c r="S49" s="61"/>
      <c r="T49" s="63"/>
      <c r="U49" s="63"/>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row>
    <row r="50" ht="22" customHeight="1" spans="1:46">
      <c r="A50" s="61"/>
      <c r="B50" s="61"/>
      <c r="C50" s="61"/>
      <c r="D50" s="61"/>
      <c r="E50" s="61"/>
      <c r="F50" s="61"/>
      <c r="G50" s="61"/>
      <c r="H50" s="61"/>
      <c r="I50" s="61"/>
      <c r="J50" s="61"/>
      <c r="K50" s="61"/>
      <c r="L50" s="61"/>
      <c r="M50" s="61"/>
      <c r="N50" s="61"/>
      <c r="O50" s="61"/>
      <c r="P50" s="61"/>
      <c r="Q50" s="61"/>
      <c r="R50" s="61"/>
      <c r="S50" s="61"/>
      <c r="T50" s="63"/>
      <c r="U50" s="63"/>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row>
    <row r="51" ht="22" customHeight="1" spans="1:46">
      <c r="A51" s="61"/>
      <c r="B51" s="61"/>
      <c r="C51" s="61"/>
      <c r="D51" s="61"/>
      <c r="E51" s="61"/>
      <c r="F51" s="61"/>
      <c r="G51" s="61"/>
      <c r="H51" s="61"/>
      <c r="I51" s="61"/>
      <c r="J51" s="61"/>
      <c r="K51" s="61"/>
      <c r="L51" s="61"/>
      <c r="M51" s="61"/>
      <c r="N51" s="61"/>
      <c r="O51" s="61"/>
      <c r="P51" s="61"/>
      <c r="Q51" s="61"/>
      <c r="R51" s="61"/>
      <c r="S51" s="61"/>
      <c r="T51" s="63"/>
      <c r="U51" s="63"/>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row>
    <row r="52" ht="22" customHeight="1" spans="1:46">
      <c r="A52" s="61"/>
      <c r="B52" s="61"/>
      <c r="C52" s="61"/>
      <c r="D52" s="61"/>
      <c r="E52" s="61"/>
      <c r="F52" s="61"/>
      <c r="G52" s="61"/>
      <c r="H52" s="61"/>
      <c r="I52" s="61"/>
      <c r="J52" s="61"/>
      <c r="K52" s="61"/>
      <c r="L52" s="61"/>
      <c r="M52" s="61"/>
      <c r="N52" s="61"/>
      <c r="O52" s="61"/>
      <c r="P52" s="61"/>
      <c r="Q52" s="61"/>
      <c r="R52" s="61"/>
      <c r="S52" s="61"/>
      <c r="T52" s="63"/>
      <c r="U52" s="63"/>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row>
    <row r="53" ht="22" customHeight="1" spans="1:46">
      <c r="A53" s="61"/>
      <c r="B53" s="61"/>
      <c r="C53" s="61"/>
      <c r="D53" s="61"/>
      <c r="E53" s="61"/>
      <c r="F53" s="61"/>
      <c r="G53" s="61"/>
      <c r="H53" s="61"/>
      <c r="I53" s="61"/>
      <c r="J53" s="61"/>
      <c r="K53" s="61"/>
      <c r="L53" s="61"/>
      <c r="M53" s="61"/>
      <c r="N53" s="61"/>
      <c r="O53" s="61"/>
      <c r="P53" s="61"/>
      <c r="Q53" s="61"/>
      <c r="R53" s="61"/>
      <c r="S53" s="61"/>
      <c r="T53" s="63"/>
      <c r="U53" s="63"/>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row>
    <row r="54" ht="22" customHeight="1" spans="1:46">
      <c r="A54" s="61"/>
      <c r="B54" s="61"/>
      <c r="C54" s="61"/>
      <c r="D54" s="61"/>
      <c r="E54" s="61"/>
      <c r="F54" s="61"/>
      <c r="G54" s="61"/>
      <c r="H54" s="61"/>
      <c r="I54" s="61"/>
      <c r="J54" s="61"/>
      <c r="K54" s="61"/>
      <c r="L54" s="61"/>
      <c r="M54" s="61"/>
      <c r="N54" s="61"/>
      <c r="O54" s="61"/>
      <c r="P54" s="61"/>
      <c r="Q54" s="61"/>
      <c r="R54" s="61"/>
      <c r="S54" s="61"/>
      <c r="T54" s="63"/>
      <c r="U54" s="63"/>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row>
    <row r="55" ht="22" customHeight="1" spans="1:46">
      <c r="A55" s="61"/>
      <c r="B55" s="61"/>
      <c r="C55" s="61"/>
      <c r="D55" s="61"/>
      <c r="E55" s="61"/>
      <c r="F55" s="61"/>
      <c r="G55" s="61"/>
      <c r="H55" s="61"/>
      <c r="I55" s="61"/>
      <c r="J55" s="61"/>
      <c r="K55" s="61"/>
      <c r="L55" s="61"/>
      <c r="M55" s="61"/>
      <c r="N55" s="61"/>
      <c r="O55" s="61"/>
      <c r="P55" s="61"/>
      <c r="Q55" s="61"/>
      <c r="R55" s="61"/>
      <c r="S55" s="61"/>
      <c r="T55" s="63"/>
      <c r="U55" s="63"/>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row>
    <row r="56" ht="22" customHeight="1" spans="1:46">
      <c r="A56" s="61"/>
      <c r="B56" s="61"/>
      <c r="C56" s="61"/>
      <c r="D56" s="61"/>
      <c r="E56" s="61"/>
      <c r="F56" s="61"/>
      <c r="G56" s="61"/>
      <c r="H56" s="61"/>
      <c r="I56" s="61"/>
      <c r="J56" s="61"/>
      <c r="K56" s="61"/>
      <c r="L56" s="61"/>
      <c r="M56" s="61"/>
      <c r="N56" s="61"/>
      <c r="O56" s="61"/>
      <c r="P56" s="61"/>
      <c r="Q56" s="61"/>
      <c r="R56" s="61"/>
      <c r="S56" s="61"/>
      <c r="T56" s="63"/>
      <c r="U56" s="63"/>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row>
    <row r="57" ht="22" customHeight="1" spans="1:46">
      <c r="A57" s="61"/>
      <c r="B57" s="61"/>
      <c r="C57" s="61"/>
      <c r="D57" s="61"/>
      <c r="E57" s="61"/>
      <c r="F57" s="61"/>
      <c r="G57" s="61"/>
      <c r="H57" s="61"/>
      <c r="I57" s="61"/>
      <c r="J57" s="61"/>
      <c r="K57" s="61"/>
      <c r="L57" s="61"/>
      <c r="M57" s="61"/>
      <c r="N57" s="61"/>
      <c r="O57" s="61"/>
      <c r="P57" s="61"/>
      <c r="Q57" s="61"/>
      <c r="R57" s="61"/>
      <c r="S57" s="61"/>
      <c r="T57" s="63"/>
      <c r="U57" s="63"/>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row>
    <row r="58" ht="22" customHeight="1" spans="1:46">
      <c r="A58" s="61"/>
      <c r="B58" s="61"/>
      <c r="C58" s="61"/>
      <c r="D58" s="61"/>
      <c r="E58" s="61"/>
      <c r="F58" s="61"/>
      <c r="G58" s="61"/>
      <c r="H58" s="61"/>
      <c r="I58" s="61"/>
      <c r="J58" s="61"/>
      <c r="K58" s="61"/>
      <c r="L58" s="61"/>
      <c r="M58" s="61"/>
      <c r="N58" s="61"/>
      <c r="O58" s="61"/>
      <c r="P58" s="61"/>
      <c r="Q58" s="61"/>
      <c r="R58" s="61"/>
      <c r="S58" s="61"/>
      <c r="T58" s="63"/>
      <c r="U58" s="63"/>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row>
    <row r="59" ht="22" customHeight="1" spans="1:46">
      <c r="A59" s="61"/>
      <c r="B59" s="61"/>
      <c r="C59" s="61"/>
      <c r="D59" s="61"/>
      <c r="E59" s="61"/>
      <c r="F59" s="61"/>
      <c r="G59" s="61"/>
      <c r="H59" s="61"/>
      <c r="I59" s="61"/>
      <c r="J59" s="61"/>
      <c r="K59" s="61"/>
      <c r="L59" s="61"/>
      <c r="M59" s="61"/>
      <c r="N59" s="61"/>
      <c r="O59" s="61"/>
      <c r="P59" s="61"/>
      <c r="Q59" s="61"/>
      <c r="R59" s="61"/>
      <c r="S59" s="61"/>
      <c r="T59" s="63"/>
      <c r="U59" s="63"/>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row>
    <row r="60" ht="22" customHeight="1" spans="1:46">
      <c r="A60" s="61"/>
      <c r="B60" s="61"/>
      <c r="C60" s="61"/>
      <c r="D60" s="61"/>
      <c r="E60" s="61"/>
      <c r="F60" s="61"/>
      <c r="G60" s="61"/>
      <c r="H60" s="61"/>
      <c r="I60" s="61"/>
      <c r="J60" s="61"/>
      <c r="K60" s="61"/>
      <c r="L60" s="61"/>
      <c r="M60" s="61"/>
      <c r="N60" s="61"/>
      <c r="O60" s="61"/>
      <c r="P60" s="61"/>
      <c r="Q60" s="61"/>
      <c r="R60" s="61"/>
      <c r="S60" s="61"/>
      <c r="T60" s="63"/>
      <c r="U60" s="63"/>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row>
    <row r="61" ht="22" customHeight="1" spans="1:46">
      <c r="A61" s="61"/>
      <c r="B61" s="61"/>
      <c r="C61" s="61"/>
      <c r="D61" s="61"/>
      <c r="E61" s="61"/>
      <c r="F61" s="61"/>
      <c r="G61" s="61"/>
      <c r="H61" s="61"/>
      <c r="I61" s="61"/>
      <c r="J61" s="61"/>
      <c r="K61" s="61"/>
      <c r="L61" s="61"/>
      <c r="M61" s="61"/>
      <c r="N61" s="61"/>
      <c r="O61" s="61"/>
      <c r="P61" s="61"/>
      <c r="Q61" s="61"/>
      <c r="R61" s="61"/>
      <c r="S61" s="61"/>
      <c r="T61" s="63"/>
      <c r="U61" s="63"/>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row>
    <row r="62" ht="22" customHeight="1" spans="1:46">
      <c r="A62" s="61"/>
      <c r="B62" s="61"/>
      <c r="C62" s="61"/>
      <c r="D62" s="61"/>
      <c r="E62" s="61"/>
      <c r="F62" s="61"/>
      <c r="G62" s="61"/>
      <c r="H62" s="61"/>
      <c r="I62" s="61"/>
      <c r="J62" s="61"/>
      <c r="K62" s="61"/>
      <c r="L62" s="61"/>
      <c r="M62" s="61"/>
      <c r="N62" s="61"/>
      <c r="O62" s="61"/>
      <c r="P62" s="61"/>
      <c r="Q62" s="61"/>
      <c r="R62" s="61"/>
      <c r="S62" s="61"/>
      <c r="T62" s="63"/>
      <c r="U62" s="63"/>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row>
    <row r="63" ht="22" customHeight="1" spans="1:46">
      <c r="A63" s="61"/>
      <c r="B63" s="61"/>
      <c r="C63" s="61"/>
      <c r="D63" s="61"/>
      <c r="E63" s="61"/>
      <c r="F63" s="61"/>
      <c r="G63" s="61"/>
      <c r="H63" s="61"/>
      <c r="I63" s="61"/>
      <c r="J63" s="61"/>
      <c r="K63" s="61"/>
      <c r="L63" s="61"/>
      <c r="M63" s="61"/>
      <c r="N63" s="61"/>
      <c r="O63" s="61"/>
      <c r="P63" s="61"/>
      <c r="Q63" s="61"/>
      <c r="R63" s="61"/>
      <c r="S63" s="61"/>
      <c r="T63" s="63"/>
      <c r="U63" s="63"/>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row>
    <row r="64" ht="22" customHeight="1" spans="1:46">
      <c r="A64" s="61"/>
      <c r="B64" s="61"/>
      <c r="C64" s="61"/>
      <c r="D64" s="61"/>
      <c r="E64" s="61"/>
      <c r="F64" s="61"/>
      <c r="G64" s="61"/>
      <c r="H64" s="61"/>
      <c r="I64" s="61"/>
      <c r="J64" s="61"/>
      <c r="K64" s="61"/>
      <c r="L64" s="61"/>
      <c r="M64" s="61"/>
      <c r="N64" s="61"/>
      <c r="O64" s="61"/>
      <c r="P64" s="61"/>
      <c r="Q64" s="61"/>
      <c r="R64" s="61"/>
      <c r="S64" s="61"/>
      <c r="T64" s="63"/>
      <c r="U64" s="63"/>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row>
    <row r="65" ht="22" customHeight="1" spans="1:46">
      <c r="A65" s="61"/>
      <c r="B65" s="61"/>
      <c r="C65" s="61"/>
      <c r="D65" s="61"/>
      <c r="E65" s="61"/>
      <c r="F65" s="61"/>
      <c r="G65" s="61"/>
      <c r="H65" s="61"/>
      <c r="I65" s="61"/>
      <c r="J65" s="61"/>
      <c r="K65" s="61"/>
      <c r="L65" s="61"/>
      <c r="M65" s="61"/>
      <c r="N65" s="61"/>
      <c r="O65" s="61"/>
      <c r="P65" s="61"/>
      <c r="Q65" s="61"/>
      <c r="R65" s="61"/>
      <c r="S65" s="61"/>
      <c r="T65" s="63"/>
      <c r="U65" s="63"/>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row>
    <row r="66" ht="22" customHeight="1" spans="1:46">
      <c r="A66" s="61"/>
      <c r="B66" s="61"/>
      <c r="C66" s="61"/>
      <c r="D66" s="61"/>
      <c r="E66" s="61"/>
      <c r="F66" s="61"/>
      <c r="G66" s="61"/>
      <c r="H66" s="61"/>
      <c r="I66" s="61"/>
      <c r="J66" s="61"/>
      <c r="K66" s="61"/>
      <c r="L66" s="61"/>
      <c r="M66" s="61"/>
      <c r="N66" s="61"/>
      <c r="O66" s="61"/>
      <c r="P66" s="61"/>
      <c r="Q66" s="61"/>
      <c r="R66" s="61"/>
      <c r="S66" s="61"/>
      <c r="T66" s="63"/>
      <c r="U66" s="63"/>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row>
    <row r="67" ht="22" customHeight="1" spans="1:46">
      <c r="A67" s="61"/>
      <c r="B67" s="61"/>
      <c r="C67" s="61"/>
      <c r="D67" s="61"/>
      <c r="E67" s="61"/>
      <c r="F67" s="61"/>
      <c r="G67" s="61"/>
      <c r="H67" s="61"/>
      <c r="I67" s="61"/>
      <c r="J67" s="61"/>
      <c r="K67" s="61"/>
      <c r="L67" s="61"/>
      <c r="M67" s="61"/>
      <c r="N67" s="61"/>
      <c r="O67" s="61"/>
      <c r="P67" s="61"/>
      <c r="Q67" s="61"/>
      <c r="R67" s="61"/>
      <c r="S67" s="61"/>
      <c r="T67" s="63"/>
      <c r="U67" s="63"/>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row>
    <row r="68" ht="22" customHeight="1" spans="1:46">
      <c r="A68" s="61"/>
      <c r="B68" s="61"/>
      <c r="C68" s="61"/>
      <c r="D68" s="61"/>
      <c r="E68" s="61"/>
      <c r="F68" s="61"/>
      <c r="G68" s="61"/>
      <c r="H68" s="61"/>
      <c r="I68" s="61"/>
      <c r="J68" s="61"/>
      <c r="K68" s="61"/>
      <c r="L68" s="61"/>
      <c r="M68" s="61"/>
      <c r="N68" s="61"/>
      <c r="O68" s="61"/>
      <c r="P68" s="61"/>
      <c r="Q68" s="61"/>
      <c r="R68" s="61"/>
      <c r="S68" s="61"/>
      <c r="T68" s="63"/>
      <c r="U68" s="63"/>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row>
    <row r="69" ht="22" customHeight="1" spans="1:46">
      <c r="A69" s="61"/>
      <c r="B69" s="61"/>
      <c r="C69" s="61"/>
      <c r="D69" s="61"/>
      <c r="E69" s="61"/>
      <c r="F69" s="61"/>
      <c r="G69" s="61"/>
      <c r="H69" s="61"/>
      <c r="I69" s="61"/>
      <c r="J69" s="61"/>
      <c r="K69" s="61"/>
      <c r="L69" s="61"/>
      <c r="M69" s="61"/>
      <c r="N69" s="61"/>
      <c r="O69" s="61"/>
      <c r="P69" s="61"/>
      <c r="Q69" s="61"/>
      <c r="R69" s="61"/>
      <c r="S69" s="61"/>
      <c r="T69" s="63"/>
      <c r="U69" s="63"/>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row>
    <row r="70" ht="22" customHeight="1" spans="1:46">
      <c r="A70" s="61"/>
      <c r="B70" s="61"/>
      <c r="C70" s="61"/>
      <c r="D70" s="61"/>
      <c r="E70" s="61"/>
      <c r="F70" s="61"/>
      <c r="G70" s="61"/>
      <c r="H70" s="61"/>
      <c r="I70" s="61"/>
      <c r="J70" s="61"/>
      <c r="K70" s="61"/>
      <c r="L70" s="61"/>
      <c r="M70" s="61"/>
      <c r="N70" s="61"/>
      <c r="O70" s="61"/>
      <c r="P70" s="61"/>
      <c r="Q70" s="61"/>
      <c r="R70" s="61"/>
      <c r="S70" s="61"/>
      <c r="T70" s="63"/>
      <c r="U70" s="63"/>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row>
    <row r="71" ht="22" customHeight="1" spans="1:46">
      <c r="A71" s="61"/>
      <c r="B71" s="61"/>
      <c r="C71" s="61"/>
      <c r="D71" s="61"/>
      <c r="E71" s="61"/>
      <c r="F71" s="61"/>
      <c r="G71" s="61"/>
      <c r="H71" s="61"/>
      <c r="I71" s="61"/>
      <c r="J71" s="61"/>
      <c r="K71" s="61"/>
      <c r="L71" s="61"/>
      <c r="M71" s="61"/>
      <c r="N71" s="61"/>
      <c r="O71" s="61"/>
      <c r="P71" s="61"/>
      <c r="Q71" s="61"/>
      <c r="R71" s="61"/>
      <c r="S71" s="61"/>
      <c r="T71" s="63"/>
      <c r="U71" s="63"/>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row>
    <row r="72" ht="22" customHeight="1" spans="1:46">
      <c r="A72" s="61"/>
      <c r="B72" s="61"/>
      <c r="C72" s="61"/>
      <c r="D72" s="61"/>
      <c r="E72" s="61"/>
      <c r="F72" s="61"/>
      <c r="G72" s="61"/>
      <c r="H72" s="61"/>
      <c r="I72" s="61"/>
      <c r="J72" s="61"/>
      <c r="K72" s="61"/>
      <c r="L72" s="61"/>
      <c r="M72" s="61"/>
      <c r="N72" s="61"/>
      <c r="O72" s="61"/>
      <c r="P72" s="61"/>
      <c r="Q72" s="61"/>
      <c r="R72" s="61"/>
      <c r="S72" s="61"/>
      <c r="T72" s="63"/>
      <c r="U72" s="63"/>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row>
    <row r="73" ht="22" customHeight="1" spans="1:46">
      <c r="A73" s="61"/>
      <c r="B73" s="61"/>
      <c r="C73" s="61"/>
      <c r="D73" s="61"/>
      <c r="E73" s="61"/>
      <c r="F73" s="61"/>
      <c r="G73" s="61"/>
      <c r="H73" s="61"/>
      <c r="I73" s="61"/>
      <c r="J73" s="61"/>
      <c r="K73" s="61"/>
      <c r="L73" s="61"/>
      <c r="M73" s="61"/>
      <c r="N73" s="61"/>
      <c r="O73" s="61"/>
      <c r="P73" s="61"/>
      <c r="Q73" s="61"/>
      <c r="R73" s="61"/>
      <c r="S73" s="61"/>
      <c r="T73" s="63"/>
      <c r="U73" s="63"/>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row>
    <row r="74" ht="22" customHeight="1" spans="1:46">
      <c r="A74" s="61"/>
      <c r="B74" s="61"/>
      <c r="C74" s="61"/>
      <c r="D74" s="61"/>
      <c r="E74" s="61"/>
      <c r="F74" s="61"/>
      <c r="G74" s="61"/>
      <c r="H74" s="61"/>
      <c r="I74" s="61"/>
      <c r="J74" s="61"/>
      <c r="K74" s="61"/>
      <c r="L74" s="61"/>
      <c r="M74" s="61"/>
      <c r="N74" s="61"/>
      <c r="O74" s="61"/>
      <c r="P74" s="61"/>
      <c r="Q74" s="61"/>
      <c r="R74" s="61"/>
      <c r="S74" s="61"/>
      <c r="T74" s="63"/>
      <c r="U74" s="63"/>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row>
    <row r="75" ht="22" customHeight="1" spans="1:46">
      <c r="A75" s="61"/>
      <c r="B75" s="61"/>
      <c r="C75" s="61"/>
      <c r="D75" s="61"/>
      <c r="E75" s="61"/>
      <c r="F75" s="61"/>
      <c r="G75" s="61"/>
      <c r="H75" s="61"/>
      <c r="I75" s="61"/>
      <c r="J75" s="61"/>
      <c r="K75" s="61"/>
      <c r="L75" s="61"/>
      <c r="M75" s="61"/>
      <c r="N75" s="61"/>
      <c r="O75" s="61"/>
      <c r="P75" s="61"/>
      <c r="Q75" s="61"/>
      <c r="R75" s="61"/>
      <c r="S75" s="61"/>
      <c r="T75" s="63"/>
      <c r="U75" s="63"/>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row>
    <row r="76" ht="22" customHeight="1" spans="1:46">
      <c r="A76" s="61"/>
      <c r="B76" s="61"/>
      <c r="C76" s="61"/>
      <c r="D76" s="61"/>
      <c r="E76" s="61"/>
      <c r="F76" s="61"/>
      <c r="G76" s="61"/>
      <c r="H76" s="61"/>
      <c r="I76" s="61"/>
      <c r="J76" s="61"/>
      <c r="K76" s="61"/>
      <c r="L76" s="61"/>
      <c r="M76" s="61"/>
      <c r="N76" s="61"/>
      <c r="O76" s="61"/>
      <c r="P76" s="61"/>
      <c r="Q76" s="61"/>
      <c r="R76" s="61"/>
      <c r="S76" s="61"/>
      <c r="T76" s="63"/>
      <c r="U76" s="63"/>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row>
    <row r="77" ht="22" customHeight="1" spans="1:46">
      <c r="A77" s="61"/>
      <c r="B77" s="61"/>
      <c r="C77" s="61"/>
      <c r="D77" s="61"/>
      <c r="E77" s="61"/>
      <c r="F77" s="61"/>
      <c r="G77" s="61"/>
      <c r="H77" s="61"/>
      <c r="I77" s="61"/>
      <c r="J77" s="61"/>
      <c r="K77" s="61"/>
      <c r="L77" s="61"/>
      <c r="M77" s="61"/>
      <c r="N77" s="61"/>
      <c r="O77" s="61"/>
      <c r="P77" s="61"/>
      <c r="Q77" s="61"/>
      <c r="R77" s="61"/>
      <c r="S77" s="61"/>
      <c r="T77" s="63"/>
      <c r="U77" s="63"/>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row>
    <row r="78" ht="22" customHeight="1" spans="1:46">
      <c r="A78" s="61"/>
      <c r="B78" s="61"/>
      <c r="C78" s="61"/>
      <c r="D78" s="61"/>
      <c r="E78" s="61"/>
      <c r="F78" s="61"/>
      <c r="G78" s="61"/>
      <c r="H78" s="61"/>
      <c r="I78" s="61"/>
      <c r="J78" s="61"/>
      <c r="K78" s="61"/>
      <c r="L78" s="61"/>
      <c r="M78" s="61"/>
      <c r="N78" s="61"/>
      <c r="O78" s="61"/>
      <c r="P78" s="61"/>
      <c r="Q78" s="61"/>
      <c r="R78" s="61"/>
      <c r="S78" s="61"/>
      <c r="T78" s="63"/>
      <c r="U78" s="63"/>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row>
    <row r="79" ht="22" customHeight="1" spans="1:46">
      <c r="A79" s="61"/>
      <c r="B79" s="61"/>
      <c r="C79" s="61"/>
      <c r="D79" s="61"/>
      <c r="E79" s="61"/>
      <c r="F79" s="61"/>
      <c r="G79" s="61"/>
      <c r="H79" s="61"/>
      <c r="I79" s="61"/>
      <c r="J79" s="61"/>
      <c r="K79" s="61"/>
      <c r="L79" s="61"/>
      <c r="M79" s="61"/>
      <c r="N79" s="61"/>
      <c r="O79" s="61"/>
      <c r="P79" s="61"/>
      <c r="Q79" s="61"/>
      <c r="R79" s="61"/>
      <c r="S79" s="61"/>
      <c r="T79" s="63"/>
      <c r="U79" s="63"/>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row>
    <row r="80" ht="18" customHeight="1"/>
    <row r="81" ht="18" customHeight="1"/>
  </sheetData>
  <conditionalFormatting sqref="B2">
    <cfRule type="duplicateValues" dxfId="0" priority="1"/>
  </conditionalFormatting>
  <conditionalFormatting sqref="B3">
    <cfRule type="duplicateValues" dxfId="0" priority="2"/>
  </conditionalFormatting>
  <dataValidations count="8">
    <dataValidation type="list" allowBlank="1" showInputMessage="1" showErrorMessage="1" sqref="N3 N12">
      <formula1>"未婚,已婚,离异,丧偶"</formula1>
    </dataValidation>
    <dataValidation type="list" allowBlank="1" showInputMessage="1" showErrorMessage="1" sqref="F3:F79">
      <formula1>"劳动合同,劳务协议,承揽协议,退休返聘协议"</formula1>
    </dataValidation>
    <dataValidation type="list" allowBlank="1" showInputMessage="1" showErrorMessage="1" sqref="I3:I11 I13:I79">
      <formula1>"试用,转正,离职"</formula1>
    </dataValidation>
    <dataValidation type="list" allowBlank="1" showInputMessage="1" showErrorMessage="1" sqref="L3:L79">
      <formula1>"男,女"</formula1>
    </dataValidation>
    <dataValidation type="list" allowBlank="1" showInputMessage="1" showErrorMessage="1" sqref="M3:M79">
      <formula1>"党员,预备党员,发展对象,入党积极分子,团员,群众"</formula1>
    </dataValidation>
    <dataValidation type="list" allowBlank="1" showInputMessage="1" showErrorMessage="1" sqref="O3:O6 O10:O79">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3:AA79">
      <formula1>"父母,配偶,子女,兄弟姐妹,其他亲属,朋友"</formula1>
    </dataValidation>
    <dataValidation type="list" allowBlank="1" showInputMessage="1" showErrorMessage="1" sqref="AB3:AB79">
      <formula1>"小学,初中,高中,函授本科,网络本科,非全日制专升本,夜大本科,自考本科,全日制专升本,普通一本,普通二本,普通三本,双一流本科,在职硕士,全日制硕士"</formula1>
    </dataValidation>
  </dataValidations>
  <pageMargins left="0.393055555555556" right="0.236111111111111" top="0.590277777777778" bottom="0.393055555555556" header="0.10625" footer="0.10625"/>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U54"/>
  <sheetViews>
    <sheetView zoomScale="85" zoomScaleNormal="85" workbookViewId="0">
      <selection activeCell="E12" sqref="E12"/>
    </sheetView>
  </sheetViews>
  <sheetFormatPr defaultColWidth="9" defaultRowHeight="15" customHeight="1"/>
  <cols>
    <col min="1" max="2" width="5.5" style="64" customWidth="1"/>
    <col min="3" max="3" width="22.1307692307692" style="64" customWidth="1"/>
    <col min="4" max="4" width="16" style="64" customWidth="1"/>
    <col min="5" max="5" width="13.1692307692308" style="64" customWidth="1"/>
    <col min="6" max="6" width="14.8307692307692" style="64" customWidth="1"/>
    <col min="7" max="7" width="14.3307692307692" style="64" customWidth="1"/>
    <col min="8" max="8" width="7.77692307692308" style="64" customWidth="1"/>
    <col min="9" max="9" width="9.25384615384615" style="64" customWidth="1"/>
    <col min="10" max="10" width="7.78461538461538" style="64" customWidth="1"/>
    <col min="11" max="11" width="7.93076923076923" style="64" customWidth="1"/>
    <col min="12" max="12" width="5.58461538461538" style="64" customWidth="1"/>
    <col min="13" max="13" width="9" style="64"/>
    <col min="14" max="14" width="6.31538461538462" style="64" customWidth="1"/>
    <col min="15" max="16" width="9" style="64"/>
    <col min="17" max="17" width="20.5846153846154" style="64" customWidth="1"/>
    <col min="18" max="18" width="18.3769230769231" style="64" customWidth="1"/>
    <col min="19" max="19" width="17.0615384615385" style="64" customWidth="1"/>
    <col min="20" max="20" width="10" style="64" customWidth="1"/>
    <col min="21" max="21" width="43.2384615384615" style="64" customWidth="1"/>
    <col min="22" max="22" width="54.1076923076923" style="64" customWidth="1"/>
    <col min="23" max="23" width="16.5" style="64" customWidth="1"/>
    <col min="24" max="24" width="22.3461538461538" style="64" customWidth="1"/>
    <col min="25" max="25" width="38.4538461538462" style="64" customWidth="1"/>
    <col min="26" max="26" width="17.5" style="64" customWidth="1"/>
    <col min="27" max="27" width="25.8307692307692" style="64" customWidth="1"/>
    <col min="28" max="28" width="19.6692307692308" style="64" customWidth="1"/>
    <col min="29" max="29" width="25.8307692307692" style="64" customWidth="1"/>
    <col min="30" max="31" width="18" style="64" customWidth="1"/>
    <col min="32" max="32" width="13.3307692307692" style="64" customWidth="1"/>
    <col min="33" max="34" width="25.3307692307692" style="64" customWidth="1"/>
    <col min="35" max="35" width="20.5" style="64" customWidth="1"/>
    <col min="36" max="36" width="23.6692307692308" style="64" customWidth="1"/>
    <col min="37" max="37" width="20.3307692307692" style="64" customWidth="1"/>
    <col min="38" max="38" width="22.6692307692308" style="64" customWidth="1"/>
    <col min="39" max="39" width="20.3307692307692" style="64" customWidth="1"/>
    <col min="40" max="40" width="19.8307692307692" style="64" customWidth="1"/>
    <col min="41" max="41" width="20.3307692307692" style="64" customWidth="1"/>
    <col min="42" max="42" width="19.8307692307692" style="64" customWidth="1"/>
    <col min="43" max="43" width="20.3307692307692" style="64" customWidth="1"/>
    <col min="44" max="44" width="19.8307692307692" style="64" customWidth="1"/>
    <col min="45" max="45" width="20.3307692307692" style="64" customWidth="1"/>
    <col min="46" max="46" width="19.8307692307692" style="64" customWidth="1"/>
    <col min="47" max="47" width="20.3307692307692" style="64" customWidth="1"/>
    <col min="48" max="16384" width="9" style="67"/>
  </cols>
  <sheetData>
    <row r="1" ht="41" customHeight="1" spans="1:47">
      <c r="A1" s="68" t="s">
        <v>1245</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row>
    <row r="2" s="65" customFormat="1" ht="47" customHeight="1" spans="1:47">
      <c r="A2" s="104"/>
      <c r="B2" s="104" t="s">
        <v>1246</v>
      </c>
      <c r="C2" s="72" t="s">
        <v>1</v>
      </c>
      <c r="D2" s="72" t="s">
        <v>2</v>
      </c>
      <c r="E2" s="72" t="s">
        <v>3</v>
      </c>
      <c r="F2" s="72" t="s">
        <v>4</v>
      </c>
      <c r="G2" s="72" t="s">
        <v>5</v>
      </c>
      <c r="H2" s="85" t="s">
        <v>6</v>
      </c>
      <c r="I2" s="85" t="s">
        <v>7</v>
      </c>
      <c r="J2" s="85" t="s">
        <v>8</v>
      </c>
      <c r="K2" s="85" t="s">
        <v>9</v>
      </c>
      <c r="L2" s="72" t="s">
        <v>10</v>
      </c>
      <c r="M2" s="72" t="s">
        <v>11</v>
      </c>
      <c r="N2" s="294" t="s">
        <v>12</v>
      </c>
      <c r="O2" s="85" t="s">
        <v>13</v>
      </c>
      <c r="P2" s="85" t="s">
        <v>14</v>
      </c>
      <c r="Q2" s="85" t="s">
        <v>15</v>
      </c>
      <c r="R2" s="85" t="s">
        <v>16</v>
      </c>
      <c r="S2" s="85" t="s">
        <v>17</v>
      </c>
      <c r="T2" s="85" t="s">
        <v>18</v>
      </c>
      <c r="U2" s="72" t="s">
        <v>19</v>
      </c>
      <c r="V2" s="72" t="s">
        <v>20</v>
      </c>
      <c r="W2" s="72" t="s">
        <v>21</v>
      </c>
      <c r="X2" s="85" t="s">
        <v>22</v>
      </c>
      <c r="Y2" s="312" t="s">
        <v>23</v>
      </c>
      <c r="Z2" s="313" t="s">
        <v>24</v>
      </c>
      <c r="AA2" s="85" t="s">
        <v>25</v>
      </c>
      <c r="AB2" s="103" t="s">
        <v>26</v>
      </c>
      <c r="AC2" s="104" t="s">
        <v>27</v>
      </c>
      <c r="AD2" s="72" t="s">
        <v>28</v>
      </c>
      <c r="AE2" s="105" t="s">
        <v>29</v>
      </c>
      <c r="AF2" s="103" t="s">
        <v>30</v>
      </c>
      <c r="AG2" s="106" t="s">
        <v>31</v>
      </c>
      <c r="AH2" s="108" t="s">
        <v>32</v>
      </c>
      <c r="AI2" s="109" t="s">
        <v>33</v>
      </c>
      <c r="AJ2" s="108" t="s">
        <v>34</v>
      </c>
      <c r="AK2" s="109" t="s">
        <v>33</v>
      </c>
      <c r="AL2" s="108" t="s">
        <v>35</v>
      </c>
      <c r="AM2" s="109" t="s">
        <v>33</v>
      </c>
      <c r="AN2" s="108" t="s">
        <v>36</v>
      </c>
      <c r="AO2" s="109" t="s">
        <v>33</v>
      </c>
      <c r="AP2" s="108" t="s">
        <v>36</v>
      </c>
      <c r="AQ2" s="109" t="s">
        <v>33</v>
      </c>
      <c r="AR2" s="108" t="s">
        <v>37</v>
      </c>
      <c r="AS2" s="109" t="s">
        <v>33</v>
      </c>
      <c r="AT2" s="108" t="s">
        <v>38</v>
      </c>
      <c r="AU2" s="109" t="s">
        <v>33</v>
      </c>
    </row>
    <row r="3" ht="22" customHeight="1" spans="1:47">
      <c r="A3" s="81">
        <v>1</v>
      </c>
      <c r="B3" s="92" t="s">
        <v>1247</v>
      </c>
      <c r="C3" s="81" t="s">
        <v>1248</v>
      </c>
      <c r="D3" s="81" t="s">
        <v>1249</v>
      </c>
      <c r="E3" s="81" t="s">
        <v>177</v>
      </c>
      <c r="F3" s="268">
        <v>45748</v>
      </c>
      <c r="G3" s="75" t="s">
        <v>366</v>
      </c>
      <c r="H3" s="268"/>
      <c r="I3" s="268"/>
      <c r="J3" s="81" t="s">
        <v>1250</v>
      </c>
      <c r="K3" s="268"/>
      <c r="L3" s="81"/>
      <c r="M3" s="295" t="s">
        <v>44</v>
      </c>
      <c r="N3" s="296"/>
      <c r="O3" s="297" t="s">
        <v>46</v>
      </c>
      <c r="P3" s="82" t="s">
        <v>384</v>
      </c>
      <c r="Q3" s="485" t="s">
        <v>1251</v>
      </c>
      <c r="R3" s="268"/>
      <c r="S3" s="268"/>
      <c r="T3" s="268"/>
      <c r="U3" s="81" t="s">
        <v>1252</v>
      </c>
      <c r="V3" s="81" t="s">
        <v>1252</v>
      </c>
      <c r="W3" s="81">
        <v>15160900639</v>
      </c>
      <c r="X3" s="81" t="s">
        <v>1253</v>
      </c>
      <c r="Y3" s="270" t="s">
        <v>1254</v>
      </c>
      <c r="Z3" s="75"/>
      <c r="AA3" s="75"/>
      <c r="AB3" s="75"/>
      <c r="AC3" s="75"/>
      <c r="AD3" s="75"/>
      <c r="AE3" s="75"/>
      <c r="AF3" s="75"/>
      <c r="AG3" s="75"/>
      <c r="AH3" s="75"/>
      <c r="AI3" s="75"/>
      <c r="AJ3" s="75"/>
      <c r="AK3" s="75"/>
      <c r="AL3" s="75"/>
      <c r="AM3" s="75"/>
      <c r="AN3" s="75"/>
      <c r="AO3" s="75"/>
      <c r="AP3" s="75"/>
      <c r="AQ3" s="75"/>
      <c r="AR3" s="75"/>
      <c r="AS3" s="75"/>
      <c r="AT3" s="75"/>
      <c r="AU3" s="75"/>
    </row>
    <row r="4" ht="22" customHeight="1" spans="1:47">
      <c r="A4" s="81">
        <v>2</v>
      </c>
      <c r="B4" s="269"/>
      <c r="C4" s="81" t="s">
        <v>1255</v>
      </c>
      <c r="D4" s="81" t="s">
        <v>1249</v>
      </c>
      <c r="E4" s="81" t="s">
        <v>177</v>
      </c>
      <c r="F4" s="268">
        <v>45748</v>
      </c>
      <c r="G4" s="75" t="s">
        <v>366</v>
      </c>
      <c r="H4" s="268"/>
      <c r="I4" s="268"/>
      <c r="J4" s="81" t="s">
        <v>1250</v>
      </c>
      <c r="K4" s="268"/>
      <c r="L4" s="81"/>
      <c r="M4" s="295" t="s">
        <v>44</v>
      </c>
      <c r="N4" s="296"/>
      <c r="O4" s="297" t="s">
        <v>46</v>
      </c>
      <c r="P4" s="82" t="s">
        <v>384</v>
      </c>
      <c r="Q4" s="81" t="s">
        <v>1256</v>
      </c>
      <c r="R4" s="268"/>
      <c r="S4" s="268"/>
      <c r="T4" s="268"/>
      <c r="U4" s="81" t="s">
        <v>1257</v>
      </c>
      <c r="V4" s="81" t="s">
        <v>1257</v>
      </c>
      <c r="W4" s="81">
        <v>13325620549</v>
      </c>
      <c r="X4" s="485" t="s">
        <v>1258</v>
      </c>
      <c r="Y4" s="270" t="s">
        <v>1259</v>
      </c>
      <c r="Z4" s="75"/>
      <c r="AA4" s="75"/>
      <c r="AB4" s="75"/>
      <c r="AC4" s="75"/>
      <c r="AD4" s="75"/>
      <c r="AE4" s="75"/>
      <c r="AF4" s="75"/>
      <c r="AG4" s="75"/>
      <c r="AH4" s="75"/>
      <c r="AI4" s="75"/>
      <c r="AJ4" s="75"/>
      <c r="AK4" s="75"/>
      <c r="AL4" s="75"/>
      <c r="AM4" s="75"/>
      <c r="AN4" s="75"/>
      <c r="AO4" s="75"/>
      <c r="AP4" s="75"/>
      <c r="AQ4" s="75"/>
      <c r="AR4" s="75"/>
      <c r="AS4" s="75"/>
      <c r="AT4" s="75"/>
      <c r="AU4" s="75"/>
    </row>
    <row r="5" ht="22" customHeight="1" spans="1:47">
      <c r="A5" s="81">
        <v>3</v>
      </c>
      <c r="B5" s="269"/>
      <c r="C5" s="81" t="s">
        <v>1260</v>
      </c>
      <c r="D5" s="81" t="s">
        <v>1249</v>
      </c>
      <c r="E5" s="81" t="s">
        <v>177</v>
      </c>
      <c r="F5" s="268">
        <v>45748</v>
      </c>
      <c r="G5" s="75" t="s">
        <v>366</v>
      </c>
      <c r="H5" s="268"/>
      <c r="I5" s="268"/>
      <c r="J5" s="81" t="s">
        <v>1250</v>
      </c>
      <c r="K5" s="268"/>
      <c r="L5" s="81"/>
      <c r="M5" s="295" t="s">
        <v>44</v>
      </c>
      <c r="N5" s="296"/>
      <c r="O5" s="81" t="s">
        <v>46</v>
      </c>
      <c r="P5" s="82" t="s">
        <v>47</v>
      </c>
      <c r="Q5" s="485" t="s">
        <v>1261</v>
      </c>
      <c r="R5" s="268"/>
      <c r="S5" s="268"/>
      <c r="T5" s="268"/>
      <c r="U5" s="81" t="s">
        <v>1262</v>
      </c>
      <c r="V5" s="81" t="s">
        <v>1263</v>
      </c>
      <c r="W5" s="81">
        <v>18116800424</v>
      </c>
      <c r="X5" s="485" t="s">
        <v>1264</v>
      </c>
      <c r="Y5" s="270" t="s">
        <v>1265</v>
      </c>
      <c r="Z5" s="75"/>
      <c r="AA5" s="75"/>
      <c r="AB5" s="75"/>
      <c r="AC5" s="75"/>
      <c r="AD5" s="75"/>
      <c r="AE5" s="75"/>
      <c r="AF5" s="75"/>
      <c r="AG5" s="75"/>
      <c r="AH5" s="75"/>
      <c r="AI5" s="75"/>
      <c r="AJ5" s="75"/>
      <c r="AK5" s="75"/>
      <c r="AL5" s="75"/>
      <c r="AM5" s="75"/>
      <c r="AN5" s="75"/>
      <c r="AO5" s="75"/>
      <c r="AP5" s="75"/>
      <c r="AQ5" s="75"/>
      <c r="AR5" s="75"/>
      <c r="AS5" s="75"/>
      <c r="AT5" s="75"/>
      <c r="AU5" s="75"/>
    </row>
    <row r="6" ht="22" customHeight="1" spans="1:47">
      <c r="A6" s="81">
        <v>4</v>
      </c>
      <c r="B6" s="269"/>
      <c r="C6" s="81" t="s">
        <v>1266</v>
      </c>
      <c r="D6" s="81" t="s">
        <v>1249</v>
      </c>
      <c r="E6" s="81" t="s">
        <v>177</v>
      </c>
      <c r="F6" s="268">
        <v>45748</v>
      </c>
      <c r="G6" s="75" t="s">
        <v>366</v>
      </c>
      <c r="H6" s="268"/>
      <c r="I6" s="268"/>
      <c r="J6" s="81" t="s">
        <v>1250</v>
      </c>
      <c r="K6" s="268"/>
      <c r="L6" s="81"/>
      <c r="M6" s="295" t="s">
        <v>44</v>
      </c>
      <c r="N6" s="296"/>
      <c r="O6" s="81" t="s">
        <v>46</v>
      </c>
      <c r="P6" s="82" t="s">
        <v>384</v>
      </c>
      <c r="Q6" s="485" t="s">
        <v>1267</v>
      </c>
      <c r="R6" s="268"/>
      <c r="S6" s="268"/>
      <c r="T6" s="268"/>
      <c r="U6" s="81" t="s">
        <v>1268</v>
      </c>
      <c r="V6" s="81" t="s">
        <v>1269</v>
      </c>
      <c r="W6" s="81">
        <v>15009017312</v>
      </c>
      <c r="X6" s="485" t="s">
        <v>1270</v>
      </c>
      <c r="Y6" s="270" t="s">
        <v>1265</v>
      </c>
      <c r="Z6" s="75"/>
      <c r="AA6" s="75"/>
      <c r="AB6" s="75"/>
      <c r="AC6" s="75"/>
      <c r="AD6" s="75"/>
      <c r="AE6" s="75"/>
      <c r="AF6" s="75"/>
      <c r="AG6" s="75"/>
      <c r="AH6" s="75"/>
      <c r="AI6" s="75"/>
      <c r="AJ6" s="75"/>
      <c r="AK6" s="75"/>
      <c r="AL6" s="75"/>
      <c r="AM6" s="75"/>
      <c r="AN6" s="75"/>
      <c r="AO6" s="75"/>
      <c r="AP6" s="75"/>
      <c r="AQ6" s="75"/>
      <c r="AR6" s="75"/>
      <c r="AS6" s="75"/>
      <c r="AT6" s="75"/>
      <c r="AU6" s="75"/>
    </row>
    <row r="7" ht="22" customHeight="1" spans="1:47">
      <c r="A7" s="81">
        <v>5</v>
      </c>
      <c r="B7" s="269"/>
      <c r="C7" s="81" t="s">
        <v>1271</v>
      </c>
      <c r="D7" s="81" t="s">
        <v>1249</v>
      </c>
      <c r="E7" s="81" t="s">
        <v>177</v>
      </c>
      <c r="F7" s="268">
        <v>45748</v>
      </c>
      <c r="G7" s="75" t="s">
        <v>366</v>
      </c>
      <c r="H7" s="268"/>
      <c r="I7" s="268"/>
      <c r="J7" s="81" t="s">
        <v>1250</v>
      </c>
      <c r="K7" s="268"/>
      <c r="L7" s="81"/>
      <c r="M7" s="295" t="s">
        <v>79</v>
      </c>
      <c r="N7" s="296"/>
      <c r="O7" s="81" t="s">
        <v>46</v>
      </c>
      <c r="P7" s="82" t="s">
        <v>384</v>
      </c>
      <c r="Q7" s="485" t="s">
        <v>1272</v>
      </c>
      <c r="R7" s="268"/>
      <c r="S7" s="268"/>
      <c r="T7" s="268"/>
      <c r="U7" s="270" t="s">
        <v>1273</v>
      </c>
      <c r="V7" s="81" t="s">
        <v>1273</v>
      </c>
      <c r="W7" s="81">
        <v>18083944034</v>
      </c>
      <c r="X7" s="485" t="s">
        <v>1274</v>
      </c>
      <c r="Y7" s="270" t="s">
        <v>1275</v>
      </c>
      <c r="Z7" s="75"/>
      <c r="AA7" s="75"/>
      <c r="AB7" s="75"/>
      <c r="AC7" s="75"/>
      <c r="AD7" s="75"/>
      <c r="AE7" s="75"/>
      <c r="AF7" s="75"/>
      <c r="AG7" s="75"/>
      <c r="AH7" s="75"/>
      <c r="AI7" s="75"/>
      <c r="AJ7" s="75"/>
      <c r="AK7" s="75"/>
      <c r="AL7" s="75"/>
      <c r="AM7" s="75"/>
      <c r="AN7" s="75"/>
      <c r="AO7" s="75"/>
      <c r="AP7" s="75"/>
      <c r="AQ7" s="75"/>
      <c r="AR7" s="75"/>
      <c r="AS7" s="75"/>
      <c r="AT7" s="75"/>
      <c r="AU7" s="75"/>
    </row>
    <row r="8" ht="22" customHeight="1" spans="1:47">
      <c r="A8" s="81">
        <v>6</v>
      </c>
      <c r="B8" s="269"/>
      <c r="C8" s="81" t="s">
        <v>1276</v>
      </c>
      <c r="D8" s="81" t="s">
        <v>1249</v>
      </c>
      <c r="E8" s="81" t="s">
        <v>177</v>
      </c>
      <c r="F8" s="268">
        <v>45748</v>
      </c>
      <c r="G8" s="75" t="s">
        <v>366</v>
      </c>
      <c r="H8" s="268"/>
      <c r="I8" s="268"/>
      <c r="J8" s="81" t="s">
        <v>1250</v>
      </c>
      <c r="K8" s="268"/>
      <c r="L8" s="81"/>
      <c r="M8" s="295" t="s">
        <v>44</v>
      </c>
      <c r="N8" s="296"/>
      <c r="O8" s="81" t="s">
        <v>46</v>
      </c>
      <c r="P8" s="82" t="s">
        <v>384</v>
      </c>
      <c r="Q8" s="485" t="s">
        <v>1277</v>
      </c>
      <c r="R8" s="268"/>
      <c r="S8" s="268"/>
      <c r="T8" s="268"/>
      <c r="U8" s="81" t="s">
        <v>1278</v>
      </c>
      <c r="V8" s="81" t="s">
        <v>1278</v>
      </c>
      <c r="W8" s="81">
        <v>15276765242</v>
      </c>
      <c r="X8" s="485" t="s">
        <v>1279</v>
      </c>
      <c r="Y8" s="270" t="s">
        <v>1280</v>
      </c>
      <c r="Z8" s="75"/>
      <c r="AA8" s="75"/>
      <c r="AB8" s="75"/>
      <c r="AC8" s="75"/>
      <c r="AD8" s="75"/>
      <c r="AE8" s="75"/>
      <c r="AF8" s="75"/>
      <c r="AG8" s="75"/>
      <c r="AH8" s="75"/>
      <c r="AI8" s="75"/>
      <c r="AJ8" s="75"/>
      <c r="AK8" s="75"/>
      <c r="AL8" s="75"/>
      <c r="AM8" s="75"/>
      <c r="AN8" s="75"/>
      <c r="AO8" s="75"/>
      <c r="AP8" s="75"/>
      <c r="AQ8" s="75"/>
      <c r="AR8" s="75"/>
      <c r="AS8" s="75"/>
      <c r="AT8" s="75"/>
      <c r="AU8" s="75"/>
    </row>
    <row r="9" ht="22" customHeight="1" spans="1:47">
      <c r="A9" s="81">
        <v>7</v>
      </c>
      <c r="B9" s="269"/>
      <c r="C9" s="81" t="s">
        <v>1281</v>
      </c>
      <c r="D9" s="81" t="s">
        <v>1249</v>
      </c>
      <c r="E9" s="81" t="s">
        <v>177</v>
      </c>
      <c r="F9" s="268">
        <v>45748</v>
      </c>
      <c r="G9" s="75" t="s">
        <v>366</v>
      </c>
      <c r="H9" s="268"/>
      <c r="I9" s="268"/>
      <c r="J9" s="81" t="s">
        <v>1250</v>
      </c>
      <c r="K9" s="268"/>
      <c r="L9" s="81"/>
      <c r="M9" s="295" t="s">
        <v>44</v>
      </c>
      <c r="N9" s="296"/>
      <c r="O9" s="81" t="s">
        <v>46</v>
      </c>
      <c r="P9" s="82" t="s">
        <v>384</v>
      </c>
      <c r="Q9" s="81" t="s">
        <v>1282</v>
      </c>
      <c r="R9" s="268"/>
      <c r="S9" s="268"/>
      <c r="T9" s="268"/>
      <c r="U9" s="81" t="s">
        <v>1283</v>
      </c>
      <c r="V9" s="81" t="s">
        <v>1283</v>
      </c>
      <c r="W9" s="81">
        <v>18167961539</v>
      </c>
      <c r="X9" s="81" t="s">
        <v>1284</v>
      </c>
      <c r="Y9" s="270" t="s">
        <v>1285</v>
      </c>
      <c r="Z9" s="75"/>
      <c r="AA9" s="75"/>
      <c r="AB9" s="75"/>
      <c r="AC9" s="75"/>
      <c r="AD9" s="75"/>
      <c r="AE9" s="75"/>
      <c r="AF9" s="75"/>
      <c r="AG9" s="75"/>
      <c r="AH9" s="75"/>
      <c r="AI9" s="75"/>
      <c r="AJ9" s="75"/>
      <c r="AK9" s="75"/>
      <c r="AL9" s="75"/>
      <c r="AM9" s="75"/>
      <c r="AN9" s="75"/>
      <c r="AO9" s="75"/>
      <c r="AP9" s="75"/>
      <c r="AQ9" s="75"/>
      <c r="AR9" s="75"/>
      <c r="AS9" s="75"/>
      <c r="AT9" s="75"/>
      <c r="AU9" s="75"/>
    </row>
    <row r="10" ht="22" customHeight="1" spans="1:47">
      <c r="A10" s="81">
        <v>8</v>
      </c>
      <c r="B10" s="269"/>
      <c r="C10" s="81" t="s">
        <v>1286</v>
      </c>
      <c r="D10" s="81" t="s">
        <v>1249</v>
      </c>
      <c r="E10" s="81" t="s">
        <v>177</v>
      </c>
      <c r="F10" s="268">
        <v>45774</v>
      </c>
      <c r="G10" s="75" t="s">
        <v>366</v>
      </c>
      <c r="H10" s="268"/>
      <c r="I10" s="268"/>
      <c r="J10" s="81" t="s">
        <v>1250</v>
      </c>
      <c r="K10" s="268"/>
      <c r="L10" s="81"/>
      <c r="M10" s="295" t="s">
        <v>44</v>
      </c>
      <c r="N10" s="296"/>
      <c r="O10" s="81" t="s">
        <v>46</v>
      </c>
      <c r="P10" s="82" t="s">
        <v>384</v>
      </c>
      <c r="Q10" s="485" t="s">
        <v>1287</v>
      </c>
      <c r="R10" s="268"/>
      <c r="S10" s="268"/>
      <c r="T10" s="268"/>
      <c r="U10" s="81" t="s">
        <v>1288</v>
      </c>
      <c r="V10" s="81" t="s">
        <v>1288</v>
      </c>
      <c r="W10" s="81">
        <v>13579269787</v>
      </c>
      <c r="X10" s="81" t="s">
        <v>1289</v>
      </c>
      <c r="Y10" s="270" t="s">
        <v>1290</v>
      </c>
      <c r="Z10" s="75"/>
      <c r="AA10" s="75"/>
      <c r="AB10" s="75"/>
      <c r="AC10" s="75"/>
      <c r="AD10" s="75"/>
      <c r="AE10" s="75"/>
      <c r="AF10" s="75"/>
      <c r="AG10" s="75"/>
      <c r="AH10" s="75"/>
      <c r="AI10" s="75"/>
      <c r="AJ10" s="75"/>
      <c r="AK10" s="75"/>
      <c r="AL10" s="75"/>
      <c r="AM10" s="75"/>
      <c r="AN10" s="75"/>
      <c r="AO10" s="75"/>
      <c r="AP10" s="75"/>
      <c r="AQ10" s="75"/>
      <c r="AR10" s="75"/>
      <c r="AS10" s="75"/>
      <c r="AT10" s="75"/>
      <c r="AU10" s="75"/>
    </row>
    <row r="11" ht="22" customHeight="1" spans="1:47">
      <c r="A11" s="81">
        <v>9</v>
      </c>
      <c r="B11" s="269"/>
      <c r="C11" s="81" t="s">
        <v>1291</v>
      </c>
      <c r="D11" s="81" t="s">
        <v>1249</v>
      </c>
      <c r="E11" s="81" t="s">
        <v>177</v>
      </c>
      <c r="F11" s="268">
        <v>45797</v>
      </c>
      <c r="G11" s="75" t="s">
        <v>366</v>
      </c>
      <c r="H11" s="268"/>
      <c r="I11" s="268"/>
      <c r="J11" s="81" t="s">
        <v>1250</v>
      </c>
      <c r="K11" s="268"/>
      <c r="L11" s="81"/>
      <c r="M11" s="295" t="s">
        <v>44</v>
      </c>
      <c r="N11" s="296"/>
      <c r="O11" s="81" t="s">
        <v>46</v>
      </c>
      <c r="P11" s="82" t="s">
        <v>47</v>
      </c>
      <c r="Q11" s="81" t="s">
        <v>1292</v>
      </c>
      <c r="R11" s="268"/>
      <c r="S11" s="268"/>
      <c r="T11" s="268"/>
      <c r="U11" s="81" t="s">
        <v>1293</v>
      </c>
      <c r="V11" s="81" t="s">
        <v>1293</v>
      </c>
      <c r="W11" s="81">
        <v>17799240797</v>
      </c>
      <c r="X11" s="485" t="s">
        <v>1294</v>
      </c>
      <c r="Y11" s="270" t="s">
        <v>1295</v>
      </c>
      <c r="Z11" s="75"/>
      <c r="AA11" s="75"/>
      <c r="AB11" s="75"/>
      <c r="AC11" s="75"/>
      <c r="AD11" s="75"/>
      <c r="AE11" s="75"/>
      <c r="AF11" s="75"/>
      <c r="AG11" s="75"/>
      <c r="AH11" s="75"/>
      <c r="AI11" s="75"/>
      <c r="AJ11" s="75"/>
      <c r="AK11" s="75"/>
      <c r="AL11" s="75"/>
      <c r="AM11" s="75"/>
      <c r="AN11" s="75"/>
      <c r="AO11" s="75"/>
      <c r="AP11" s="75"/>
      <c r="AQ11" s="75"/>
      <c r="AR11" s="75"/>
      <c r="AS11" s="75"/>
      <c r="AT11" s="75"/>
      <c r="AU11" s="75"/>
    </row>
    <row r="12" ht="22" customHeight="1" spans="1:47">
      <c r="A12" s="81">
        <v>10</v>
      </c>
      <c r="B12" s="269"/>
      <c r="C12" s="81" t="s">
        <v>1296</v>
      </c>
      <c r="D12" s="81" t="s">
        <v>1249</v>
      </c>
      <c r="E12" s="81" t="s">
        <v>177</v>
      </c>
      <c r="F12" s="268">
        <v>45818</v>
      </c>
      <c r="G12" s="75" t="s">
        <v>366</v>
      </c>
      <c r="H12" s="268"/>
      <c r="I12" s="268"/>
      <c r="J12" s="81" t="s">
        <v>1250</v>
      </c>
      <c r="K12" s="268"/>
      <c r="L12" s="81"/>
      <c r="M12" s="295" t="s">
        <v>79</v>
      </c>
      <c r="N12" s="296"/>
      <c r="O12" s="81" t="s">
        <v>46</v>
      </c>
      <c r="P12" s="82" t="s">
        <v>134</v>
      </c>
      <c r="Q12" s="485" t="s">
        <v>1297</v>
      </c>
      <c r="R12" s="268"/>
      <c r="S12" s="268"/>
      <c r="T12" s="268"/>
      <c r="U12" s="81" t="s">
        <v>1298</v>
      </c>
      <c r="V12" s="81" t="s">
        <v>1299</v>
      </c>
      <c r="W12" s="81">
        <v>17691652408</v>
      </c>
      <c r="X12" s="485" t="s">
        <v>1300</v>
      </c>
      <c r="Y12" s="270" t="s">
        <v>1301</v>
      </c>
      <c r="Z12" s="75"/>
      <c r="AA12" s="75"/>
      <c r="AB12" s="75"/>
      <c r="AC12" s="75"/>
      <c r="AD12" s="75"/>
      <c r="AE12" s="75"/>
      <c r="AF12" s="75"/>
      <c r="AG12" s="75"/>
      <c r="AH12" s="75"/>
      <c r="AI12" s="75"/>
      <c r="AJ12" s="75"/>
      <c r="AK12" s="75"/>
      <c r="AL12" s="75"/>
      <c r="AM12" s="75"/>
      <c r="AN12" s="75"/>
      <c r="AO12" s="75"/>
      <c r="AP12" s="75"/>
      <c r="AQ12" s="75"/>
      <c r="AR12" s="75"/>
      <c r="AS12" s="75"/>
      <c r="AT12" s="75"/>
      <c r="AU12" s="75"/>
    </row>
    <row r="13" ht="22" customHeight="1" spans="1:47">
      <c r="A13" s="81">
        <v>11</v>
      </c>
      <c r="B13" s="269"/>
      <c r="C13" s="75" t="s">
        <v>1302</v>
      </c>
      <c r="D13" s="81" t="s">
        <v>1249</v>
      </c>
      <c r="E13" s="81" t="s">
        <v>177</v>
      </c>
      <c r="F13" s="88">
        <v>45830</v>
      </c>
      <c r="G13" s="75" t="s">
        <v>366</v>
      </c>
      <c r="H13" s="75"/>
      <c r="I13" s="75"/>
      <c r="J13" s="81" t="s">
        <v>1250</v>
      </c>
      <c r="K13" s="75"/>
      <c r="L13" s="75"/>
      <c r="M13" s="298" t="s">
        <v>44</v>
      </c>
      <c r="N13" s="75"/>
      <c r="O13" s="81" t="s">
        <v>46</v>
      </c>
      <c r="P13" s="298" t="s">
        <v>384</v>
      </c>
      <c r="Q13" s="486" t="s">
        <v>1303</v>
      </c>
      <c r="R13" s="75"/>
      <c r="S13" s="75"/>
      <c r="T13" s="75"/>
      <c r="U13" s="75" t="s">
        <v>1304</v>
      </c>
      <c r="V13" s="75" t="s">
        <v>1304</v>
      </c>
      <c r="W13" s="75">
        <v>13999954232</v>
      </c>
      <c r="X13" s="486" t="s">
        <v>1305</v>
      </c>
      <c r="Y13" s="90" t="s">
        <v>1306</v>
      </c>
      <c r="Z13" s="75"/>
      <c r="AA13" s="75"/>
      <c r="AB13" s="75"/>
      <c r="AC13" s="75"/>
      <c r="AD13" s="75"/>
      <c r="AE13" s="75"/>
      <c r="AF13" s="75"/>
      <c r="AG13" s="75"/>
      <c r="AH13" s="75"/>
      <c r="AI13" s="75"/>
      <c r="AJ13" s="75"/>
      <c r="AK13" s="75"/>
      <c r="AL13" s="75"/>
      <c r="AM13" s="75"/>
      <c r="AN13" s="75"/>
      <c r="AO13" s="75"/>
      <c r="AP13" s="75"/>
      <c r="AQ13" s="75"/>
      <c r="AR13" s="75"/>
      <c r="AS13" s="75"/>
      <c r="AT13" s="75"/>
      <c r="AU13" s="75"/>
    </row>
    <row r="14" ht="22" customHeight="1" spans="1:47">
      <c r="A14" s="81">
        <v>12</v>
      </c>
      <c r="B14" s="269"/>
      <c r="C14" s="75" t="s">
        <v>1307</v>
      </c>
      <c r="D14" s="81" t="s">
        <v>1249</v>
      </c>
      <c r="E14" s="81" t="s">
        <v>177</v>
      </c>
      <c r="F14" s="88">
        <v>45836</v>
      </c>
      <c r="G14" s="75" t="s">
        <v>366</v>
      </c>
      <c r="H14" s="75"/>
      <c r="I14" s="75"/>
      <c r="J14" s="81" t="s">
        <v>1250</v>
      </c>
      <c r="K14" s="75"/>
      <c r="L14" s="75"/>
      <c r="M14" s="298" t="s">
        <v>79</v>
      </c>
      <c r="N14" s="75"/>
      <c r="O14" s="81" t="s">
        <v>46</v>
      </c>
      <c r="P14" s="298" t="s">
        <v>384</v>
      </c>
      <c r="Q14" s="75" t="s">
        <v>1308</v>
      </c>
      <c r="R14" s="75"/>
      <c r="S14" s="75"/>
      <c r="T14" s="75"/>
      <c r="U14" s="75" t="s">
        <v>1309</v>
      </c>
      <c r="V14" s="75" t="s">
        <v>1310</v>
      </c>
      <c r="W14" s="75">
        <v>18139630683</v>
      </c>
      <c r="X14" s="486" t="s">
        <v>1311</v>
      </c>
      <c r="Y14" s="90" t="s">
        <v>1312</v>
      </c>
      <c r="Z14" s="75"/>
      <c r="AA14" s="75"/>
      <c r="AB14" s="75"/>
      <c r="AC14" s="75"/>
      <c r="AD14" s="75"/>
      <c r="AE14" s="75"/>
      <c r="AF14" s="75"/>
      <c r="AG14" s="75"/>
      <c r="AH14" s="75"/>
      <c r="AI14" s="75"/>
      <c r="AJ14" s="75"/>
      <c r="AK14" s="75"/>
      <c r="AL14" s="75"/>
      <c r="AM14" s="75"/>
      <c r="AN14" s="75"/>
      <c r="AO14" s="75"/>
      <c r="AP14" s="75"/>
      <c r="AQ14" s="75"/>
      <c r="AR14" s="75"/>
      <c r="AS14" s="75"/>
      <c r="AT14" s="75"/>
      <c r="AU14" s="75"/>
    </row>
    <row r="15" ht="29" customHeight="1" spans="1:47">
      <c r="A15" s="81">
        <v>13</v>
      </c>
      <c r="B15" s="269"/>
      <c r="C15" s="75" t="s">
        <v>1313</v>
      </c>
      <c r="D15" s="81" t="s">
        <v>1249</v>
      </c>
      <c r="E15" s="81" t="s">
        <v>177</v>
      </c>
      <c r="F15" s="88">
        <v>45856</v>
      </c>
      <c r="G15" s="75" t="s">
        <v>366</v>
      </c>
      <c r="H15" s="75"/>
      <c r="I15" s="75"/>
      <c r="J15" s="81" t="s">
        <v>1250</v>
      </c>
      <c r="K15" s="75"/>
      <c r="L15" s="75"/>
      <c r="M15" s="298" t="s">
        <v>44</v>
      </c>
      <c r="N15" s="75"/>
      <c r="O15" s="81" t="s">
        <v>46</v>
      </c>
      <c r="P15" s="298" t="s">
        <v>47</v>
      </c>
      <c r="Q15" s="486" t="s">
        <v>1314</v>
      </c>
      <c r="R15" s="75"/>
      <c r="S15" s="75"/>
      <c r="T15" s="75"/>
      <c r="U15" s="75" t="s">
        <v>1315</v>
      </c>
      <c r="V15" s="75" t="s">
        <v>1316</v>
      </c>
      <c r="W15" s="75">
        <v>13899917603</v>
      </c>
      <c r="X15" s="486" t="s">
        <v>1317</v>
      </c>
      <c r="Y15" s="90" t="s">
        <v>1318</v>
      </c>
      <c r="Z15" s="75"/>
      <c r="AA15" s="75"/>
      <c r="AB15" s="75"/>
      <c r="AC15" s="75"/>
      <c r="AD15" s="75"/>
      <c r="AE15" s="75"/>
      <c r="AF15" s="75"/>
      <c r="AG15" s="75"/>
      <c r="AH15" s="75"/>
      <c r="AI15" s="75"/>
      <c r="AJ15" s="75"/>
      <c r="AK15" s="75"/>
      <c r="AL15" s="75"/>
      <c r="AM15" s="75"/>
      <c r="AN15" s="75"/>
      <c r="AO15" s="75"/>
      <c r="AP15" s="75"/>
      <c r="AQ15" s="75"/>
      <c r="AR15" s="75"/>
      <c r="AS15" s="75"/>
      <c r="AT15" s="75"/>
      <c r="AU15" s="75"/>
    </row>
    <row r="16" s="266" customFormat="1" ht="29" customHeight="1" spans="1:47">
      <c r="A16" s="81">
        <v>14</v>
      </c>
      <c r="B16" s="269"/>
      <c r="C16" s="75" t="s">
        <v>1319</v>
      </c>
      <c r="D16" s="75" t="s">
        <v>1249</v>
      </c>
      <c r="E16" s="75" t="s">
        <v>177</v>
      </c>
      <c r="F16" s="88">
        <v>45870</v>
      </c>
      <c r="G16" s="75" t="s">
        <v>366</v>
      </c>
      <c r="H16" s="75"/>
      <c r="I16" s="75"/>
      <c r="J16" s="75" t="s">
        <v>1250</v>
      </c>
      <c r="K16" s="75"/>
      <c r="L16" s="75"/>
      <c r="M16" s="75" t="s">
        <v>44</v>
      </c>
      <c r="N16" s="75"/>
      <c r="O16" s="75" t="s">
        <v>46</v>
      </c>
      <c r="P16" s="75" t="s">
        <v>134</v>
      </c>
      <c r="Q16" s="486" t="s">
        <v>1320</v>
      </c>
      <c r="R16" s="75"/>
      <c r="S16" s="75"/>
      <c r="T16" s="75"/>
      <c r="U16" s="75" t="s">
        <v>1321</v>
      </c>
      <c r="V16" s="75" t="s">
        <v>1322</v>
      </c>
      <c r="W16" s="75">
        <v>18699820608</v>
      </c>
      <c r="X16" s="486" t="s">
        <v>1323</v>
      </c>
      <c r="Y16" s="98" t="s">
        <v>1324</v>
      </c>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row>
    <row r="17" s="266" customFormat="1" ht="29" customHeight="1" spans="1:47">
      <c r="A17" s="81">
        <v>15</v>
      </c>
      <c r="B17" s="269"/>
      <c r="C17" s="75" t="s">
        <v>1325</v>
      </c>
      <c r="D17" s="75" t="s">
        <v>1249</v>
      </c>
      <c r="E17" s="75" t="s">
        <v>177</v>
      </c>
      <c r="F17" s="88">
        <v>45870</v>
      </c>
      <c r="G17" s="75" t="s">
        <v>366</v>
      </c>
      <c r="H17" s="75"/>
      <c r="I17" s="75"/>
      <c r="J17" s="75" t="s">
        <v>1250</v>
      </c>
      <c r="K17" s="75"/>
      <c r="L17" s="75"/>
      <c r="M17" s="75" t="s">
        <v>44</v>
      </c>
      <c r="N17" s="75"/>
      <c r="O17" s="75" t="s">
        <v>1326</v>
      </c>
      <c r="P17" s="75" t="s">
        <v>134</v>
      </c>
      <c r="Q17" s="486" t="s">
        <v>1327</v>
      </c>
      <c r="R17" s="75"/>
      <c r="S17" s="75"/>
      <c r="T17" s="75"/>
      <c r="U17" s="75" t="s">
        <v>1328</v>
      </c>
      <c r="V17" s="75" t="s">
        <v>1322</v>
      </c>
      <c r="W17" s="75">
        <v>15099175900</v>
      </c>
      <c r="X17" s="486" t="s">
        <v>1329</v>
      </c>
      <c r="Y17" s="98" t="s">
        <v>1330</v>
      </c>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row>
    <row r="18" ht="22" customHeight="1" spans="1:47">
      <c r="A18" s="81">
        <v>16</v>
      </c>
      <c r="B18" s="269"/>
      <c r="C18" s="81" t="s">
        <v>1331</v>
      </c>
      <c r="D18" s="75" t="s">
        <v>1249</v>
      </c>
      <c r="E18" s="75" t="s">
        <v>177</v>
      </c>
      <c r="F18" s="88">
        <v>45889</v>
      </c>
      <c r="G18" s="75" t="s">
        <v>366</v>
      </c>
      <c r="H18" s="75"/>
      <c r="I18" s="75"/>
      <c r="J18" s="81" t="s">
        <v>1250</v>
      </c>
      <c r="K18" s="75"/>
      <c r="L18" s="75"/>
      <c r="M18" s="75" t="s">
        <v>44</v>
      </c>
      <c r="N18" s="75"/>
      <c r="O18" s="81" t="s">
        <v>46</v>
      </c>
      <c r="P18" s="298" t="s">
        <v>384</v>
      </c>
      <c r="Q18" s="486" t="s">
        <v>1332</v>
      </c>
      <c r="R18" s="75"/>
      <c r="S18" s="75"/>
      <c r="T18" s="75"/>
      <c r="U18" s="75" t="s">
        <v>1333</v>
      </c>
      <c r="V18" s="75" t="s">
        <v>1333</v>
      </c>
      <c r="W18" s="75">
        <v>15894600663</v>
      </c>
      <c r="X18" s="486" t="s">
        <v>1334</v>
      </c>
      <c r="Y18" s="90" t="s">
        <v>1335</v>
      </c>
      <c r="Z18" s="75"/>
      <c r="AA18" s="75"/>
      <c r="AB18" s="75"/>
      <c r="AC18" s="75"/>
      <c r="AD18" s="75"/>
      <c r="AE18" s="75"/>
      <c r="AF18" s="75"/>
      <c r="AG18" s="75"/>
      <c r="AH18" s="75"/>
      <c r="AI18" s="75"/>
      <c r="AJ18" s="75"/>
      <c r="AK18" s="75"/>
      <c r="AL18" s="75"/>
      <c r="AM18" s="75"/>
      <c r="AN18" s="75"/>
      <c r="AO18" s="75"/>
      <c r="AP18" s="75"/>
      <c r="AQ18" s="75"/>
      <c r="AR18" s="75"/>
      <c r="AS18" s="75"/>
      <c r="AT18" s="75"/>
      <c r="AU18" s="75"/>
    </row>
    <row r="19" ht="22" customHeight="1" spans="1:47">
      <c r="A19" s="81">
        <v>17</v>
      </c>
      <c r="B19" s="269"/>
      <c r="C19" s="81" t="s">
        <v>1336</v>
      </c>
      <c r="D19" s="75" t="s">
        <v>1249</v>
      </c>
      <c r="E19" s="75" t="s">
        <v>177</v>
      </c>
      <c r="F19" s="88">
        <v>45888</v>
      </c>
      <c r="G19" s="75" t="s">
        <v>366</v>
      </c>
      <c r="H19" s="75"/>
      <c r="I19" s="75"/>
      <c r="J19" s="81" t="s">
        <v>1250</v>
      </c>
      <c r="K19" s="75"/>
      <c r="L19" s="75"/>
      <c r="M19" s="75" t="s">
        <v>44</v>
      </c>
      <c r="N19" s="75"/>
      <c r="O19" s="81" t="s">
        <v>46</v>
      </c>
      <c r="P19" s="298" t="s">
        <v>384</v>
      </c>
      <c r="Q19" s="486" t="s">
        <v>1337</v>
      </c>
      <c r="R19" s="75"/>
      <c r="S19" s="75"/>
      <c r="T19" s="75"/>
      <c r="U19" s="75" t="s">
        <v>1338</v>
      </c>
      <c r="V19" s="75" t="s">
        <v>1338</v>
      </c>
      <c r="W19" s="75">
        <v>13699970621</v>
      </c>
      <c r="X19" s="486" t="s">
        <v>1339</v>
      </c>
      <c r="Y19" s="75" t="s">
        <v>1340</v>
      </c>
      <c r="Z19" s="75"/>
      <c r="AA19" s="75"/>
      <c r="AB19" s="75"/>
      <c r="AC19" s="75"/>
      <c r="AD19" s="75"/>
      <c r="AE19" s="75"/>
      <c r="AF19" s="75"/>
      <c r="AG19" s="75"/>
      <c r="AH19" s="75"/>
      <c r="AI19" s="75"/>
      <c r="AJ19" s="75"/>
      <c r="AK19" s="75"/>
      <c r="AL19" s="75"/>
      <c r="AM19" s="75"/>
      <c r="AN19" s="75"/>
      <c r="AO19" s="75"/>
      <c r="AP19" s="75"/>
      <c r="AQ19" s="75"/>
      <c r="AR19" s="75"/>
      <c r="AS19" s="75"/>
      <c r="AT19" s="75"/>
      <c r="AU19" s="75"/>
    </row>
    <row r="20" ht="22" customHeight="1" spans="1:47">
      <c r="A20" s="81">
        <v>18</v>
      </c>
      <c r="B20" s="270"/>
      <c r="C20" s="75" t="s">
        <v>1341</v>
      </c>
      <c r="D20" s="75" t="s">
        <v>1249</v>
      </c>
      <c r="E20" s="75" t="s">
        <v>177</v>
      </c>
      <c r="F20" s="88">
        <v>45902</v>
      </c>
      <c r="G20" s="75" t="s">
        <v>366</v>
      </c>
      <c r="H20" s="75"/>
      <c r="I20" s="75"/>
      <c r="J20" s="81" t="s">
        <v>1250</v>
      </c>
      <c r="K20" s="75"/>
      <c r="L20" s="75"/>
      <c r="M20" s="75" t="s">
        <v>44</v>
      </c>
      <c r="N20" s="75"/>
      <c r="O20" s="81" t="s">
        <v>46</v>
      </c>
      <c r="P20" s="298" t="s">
        <v>384</v>
      </c>
      <c r="Q20" s="486" t="s">
        <v>1342</v>
      </c>
      <c r="R20" s="75"/>
      <c r="S20" s="75"/>
      <c r="T20" s="75"/>
      <c r="U20" s="75" t="s">
        <v>1343</v>
      </c>
      <c r="V20" s="75" t="s">
        <v>1343</v>
      </c>
      <c r="W20" s="75">
        <v>14799353582</v>
      </c>
      <c r="X20" s="486" t="s">
        <v>1344</v>
      </c>
      <c r="Y20" s="75" t="s">
        <v>1345</v>
      </c>
      <c r="Z20" s="75"/>
      <c r="AA20" s="75"/>
      <c r="AB20" s="75"/>
      <c r="AC20" s="75"/>
      <c r="AD20" s="75"/>
      <c r="AE20" s="75"/>
      <c r="AF20" s="75"/>
      <c r="AG20" s="75"/>
      <c r="AH20" s="75"/>
      <c r="AI20" s="75"/>
      <c r="AJ20" s="75"/>
      <c r="AK20" s="75"/>
      <c r="AL20" s="75"/>
      <c r="AM20" s="75"/>
      <c r="AN20" s="75"/>
      <c r="AO20" s="75"/>
      <c r="AP20" s="75"/>
      <c r="AQ20" s="75"/>
      <c r="AR20" s="75"/>
      <c r="AS20" s="75"/>
      <c r="AT20" s="75"/>
      <c r="AU20" s="75"/>
    </row>
    <row r="21" s="67" customFormat="1" ht="22" customHeight="1" spans="1:47">
      <c r="A21" s="81">
        <v>19</v>
      </c>
      <c r="B21" s="269"/>
      <c r="C21" s="75" t="s">
        <v>1346</v>
      </c>
      <c r="D21" s="75" t="s">
        <v>1249</v>
      </c>
      <c r="E21" s="75" t="s">
        <v>177</v>
      </c>
      <c r="F21" s="88"/>
      <c r="G21" s="75" t="s">
        <v>366</v>
      </c>
      <c r="H21" s="75"/>
      <c r="I21" s="75"/>
      <c r="J21" s="81" t="s">
        <v>1250</v>
      </c>
      <c r="K21" s="75"/>
      <c r="L21" s="75"/>
      <c r="M21" s="75" t="s">
        <v>44</v>
      </c>
      <c r="N21" s="75"/>
      <c r="O21" s="81" t="s">
        <v>46</v>
      </c>
      <c r="P21" s="298" t="s">
        <v>384</v>
      </c>
      <c r="Q21" s="486" t="s">
        <v>1347</v>
      </c>
      <c r="R21" s="75"/>
      <c r="S21" s="75"/>
      <c r="T21" s="75"/>
      <c r="U21" s="75" t="s">
        <v>1348</v>
      </c>
      <c r="V21" s="75" t="s">
        <v>1349</v>
      </c>
      <c r="W21" s="75">
        <v>13565823272</v>
      </c>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row>
    <row r="22" s="267" customFormat="1" ht="22" customHeight="1" spans="1:47">
      <c r="A22" s="81">
        <v>20</v>
      </c>
      <c r="B22" s="271" t="s">
        <v>1350</v>
      </c>
      <c r="C22" s="272" t="s">
        <v>1351</v>
      </c>
      <c r="D22" s="272" t="s">
        <v>1249</v>
      </c>
      <c r="E22" s="272" t="s">
        <v>177</v>
      </c>
      <c r="F22" s="273" t="s">
        <v>1352</v>
      </c>
      <c r="G22" s="274" t="s">
        <v>366</v>
      </c>
      <c r="H22" s="273"/>
      <c r="I22" s="273" t="s">
        <v>1353</v>
      </c>
      <c r="J22" s="272" t="s">
        <v>598</v>
      </c>
      <c r="K22" s="273"/>
      <c r="L22" s="272"/>
      <c r="M22" s="299" t="s">
        <v>79</v>
      </c>
      <c r="N22" s="300"/>
      <c r="O22" s="272"/>
      <c r="P22" s="301" t="s">
        <v>47</v>
      </c>
      <c r="Q22" s="272" t="s">
        <v>1354</v>
      </c>
      <c r="R22" s="273"/>
      <c r="S22" s="273"/>
      <c r="T22" s="273"/>
      <c r="U22" s="272" t="s">
        <v>1355</v>
      </c>
      <c r="V22" s="272" t="s">
        <v>1355</v>
      </c>
      <c r="W22" s="272">
        <v>19990153757</v>
      </c>
      <c r="X22" s="508" t="s">
        <v>1356</v>
      </c>
      <c r="Y22" s="272" t="s">
        <v>1357</v>
      </c>
      <c r="Z22" s="279"/>
      <c r="AA22" s="279"/>
      <c r="AB22" s="279"/>
      <c r="AC22" s="279"/>
      <c r="AD22" s="279"/>
      <c r="AE22" s="279"/>
      <c r="AF22" s="279"/>
      <c r="AG22" s="279"/>
      <c r="AH22" s="279"/>
      <c r="AI22" s="279"/>
      <c r="AJ22" s="279"/>
      <c r="AK22" s="279"/>
      <c r="AL22" s="279"/>
      <c r="AM22" s="279"/>
      <c r="AN22" s="279"/>
      <c r="AO22" s="279"/>
      <c r="AP22" s="279"/>
      <c r="AQ22" s="279"/>
      <c r="AR22" s="279"/>
      <c r="AS22" s="279"/>
      <c r="AT22" s="279"/>
      <c r="AU22" s="279"/>
    </row>
    <row r="23" s="267" customFormat="1" ht="22" customHeight="1" spans="1:47">
      <c r="A23" s="81">
        <v>21</v>
      </c>
      <c r="B23" s="271"/>
      <c r="C23" s="275" t="s">
        <v>1358</v>
      </c>
      <c r="D23" s="275" t="s">
        <v>1249</v>
      </c>
      <c r="E23" s="275" t="s">
        <v>177</v>
      </c>
      <c r="F23" s="276">
        <v>45862</v>
      </c>
      <c r="G23" s="275" t="s">
        <v>366</v>
      </c>
      <c r="H23" s="275"/>
      <c r="I23" s="275"/>
      <c r="J23" s="275" t="s">
        <v>1250</v>
      </c>
      <c r="K23" s="275"/>
      <c r="L23" s="275"/>
      <c r="M23" s="275" t="s">
        <v>44</v>
      </c>
      <c r="N23" s="275"/>
      <c r="O23" s="275"/>
      <c r="P23" s="275" t="s">
        <v>47</v>
      </c>
      <c r="Q23" s="509" t="s">
        <v>1359</v>
      </c>
      <c r="R23" s="275"/>
      <c r="S23" s="275"/>
      <c r="T23" s="275"/>
      <c r="U23" s="311" t="s">
        <v>1360</v>
      </c>
      <c r="V23" s="311" t="s">
        <v>1360</v>
      </c>
      <c r="W23" s="275">
        <v>18393371476</v>
      </c>
      <c r="X23" s="509" t="s">
        <v>1361</v>
      </c>
      <c r="Y23" s="275" t="s">
        <v>1362</v>
      </c>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row>
    <row r="24" s="267" customFormat="1" ht="22" customHeight="1" spans="1:47">
      <c r="A24" s="81">
        <v>22</v>
      </c>
      <c r="B24" s="271"/>
      <c r="C24" s="277" t="s">
        <v>1363</v>
      </c>
      <c r="D24" s="277" t="s">
        <v>1249</v>
      </c>
      <c r="E24" s="277" t="s">
        <v>177</v>
      </c>
      <c r="F24" s="278">
        <v>45748</v>
      </c>
      <c r="G24" s="279" t="s">
        <v>366</v>
      </c>
      <c r="H24" s="278"/>
      <c r="I24" s="278"/>
      <c r="J24" s="275" t="s">
        <v>1250</v>
      </c>
      <c r="K24" s="278"/>
      <c r="L24" s="277"/>
      <c r="M24" s="302" t="s">
        <v>44</v>
      </c>
      <c r="N24" s="303"/>
      <c r="O24" s="277"/>
      <c r="P24" s="304" t="s">
        <v>239</v>
      </c>
      <c r="Q24" s="510" t="s">
        <v>1364</v>
      </c>
      <c r="R24" s="278"/>
      <c r="S24" s="278"/>
      <c r="T24" s="278"/>
      <c r="U24" s="277" t="s">
        <v>1365</v>
      </c>
      <c r="V24" s="277" t="s">
        <v>1365</v>
      </c>
      <c r="W24" s="277">
        <v>18999822177</v>
      </c>
      <c r="X24" s="510" t="s">
        <v>1366</v>
      </c>
      <c r="Y24" s="277" t="s">
        <v>1367</v>
      </c>
      <c r="Z24" s="279"/>
      <c r="AA24" s="279"/>
      <c r="AB24" s="279"/>
      <c r="AC24" s="279"/>
      <c r="AD24" s="279"/>
      <c r="AE24" s="279"/>
      <c r="AF24" s="279"/>
      <c r="AG24" s="279"/>
      <c r="AH24" s="279"/>
      <c r="AI24" s="279"/>
      <c r="AJ24" s="279"/>
      <c r="AK24" s="279"/>
      <c r="AL24" s="279"/>
      <c r="AM24" s="279"/>
      <c r="AN24" s="279"/>
      <c r="AO24" s="279"/>
      <c r="AP24" s="279"/>
      <c r="AQ24" s="279"/>
      <c r="AR24" s="279"/>
      <c r="AS24" s="279"/>
      <c r="AT24" s="279"/>
      <c r="AU24" s="279"/>
    </row>
    <row r="25" s="267" customFormat="1" ht="22" customHeight="1" spans="1:47">
      <c r="A25" s="81">
        <v>23</v>
      </c>
      <c r="B25" s="277"/>
      <c r="C25" s="277" t="s">
        <v>1368</v>
      </c>
      <c r="D25" s="277" t="s">
        <v>1249</v>
      </c>
      <c r="E25" s="277" t="s">
        <v>177</v>
      </c>
      <c r="F25" s="278">
        <v>45824</v>
      </c>
      <c r="G25" s="279" t="s">
        <v>366</v>
      </c>
      <c r="H25" s="278"/>
      <c r="I25" s="278"/>
      <c r="J25" s="275" t="s">
        <v>1250</v>
      </c>
      <c r="K25" s="278"/>
      <c r="L25" s="277"/>
      <c r="M25" s="302" t="s">
        <v>79</v>
      </c>
      <c r="N25" s="303"/>
      <c r="O25" s="277"/>
      <c r="P25" s="304" t="s">
        <v>134</v>
      </c>
      <c r="Q25" s="510" t="s">
        <v>1369</v>
      </c>
      <c r="R25" s="278"/>
      <c r="S25" s="278"/>
      <c r="T25" s="278"/>
      <c r="U25" s="277" t="s">
        <v>1370</v>
      </c>
      <c r="V25" s="277" t="s">
        <v>1371</v>
      </c>
      <c r="W25" s="277">
        <v>15026040740</v>
      </c>
      <c r="X25" s="510" t="s">
        <v>1372</v>
      </c>
      <c r="Y25" s="277" t="s">
        <v>1373</v>
      </c>
      <c r="Z25" s="279"/>
      <c r="AA25" s="279"/>
      <c r="AB25" s="279"/>
      <c r="AC25" s="279"/>
      <c r="AD25" s="279"/>
      <c r="AE25" s="279"/>
      <c r="AF25" s="279"/>
      <c r="AG25" s="279"/>
      <c r="AH25" s="279"/>
      <c r="AI25" s="279"/>
      <c r="AJ25" s="279"/>
      <c r="AK25" s="279"/>
      <c r="AL25" s="279"/>
      <c r="AM25" s="279"/>
      <c r="AN25" s="279"/>
      <c r="AO25" s="279"/>
      <c r="AP25" s="279"/>
      <c r="AQ25" s="279"/>
      <c r="AR25" s="279"/>
      <c r="AS25" s="279"/>
      <c r="AT25" s="279"/>
      <c r="AU25" s="279"/>
    </row>
    <row r="26" ht="22" customHeight="1" spans="1:47">
      <c r="A26" s="81">
        <v>24</v>
      </c>
      <c r="B26" s="280" t="s">
        <v>1374</v>
      </c>
      <c r="C26" s="281" t="s">
        <v>1375</v>
      </c>
      <c r="D26" s="281" t="s">
        <v>1249</v>
      </c>
      <c r="E26" s="281" t="s">
        <v>177</v>
      </c>
      <c r="F26" s="282">
        <v>45871</v>
      </c>
      <c r="G26" s="283" t="s">
        <v>366</v>
      </c>
      <c r="H26" s="282"/>
      <c r="I26" s="282"/>
      <c r="J26" s="283" t="s">
        <v>1250</v>
      </c>
      <c r="K26" s="282"/>
      <c r="L26" s="281"/>
      <c r="M26" s="305" t="s">
        <v>44</v>
      </c>
      <c r="N26" s="306"/>
      <c r="O26" s="281"/>
      <c r="P26" s="307" t="s">
        <v>134</v>
      </c>
      <c r="Q26" s="511" t="s">
        <v>1376</v>
      </c>
      <c r="R26" s="282"/>
      <c r="S26" s="282"/>
      <c r="T26" s="282"/>
      <c r="U26" s="281" t="s">
        <v>1377</v>
      </c>
      <c r="V26" s="281" t="s">
        <v>1377</v>
      </c>
      <c r="W26" s="281">
        <v>18999971505</v>
      </c>
      <c r="X26" s="511" t="s">
        <v>1378</v>
      </c>
      <c r="Y26" s="281" t="s">
        <v>1379</v>
      </c>
      <c r="Z26" s="75"/>
      <c r="AA26" s="75"/>
      <c r="AB26" s="75"/>
      <c r="AC26" s="75"/>
      <c r="AD26" s="75"/>
      <c r="AE26" s="75"/>
      <c r="AF26" s="75"/>
      <c r="AG26" s="75"/>
      <c r="AH26" s="75"/>
      <c r="AI26" s="75"/>
      <c r="AJ26" s="75"/>
      <c r="AK26" s="75"/>
      <c r="AL26" s="75"/>
      <c r="AM26" s="75"/>
      <c r="AN26" s="75"/>
      <c r="AO26" s="75"/>
      <c r="AP26" s="75"/>
      <c r="AQ26" s="75"/>
      <c r="AR26" s="75"/>
      <c r="AS26" s="75"/>
      <c r="AT26" s="75"/>
      <c r="AU26" s="75"/>
    </row>
    <row r="27" ht="22" customHeight="1" spans="1:47">
      <c r="A27" s="81">
        <v>25</v>
      </c>
      <c r="B27" s="280"/>
      <c r="C27" s="281" t="s">
        <v>1380</v>
      </c>
      <c r="D27" s="281" t="s">
        <v>1249</v>
      </c>
      <c r="E27" s="281" t="s">
        <v>177</v>
      </c>
      <c r="F27" s="282">
        <v>45873</v>
      </c>
      <c r="G27" s="283" t="s">
        <v>366</v>
      </c>
      <c r="H27" s="282"/>
      <c r="I27" s="282"/>
      <c r="J27" s="283" t="s">
        <v>1250</v>
      </c>
      <c r="K27" s="282"/>
      <c r="L27" s="281"/>
      <c r="M27" s="305" t="s">
        <v>44</v>
      </c>
      <c r="N27" s="306"/>
      <c r="O27" s="281"/>
      <c r="P27" s="307" t="s">
        <v>134</v>
      </c>
      <c r="Q27" s="511" t="s">
        <v>1381</v>
      </c>
      <c r="R27" s="282"/>
      <c r="S27" s="282"/>
      <c r="T27" s="282"/>
      <c r="U27" s="281" t="s">
        <v>1382</v>
      </c>
      <c r="V27" s="281" t="s">
        <v>1382</v>
      </c>
      <c r="W27" s="281">
        <v>13639915631</v>
      </c>
      <c r="X27" s="511" t="s">
        <v>1383</v>
      </c>
      <c r="Y27" s="281" t="s">
        <v>1384</v>
      </c>
      <c r="Z27" s="75"/>
      <c r="AA27" s="75"/>
      <c r="AB27" s="75"/>
      <c r="AC27" s="75"/>
      <c r="AD27" s="75"/>
      <c r="AE27" s="75"/>
      <c r="AF27" s="75"/>
      <c r="AG27" s="75"/>
      <c r="AH27" s="75"/>
      <c r="AI27" s="75"/>
      <c r="AJ27" s="75"/>
      <c r="AK27" s="75"/>
      <c r="AL27" s="75"/>
      <c r="AM27" s="75"/>
      <c r="AN27" s="75"/>
      <c r="AO27" s="75"/>
      <c r="AP27" s="75"/>
      <c r="AQ27" s="75"/>
      <c r="AR27" s="75"/>
      <c r="AS27" s="75"/>
      <c r="AT27" s="75"/>
      <c r="AU27" s="75"/>
    </row>
    <row r="28" ht="22" customHeight="1" spans="1:47">
      <c r="A28" s="81">
        <v>26</v>
      </c>
      <c r="B28" s="284"/>
      <c r="C28" s="281" t="s">
        <v>1385</v>
      </c>
      <c r="D28" s="281" t="s">
        <v>1249</v>
      </c>
      <c r="E28" s="281" t="s">
        <v>177</v>
      </c>
      <c r="F28" s="282">
        <v>45829</v>
      </c>
      <c r="G28" s="283" t="s">
        <v>366</v>
      </c>
      <c r="H28" s="282"/>
      <c r="I28" s="282"/>
      <c r="J28" s="283" t="s">
        <v>1250</v>
      </c>
      <c r="K28" s="282"/>
      <c r="L28" s="281"/>
      <c r="M28" s="305" t="s">
        <v>79</v>
      </c>
      <c r="N28" s="306"/>
      <c r="O28" s="281"/>
      <c r="P28" s="307" t="s">
        <v>134</v>
      </c>
      <c r="Q28" s="511" t="s">
        <v>1386</v>
      </c>
      <c r="R28" s="282"/>
      <c r="S28" s="282"/>
      <c r="T28" s="282"/>
      <c r="U28" s="281" t="s">
        <v>1387</v>
      </c>
      <c r="V28" s="281" t="s">
        <v>1387</v>
      </c>
      <c r="W28" s="281">
        <v>13999132497</v>
      </c>
      <c r="X28" s="511" t="s">
        <v>1388</v>
      </c>
      <c r="Y28" s="281" t="s">
        <v>1389</v>
      </c>
      <c r="Z28" s="75"/>
      <c r="AA28" s="75"/>
      <c r="AB28" s="75"/>
      <c r="AC28" s="75"/>
      <c r="AD28" s="75"/>
      <c r="AE28" s="75"/>
      <c r="AF28" s="75"/>
      <c r="AG28" s="75"/>
      <c r="AH28" s="75"/>
      <c r="AI28" s="75"/>
      <c r="AJ28" s="75"/>
      <c r="AK28" s="75"/>
      <c r="AL28" s="75"/>
      <c r="AM28" s="75"/>
      <c r="AN28" s="75"/>
      <c r="AO28" s="75"/>
      <c r="AP28" s="75"/>
      <c r="AQ28" s="75"/>
      <c r="AR28" s="75"/>
      <c r="AS28" s="75"/>
      <c r="AT28" s="75"/>
      <c r="AU28" s="75"/>
    </row>
    <row r="29" ht="22" customHeight="1" spans="1:47">
      <c r="A29" s="81">
        <v>27</v>
      </c>
      <c r="B29" s="285" t="s">
        <v>1390</v>
      </c>
      <c r="C29" s="286" t="s">
        <v>1391</v>
      </c>
      <c r="D29" s="286" t="s">
        <v>1249</v>
      </c>
      <c r="E29" s="286" t="s">
        <v>177</v>
      </c>
      <c r="F29" s="287">
        <v>45748</v>
      </c>
      <c r="G29" s="288" t="s">
        <v>366</v>
      </c>
      <c r="H29" s="287"/>
      <c r="I29" s="287"/>
      <c r="J29" s="288" t="s">
        <v>1250</v>
      </c>
      <c r="K29" s="287"/>
      <c r="L29" s="286"/>
      <c r="M29" s="308" t="s">
        <v>79</v>
      </c>
      <c r="N29" s="309"/>
      <c r="O29" s="286"/>
      <c r="P29" s="310" t="s">
        <v>134</v>
      </c>
      <c r="Q29" s="512" t="s">
        <v>1392</v>
      </c>
      <c r="R29" s="287"/>
      <c r="S29" s="287"/>
      <c r="T29" s="287"/>
      <c r="U29" s="286" t="s">
        <v>1393</v>
      </c>
      <c r="V29" s="286" t="s">
        <v>1393</v>
      </c>
      <c r="W29" s="286">
        <v>13379796475</v>
      </c>
      <c r="X29" s="512" t="s">
        <v>1394</v>
      </c>
      <c r="Y29" s="286" t="s">
        <v>1384</v>
      </c>
      <c r="Z29" s="286" t="s">
        <v>361</v>
      </c>
      <c r="AA29" s="286">
        <v>18699460885</v>
      </c>
      <c r="AB29" s="286" t="s">
        <v>141</v>
      </c>
      <c r="AC29" s="286" t="s">
        <v>362</v>
      </c>
      <c r="AD29" s="286" t="s">
        <v>363</v>
      </c>
      <c r="AE29" s="75"/>
      <c r="AF29" s="75"/>
      <c r="AG29" s="75"/>
      <c r="AH29" s="75"/>
      <c r="AI29" s="75"/>
      <c r="AJ29" s="75"/>
      <c r="AK29" s="75"/>
      <c r="AL29" s="75"/>
      <c r="AM29" s="75"/>
      <c r="AN29" s="75"/>
      <c r="AO29" s="75"/>
      <c r="AP29" s="75"/>
      <c r="AQ29" s="75"/>
      <c r="AR29" s="75"/>
      <c r="AS29" s="75"/>
      <c r="AT29" s="75"/>
      <c r="AU29" s="75"/>
    </row>
    <row r="30" ht="22" customHeight="1" spans="1:47">
      <c r="A30" s="81">
        <v>28</v>
      </c>
      <c r="B30" s="285"/>
      <c r="C30" s="286" t="s">
        <v>1395</v>
      </c>
      <c r="D30" s="286" t="s">
        <v>1249</v>
      </c>
      <c r="E30" s="286" t="s">
        <v>177</v>
      </c>
      <c r="F30" s="287">
        <v>45748</v>
      </c>
      <c r="G30" s="288" t="s">
        <v>366</v>
      </c>
      <c r="H30" s="287"/>
      <c r="I30" s="287"/>
      <c r="J30" s="288" t="s">
        <v>1250</v>
      </c>
      <c r="K30" s="287"/>
      <c r="L30" s="286"/>
      <c r="M30" s="308" t="s">
        <v>44</v>
      </c>
      <c r="N30" s="309"/>
      <c r="O30" s="286"/>
      <c r="P30" s="310" t="s">
        <v>134</v>
      </c>
      <c r="Q30" s="512" t="s">
        <v>1396</v>
      </c>
      <c r="R30" s="287"/>
      <c r="S30" s="287"/>
      <c r="T30" s="287"/>
      <c r="U30" s="286" t="s">
        <v>1397</v>
      </c>
      <c r="V30" s="286" t="s">
        <v>1398</v>
      </c>
      <c r="W30" s="286">
        <v>13009614355</v>
      </c>
      <c r="X30" s="512" t="s">
        <v>1399</v>
      </c>
      <c r="Y30" s="286" t="s">
        <v>1384</v>
      </c>
      <c r="Z30" s="288"/>
      <c r="AA30" s="288"/>
      <c r="AB30" s="288"/>
      <c r="AC30" s="288"/>
      <c r="AD30" s="288"/>
      <c r="AE30" s="75"/>
      <c r="AF30" s="75"/>
      <c r="AG30" s="75"/>
      <c r="AH30" s="75"/>
      <c r="AI30" s="75"/>
      <c r="AJ30" s="75"/>
      <c r="AK30" s="75"/>
      <c r="AL30" s="75"/>
      <c r="AM30" s="75"/>
      <c r="AN30" s="75"/>
      <c r="AO30" s="75"/>
      <c r="AP30" s="75"/>
      <c r="AQ30" s="75"/>
      <c r="AR30" s="75"/>
      <c r="AS30" s="75"/>
      <c r="AT30" s="75"/>
      <c r="AU30" s="75"/>
    </row>
    <row r="31" ht="22" customHeight="1" spans="1:47">
      <c r="A31" s="81">
        <v>29</v>
      </c>
      <c r="B31" s="285"/>
      <c r="C31" s="286" t="s">
        <v>1400</v>
      </c>
      <c r="D31" s="286" t="s">
        <v>1249</v>
      </c>
      <c r="E31" s="286" t="s">
        <v>177</v>
      </c>
      <c r="F31" s="287">
        <v>45850</v>
      </c>
      <c r="G31" s="288" t="s">
        <v>366</v>
      </c>
      <c r="H31" s="287"/>
      <c r="I31" s="287"/>
      <c r="J31" s="288" t="s">
        <v>1250</v>
      </c>
      <c r="K31" s="287"/>
      <c r="L31" s="286"/>
      <c r="M31" s="308" t="s">
        <v>44</v>
      </c>
      <c r="N31" s="309"/>
      <c r="O31" s="286"/>
      <c r="P31" s="310" t="s">
        <v>134</v>
      </c>
      <c r="Q31" s="512" t="s">
        <v>1401</v>
      </c>
      <c r="R31" s="287"/>
      <c r="S31" s="287"/>
      <c r="T31" s="287"/>
      <c r="U31" s="286" t="s">
        <v>1402</v>
      </c>
      <c r="V31" s="286" t="s">
        <v>1402</v>
      </c>
      <c r="W31" s="286">
        <v>15999192823</v>
      </c>
      <c r="X31" s="512" t="s">
        <v>1403</v>
      </c>
      <c r="Y31" s="286" t="s">
        <v>1404</v>
      </c>
      <c r="Z31" s="286"/>
      <c r="AA31" s="286"/>
      <c r="AB31" s="286"/>
      <c r="AC31" s="286"/>
      <c r="AD31" s="286"/>
      <c r="AE31" s="75"/>
      <c r="AF31" s="75"/>
      <c r="AG31" s="75"/>
      <c r="AH31" s="75"/>
      <c r="AI31" s="75"/>
      <c r="AJ31" s="75"/>
      <c r="AK31" s="75"/>
      <c r="AL31" s="75"/>
      <c r="AM31" s="75"/>
      <c r="AN31" s="75"/>
      <c r="AO31" s="75"/>
      <c r="AP31" s="75"/>
      <c r="AQ31" s="75"/>
      <c r="AR31" s="75"/>
      <c r="AS31" s="75"/>
      <c r="AT31" s="75"/>
      <c r="AU31" s="75"/>
    </row>
    <row r="32" ht="22" customHeight="1" spans="1:47">
      <c r="A32" s="81">
        <v>30</v>
      </c>
      <c r="B32" s="285"/>
      <c r="C32" s="286" t="s">
        <v>1405</v>
      </c>
      <c r="D32" s="286" t="s">
        <v>1249</v>
      </c>
      <c r="E32" s="286" t="s">
        <v>177</v>
      </c>
      <c r="F32" s="287">
        <v>45748</v>
      </c>
      <c r="G32" s="288" t="s">
        <v>366</v>
      </c>
      <c r="H32" s="287"/>
      <c r="I32" s="287"/>
      <c r="J32" s="288" t="s">
        <v>1250</v>
      </c>
      <c r="K32" s="287"/>
      <c r="L32" s="286"/>
      <c r="M32" s="308" t="s">
        <v>44</v>
      </c>
      <c r="N32" s="309"/>
      <c r="O32" s="286"/>
      <c r="P32" s="310" t="s">
        <v>47</v>
      </c>
      <c r="Q32" s="512" t="s">
        <v>1406</v>
      </c>
      <c r="R32" s="287"/>
      <c r="S32" s="287"/>
      <c r="T32" s="287"/>
      <c r="U32" s="286" t="s">
        <v>1407</v>
      </c>
      <c r="V32" s="286" t="s">
        <v>1408</v>
      </c>
      <c r="W32" s="286">
        <v>15393668441</v>
      </c>
      <c r="X32" s="512" t="s">
        <v>1409</v>
      </c>
      <c r="Y32" s="286" t="s">
        <v>1410</v>
      </c>
      <c r="Z32" s="288"/>
      <c r="AA32" s="288"/>
      <c r="AB32" s="288"/>
      <c r="AC32" s="288"/>
      <c r="AD32" s="288"/>
      <c r="AE32" s="75"/>
      <c r="AF32" s="75"/>
      <c r="AG32" s="75"/>
      <c r="AH32" s="75"/>
      <c r="AI32" s="75"/>
      <c r="AJ32" s="75"/>
      <c r="AK32" s="75"/>
      <c r="AL32" s="75"/>
      <c r="AM32" s="75"/>
      <c r="AN32" s="75"/>
      <c r="AO32" s="75"/>
      <c r="AP32" s="75"/>
      <c r="AQ32" s="75"/>
      <c r="AR32" s="75"/>
      <c r="AS32" s="75"/>
      <c r="AT32" s="75"/>
      <c r="AU32" s="75"/>
    </row>
    <row r="33" ht="22" customHeight="1" spans="1:47">
      <c r="A33" s="81">
        <v>31</v>
      </c>
      <c r="B33" s="285"/>
      <c r="C33" s="286" t="s">
        <v>1411</v>
      </c>
      <c r="D33" s="286" t="s">
        <v>1249</v>
      </c>
      <c r="E33" s="286" t="s">
        <v>177</v>
      </c>
      <c r="F33" s="287">
        <v>45873</v>
      </c>
      <c r="G33" s="288" t="s">
        <v>366</v>
      </c>
      <c r="H33" s="287"/>
      <c r="I33" s="287"/>
      <c r="J33" s="288" t="s">
        <v>1250</v>
      </c>
      <c r="K33" s="287"/>
      <c r="L33" s="286"/>
      <c r="M33" s="308" t="s">
        <v>79</v>
      </c>
      <c r="N33" s="309"/>
      <c r="O33" s="286"/>
      <c r="P33" s="310" t="s">
        <v>134</v>
      </c>
      <c r="Q33" s="512" t="s">
        <v>1412</v>
      </c>
      <c r="R33" s="287"/>
      <c r="S33" s="287"/>
      <c r="T33" s="287"/>
      <c r="U33" s="286" t="s">
        <v>1413</v>
      </c>
      <c r="V33" s="286" t="s">
        <v>1413</v>
      </c>
      <c r="W33" s="286">
        <v>18999907347</v>
      </c>
      <c r="X33" s="286" t="s">
        <v>1414</v>
      </c>
      <c r="Y33" s="286" t="s">
        <v>1415</v>
      </c>
      <c r="Z33" s="288"/>
      <c r="AA33" s="288"/>
      <c r="AB33" s="288"/>
      <c r="AC33" s="288"/>
      <c r="AD33" s="288"/>
      <c r="AE33" s="75"/>
      <c r="AF33" s="75"/>
      <c r="AG33" s="75"/>
      <c r="AH33" s="75"/>
      <c r="AI33" s="75"/>
      <c r="AJ33" s="75"/>
      <c r="AK33" s="75"/>
      <c r="AL33" s="75"/>
      <c r="AM33" s="75"/>
      <c r="AN33" s="75"/>
      <c r="AO33" s="75"/>
      <c r="AP33" s="75"/>
      <c r="AQ33" s="75"/>
      <c r="AR33" s="75"/>
      <c r="AS33" s="75"/>
      <c r="AT33" s="75"/>
      <c r="AU33" s="75"/>
    </row>
    <row r="34" ht="22" customHeight="1" spans="1:47">
      <c r="A34" s="81">
        <v>32</v>
      </c>
      <c r="B34" s="285"/>
      <c r="C34" s="286" t="s">
        <v>1416</v>
      </c>
      <c r="D34" s="286" t="s">
        <v>1249</v>
      </c>
      <c r="E34" s="286" t="s">
        <v>177</v>
      </c>
      <c r="F34" s="287">
        <v>45796</v>
      </c>
      <c r="G34" s="288" t="s">
        <v>366</v>
      </c>
      <c r="H34" s="287"/>
      <c r="I34" s="287"/>
      <c r="J34" s="288" t="s">
        <v>1250</v>
      </c>
      <c r="K34" s="287"/>
      <c r="L34" s="286"/>
      <c r="M34" s="308" t="s">
        <v>79</v>
      </c>
      <c r="N34" s="309"/>
      <c r="O34" s="286"/>
      <c r="P34" s="310" t="s">
        <v>47</v>
      </c>
      <c r="Q34" s="512" t="s">
        <v>1417</v>
      </c>
      <c r="R34" s="287"/>
      <c r="S34" s="287"/>
      <c r="T34" s="287"/>
      <c r="U34" s="286" t="s">
        <v>1418</v>
      </c>
      <c r="V34" s="286" t="s">
        <v>1419</v>
      </c>
      <c r="W34" s="286">
        <v>18993101151</v>
      </c>
      <c r="X34" s="512" t="s">
        <v>1420</v>
      </c>
      <c r="Y34" s="286" t="s">
        <v>1421</v>
      </c>
      <c r="Z34" s="288"/>
      <c r="AA34" s="288"/>
      <c r="AB34" s="288"/>
      <c r="AC34" s="288"/>
      <c r="AD34" s="288"/>
      <c r="AE34" s="75"/>
      <c r="AF34" s="75"/>
      <c r="AG34" s="75"/>
      <c r="AH34" s="75"/>
      <c r="AI34" s="75"/>
      <c r="AJ34" s="75"/>
      <c r="AK34" s="75"/>
      <c r="AL34" s="75"/>
      <c r="AM34" s="75"/>
      <c r="AN34" s="75"/>
      <c r="AO34" s="75"/>
      <c r="AP34" s="75"/>
      <c r="AQ34" s="75"/>
      <c r="AR34" s="75"/>
      <c r="AS34" s="75"/>
      <c r="AT34" s="75"/>
      <c r="AU34" s="75"/>
    </row>
    <row r="35" ht="22" customHeight="1" spans="1:47">
      <c r="A35" s="81">
        <v>33</v>
      </c>
      <c r="B35" s="285"/>
      <c r="C35" s="286" t="s">
        <v>1422</v>
      </c>
      <c r="D35" s="286" t="s">
        <v>1249</v>
      </c>
      <c r="E35" s="286" t="s">
        <v>177</v>
      </c>
      <c r="F35" s="287">
        <v>45800</v>
      </c>
      <c r="G35" s="288" t="s">
        <v>366</v>
      </c>
      <c r="H35" s="287"/>
      <c r="I35" s="287"/>
      <c r="J35" s="288" t="s">
        <v>1250</v>
      </c>
      <c r="K35" s="287"/>
      <c r="L35" s="286"/>
      <c r="M35" s="308" t="s">
        <v>44</v>
      </c>
      <c r="N35" s="309"/>
      <c r="O35" s="286"/>
      <c r="P35" s="310" t="s">
        <v>134</v>
      </c>
      <c r="Q35" s="512" t="s">
        <v>1423</v>
      </c>
      <c r="R35" s="287"/>
      <c r="S35" s="287"/>
      <c r="T35" s="287"/>
      <c r="U35" s="286" t="s">
        <v>1424</v>
      </c>
      <c r="V35" s="286" t="s">
        <v>1425</v>
      </c>
      <c r="W35" s="286">
        <v>13699988024</v>
      </c>
      <c r="X35" s="512" t="s">
        <v>1426</v>
      </c>
      <c r="Y35" s="286" t="s">
        <v>1427</v>
      </c>
      <c r="Z35" s="288"/>
      <c r="AA35" s="288"/>
      <c r="AB35" s="288"/>
      <c r="AC35" s="288"/>
      <c r="AD35" s="288"/>
      <c r="AE35" s="75"/>
      <c r="AF35" s="75"/>
      <c r="AG35" s="75"/>
      <c r="AH35" s="75"/>
      <c r="AI35" s="75"/>
      <c r="AJ35" s="75"/>
      <c r="AK35" s="75"/>
      <c r="AL35" s="75"/>
      <c r="AM35" s="75"/>
      <c r="AN35" s="75"/>
      <c r="AO35" s="75"/>
      <c r="AP35" s="75"/>
      <c r="AQ35" s="75"/>
      <c r="AR35" s="75"/>
      <c r="AS35" s="75"/>
      <c r="AT35" s="75"/>
      <c r="AU35" s="75"/>
    </row>
    <row r="36" ht="22" customHeight="1" spans="1:47">
      <c r="A36" s="81">
        <v>34</v>
      </c>
      <c r="B36" s="285"/>
      <c r="C36" s="286" t="s">
        <v>1428</v>
      </c>
      <c r="D36" s="286" t="s">
        <v>1249</v>
      </c>
      <c r="E36" s="286" t="s">
        <v>177</v>
      </c>
      <c r="F36" s="287">
        <v>45835</v>
      </c>
      <c r="G36" s="288" t="s">
        <v>366</v>
      </c>
      <c r="H36" s="287"/>
      <c r="I36" s="287"/>
      <c r="J36" s="288" t="s">
        <v>1250</v>
      </c>
      <c r="K36" s="287"/>
      <c r="L36" s="286"/>
      <c r="M36" s="308" t="s">
        <v>44</v>
      </c>
      <c r="N36" s="309"/>
      <c r="O36" s="286"/>
      <c r="P36" s="310" t="s">
        <v>384</v>
      </c>
      <c r="Q36" s="286" t="s">
        <v>1429</v>
      </c>
      <c r="R36" s="287"/>
      <c r="S36" s="287"/>
      <c r="T36" s="287"/>
      <c r="U36" s="286" t="s">
        <v>1430</v>
      </c>
      <c r="V36" s="286" t="s">
        <v>1431</v>
      </c>
      <c r="W36" s="286">
        <v>13201329589</v>
      </c>
      <c r="X36" s="512" t="s">
        <v>1432</v>
      </c>
      <c r="Y36" s="286" t="s">
        <v>1433</v>
      </c>
      <c r="Z36" s="288"/>
      <c r="AA36" s="288"/>
      <c r="AB36" s="288"/>
      <c r="AC36" s="288"/>
      <c r="AD36" s="288"/>
      <c r="AE36" s="75"/>
      <c r="AF36" s="75"/>
      <c r="AG36" s="75"/>
      <c r="AH36" s="75"/>
      <c r="AI36" s="75"/>
      <c r="AJ36" s="75"/>
      <c r="AK36" s="75"/>
      <c r="AL36" s="75"/>
      <c r="AM36" s="75"/>
      <c r="AN36" s="75"/>
      <c r="AO36" s="75"/>
      <c r="AP36" s="75"/>
      <c r="AQ36" s="75"/>
      <c r="AR36" s="75"/>
      <c r="AS36" s="75"/>
      <c r="AT36" s="75"/>
      <c r="AU36" s="75"/>
    </row>
    <row r="37" ht="22" customHeight="1" spans="1:47">
      <c r="A37" s="81">
        <v>35</v>
      </c>
      <c r="B37" s="285"/>
      <c r="C37" s="288" t="s">
        <v>1434</v>
      </c>
      <c r="D37" s="286" t="s">
        <v>1249</v>
      </c>
      <c r="E37" s="286" t="s">
        <v>177</v>
      </c>
      <c r="F37" s="289">
        <v>45846</v>
      </c>
      <c r="G37" s="288" t="s">
        <v>366</v>
      </c>
      <c r="H37" s="288"/>
      <c r="I37" s="288"/>
      <c r="J37" s="288" t="s">
        <v>1250</v>
      </c>
      <c r="K37" s="288"/>
      <c r="L37" s="288"/>
      <c r="M37" s="288" t="s">
        <v>79</v>
      </c>
      <c r="N37" s="288"/>
      <c r="O37" s="288"/>
      <c r="P37" s="288" t="s">
        <v>47</v>
      </c>
      <c r="Q37" s="513" t="s">
        <v>1435</v>
      </c>
      <c r="R37" s="288"/>
      <c r="S37" s="288"/>
      <c r="T37" s="288"/>
      <c r="U37" s="288" t="s">
        <v>1436</v>
      </c>
      <c r="V37" s="288" t="s">
        <v>1437</v>
      </c>
      <c r="W37" s="288">
        <v>19994397334</v>
      </c>
      <c r="X37" s="513" t="s">
        <v>1438</v>
      </c>
      <c r="Y37" s="288" t="s">
        <v>1439</v>
      </c>
      <c r="Z37" s="288"/>
      <c r="AA37" s="288"/>
      <c r="AB37" s="288"/>
      <c r="AC37" s="288"/>
      <c r="AD37" s="288"/>
      <c r="AE37" s="75"/>
      <c r="AF37" s="75"/>
      <c r="AG37" s="75"/>
      <c r="AH37" s="75"/>
      <c r="AI37" s="75"/>
      <c r="AJ37" s="75"/>
      <c r="AK37" s="75"/>
      <c r="AL37" s="75"/>
      <c r="AM37" s="75"/>
      <c r="AN37" s="75"/>
      <c r="AO37" s="75"/>
      <c r="AP37" s="75"/>
      <c r="AQ37" s="75"/>
      <c r="AR37" s="75"/>
      <c r="AS37" s="75"/>
      <c r="AT37" s="75"/>
      <c r="AU37" s="75"/>
    </row>
    <row r="38" ht="22" customHeight="1" spans="1:47">
      <c r="A38" s="81">
        <v>36</v>
      </c>
      <c r="B38" s="285"/>
      <c r="C38" s="288" t="s">
        <v>1440</v>
      </c>
      <c r="D38" s="286" t="s">
        <v>1249</v>
      </c>
      <c r="E38" s="286" t="s">
        <v>177</v>
      </c>
      <c r="F38" s="289">
        <v>45846</v>
      </c>
      <c r="G38" s="288" t="s">
        <v>366</v>
      </c>
      <c r="H38" s="288"/>
      <c r="I38" s="288"/>
      <c r="J38" s="288" t="s">
        <v>1250</v>
      </c>
      <c r="K38" s="288"/>
      <c r="L38" s="288"/>
      <c r="M38" s="288" t="s">
        <v>79</v>
      </c>
      <c r="N38" s="288"/>
      <c r="O38" s="288"/>
      <c r="P38" s="288" t="s">
        <v>47</v>
      </c>
      <c r="Q38" s="513" t="s">
        <v>1441</v>
      </c>
      <c r="R38" s="288"/>
      <c r="S38" s="288"/>
      <c r="T38" s="288"/>
      <c r="U38" s="288" t="s">
        <v>1442</v>
      </c>
      <c r="V38" s="288" t="s">
        <v>1437</v>
      </c>
      <c r="W38" s="288">
        <v>19193370207</v>
      </c>
      <c r="X38" s="513" t="s">
        <v>1443</v>
      </c>
      <c r="Y38" s="288" t="s">
        <v>1439</v>
      </c>
      <c r="Z38" s="288"/>
      <c r="AA38" s="288"/>
      <c r="AB38" s="288"/>
      <c r="AC38" s="288"/>
      <c r="AD38" s="288"/>
      <c r="AE38" s="75"/>
      <c r="AF38" s="75"/>
      <c r="AG38" s="75"/>
      <c r="AH38" s="75"/>
      <c r="AI38" s="75"/>
      <c r="AJ38" s="75"/>
      <c r="AK38" s="75"/>
      <c r="AL38" s="75"/>
      <c r="AM38" s="75"/>
      <c r="AN38" s="75"/>
      <c r="AO38" s="75"/>
      <c r="AP38" s="75"/>
      <c r="AQ38" s="75"/>
      <c r="AR38" s="75"/>
      <c r="AS38" s="75"/>
      <c r="AT38" s="75"/>
      <c r="AU38" s="75"/>
    </row>
    <row r="39" ht="22" customHeight="1" spans="1:47">
      <c r="A39" s="81">
        <v>37</v>
      </c>
      <c r="B39" s="285"/>
      <c r="C39" s="290" t="s">
        <v>1444</v>
      </c>
      <c r="D39" s="290" t="s">
        <v>1249</v>
      </c>
      <c r="E39" s="290" t="s">
        <v>177</v>
      </c>
      <c r="F39" s="291">
        <v>45850</v>
      </c>
      <c r="G39" s="290" t="s">
        <v>366</v>
      </c>
      <c r="H39" s="290"/>
      <c r="I39" s="290"/>
      <c r="J39" s="288" t="s">
        <v>1250</v>
      </c>
      <c r="K39" s="290"/>
      <c r="L39" s="290"/>
      <c r="M39" s="290" t="s">
        <v>44</v>
      </c>
      <c r="N39" s="290"/>
      <c r="O39" s="290"/>
      <c r="P39" s="290" t="s">
        <v>47</v>
      </c>
      <c r="Q39" s="514" t="s">
        <v>1445</v>
      </c>
      <c r="R39" s="290"/>
      <c r="S39" s="290"/>
      <c r="T39" s="290"/>
      <c r="U39" s="290" t="s">
        <v>1446</v>
      </c>
      <c r="V39" s="290" t="s">
        <v>1446</v>
      </c>
      <c r="W39" s="290">
        <v>17736839639</v>
      </c>
      <c r="X39" s="514" t="s">
        <v>1447</v>
      </c>
      <c r="Y39" s="290" t="s">
        <v>1448</v>
      </c>
      <c r="Z39" s="288"/>
      <c r="AA39" s="288"/>
      <c r="AB39" s="288"/>
      <c r="AC39" s="288"/>
      <c r="AD39" s="288"/>
      <c r="AE39" s="75"/>
      <c r="AF39" s="75"/>
      <c r="AG39" s="75"/>
      <c r="AH39" s="75"/>
      <c r="AI39" s="75"/>
      <c r="AJ39" s="75"/>
      <c r="AK39" s="75"/>
      <c r="AL39" s="75"/>
      <c r="AM39" s="75"/>
      <c r="AN39" s="75"/>
      <c r="AO39" s="75"/>
      <c r="AP39" s="75"/>
      <c r="AQ39" s="75"/>
      <c r="AR39" s="75"/>
      <c r="AS39" s="75"/>
      <c r="AT39" s="75"/>
      <c r="AU39" s="75"/>
    </row>
    <row r="40" ht="22" customHeight="1" spans="1:47">
      <c r="A40" s="81">
        <v>38</v>
      </c>
      <c r="B40" s="292"/>
      <c r="C40" s="293" t="s">
        <v>1449</v>
      </c>
      <c r="D40" s="286" t="s">
        <v>1249</v>
      </c>
      <c r="E40" s="286" t="s">
        <v>177</v>
      </c>
      <c r="F40" s="287"/>
      <c r="G40" s="288" t="s">
        <v>366</v>
      </c>
      <c r="H40" s="287"/>
      <c r="I40" s="287"/>
      <c r="J40" s="288" t="s">
        <v>1250</v>
      </c>
      <c r="K40" s="287"/>
      <c r="L40" s="286"/>
      <c r="M40" s="308" t="s">
        <v>44</v>
      </c>
      <c r="N40" s="309"/>
      <c r="O40" s="286"/>
      <c r="P40" s="310" t="s">
        <v>134</v>
      </c>
      <c r="Q40" s="514" t="s">
        <v>1450</v>
      </c>
      <c r="R40" s="287"/>
      <c r="S40" s="287"/>
      <c r="T40" s="287"/>
      <c r="U40" s="290" t="s">
        <v>1451</v>
      </c>
      <c r="V40" s="290" t="s">
        <v>1451</v>
      </c>
      <c r="W40" s="290">
        <v>15022907213</v>
      </c>
      <c r="X40" s="514" t="s">
        <v>1452</v>
      </c>
      <c r="Y40" s="290" t="s">
        <v>1453</v>
      </c>
      <c r="Z40" s="288"/>
      <c r="AA40" s="288"/>
      <c r="AB40" s="288"/>
      <c r="AC40" s="288"/>
      <c r="AD40" s="288"/>
      <c r="AE40" s="75"/>
      <c r="AF40" s="75"/>
      <c r="AG40" s="75"/>
      <c r="AH40" s="75"/>
      <c r="AI40" s="75"/>
      <c r="AJ40" s="75"/>
      <c r="AK40" s="75"/>
      <c r="AL40" s="75"/>
      <c r="AM40" s="75"/>
      <c r="AN40" s="75"/>
      <c r="AO40" s="75"/>
      <c r="AP40" s="75"/>
      <c r="AQ40" s="75"/>
      <c r="AR40" s="75"/>
      <c r="AS40" s="75"/>
      <c r="AT40" s="75"/>
      <c r="AU40" s="75"/>
    </row>
    <row r="41" ht="22" customHeight="1" spans="1:47">
      <c r="A41" s="81">
        <v>39</v>
      </c>
      <c r="B41" s="75"/>
      <c r="C41" s="64" t="s">
        <v>1454</v>
      </c>
      <c r="D41" s="286" t="s">
        <v>1249</v>
      </c>
      <c r="E41" s="286" t="s">
        <v>177</v>
      </c>
      <c r="F41" s="75"/>
      <c r="G41" s="288" t="s">
        <v>366</v>
      </c>
      <c r="H41" s="287"/>
      <c r="I41" s="287"/>
      <c r="J41" s="288" t="s">
        <v>1250</v>
      </c>
      <c r="K41" s="287"/>
      <c r="L41" s="286"/>
      <c r="M41" s="308" t="s">
        <v>44</v>
      </c>
      <c r="N41" s="75"/>
      <c r="O41" s="75"/>
      <c r="P41" s="310" t="s">
        <v>134</v>
      </c>
      <c r="Q41" s="486" t="s">
        <v>1455</v>
      </c>
      <c r="R41" s="75"/>
      <c r="S41" s="75"/>
      <c r="T41" s="75"/>
      <c r="U41" s="75" t="s">
        <v>1456</v>
      </c>
      <c r="V41" s="75" t="s">
        <v>1457</v>
      </c>
      <c r="W41" s="75"/>
      <c r="X41" s="486" t="s">
        <v>1458</v>
      </c>
      <c r="Y41" s="75" t="s">
        <v>1459</v>
      </c>
      <c r="Z41" s="75"/>
      <c r="AA41" s="75"/>
      <c r="AB41" s="75"/>
      <c r="AC41" s="75"/>
      <c r="AD41" s="75"/>
      <c r="AE41" s="75"/>
      <c r="AF41" s="75"/>
      <c r="AG41" s="75"/>
      <c r="AH41" s="75"/>
      <c r="AI41" s="75"/>
      <c r="AJ41" s="75"/>
      <c r="AK41" s="75"/>
      <c r="AL41" s="75"/>
      <c r="AM41" s="75"/>
      <c r="AN41" s="75"/>
      <c r="AO41" s="75"/>
      <c r="AP41" s="75"/>
      <c r="AQ41" s="75"/>
      <c r="AR41" s="75"/>
      <c r="AS41" s="75"/>
      <c r="AT41" s="75"/>
      <c r="AU41" s="75"/>
    </row>
    <row r="42" ht="22" customHeight="1" spans="1:47">
      <c r="A42" s="75"/>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row>
    <row r="43" ht="22" customHeight="1" spans="1:47">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row>
    <row r="44" ht="22" customHeight="1" spans="1:47">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row>
    <row r="45" ht="22" customHeight="1" spans="1:47">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row>
    <row r="46" ht="22" customHeight="1" spans="1:47">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row>
    <row r="47" ht="22" customHeight="1" spans="1:47">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row>
    <row r="48" ht="22" customHeight="1" spans="1:47">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row>
    <row r="49" ht="22" customHeight="1" spans="1:47">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row>
    <row r="50" ht="22" customHeight="1" spans="1:47">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row>
    <row r="51" ht="22" customHeight="1" spans="1:47">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row>
    <row r="52" ht="22" customHeight="1" spans="1:47">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row>
    <row r="53" ht="18" customHeight="1"/>
    <row r="54" ht="18" customHeight="1"/>
  </sheetData>
  <mergeCells count="5">
    <mergeCell ref="A1:AU1"/>
    <mergeCell ref="B3:B20"/>
    <mergeCell ref="B22:B25"/>
    <mergeCell ref="B26:B28"/>
    <mergeCell ref="B29:B40"/>
  </mergeCells>
  <pageMargins left="0.7" right="0.7" top="0.75" bottom="0.75" header="0.3" footer="0.7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21"/>
  <sheetViews>
    <sheetView workbookViewId="0">
      <pane xSplit="4" ySplit="1" topLeftCell="E74" activePane="bottomRight" state="frozen"/>
      <selection/>
      <selection pane="topRight"/>
      <selection pane="bottomLeft"/>
      <selection pane="bottomRight" activeCell="A2" sqref="A2:A82"/>
    </sheetView>
  </sheetViews>
  <sheetFormatPr defaultColWidth="7.61538461538461" defaultRowHeight="15" customHeight="1"/>
  <cols>
    <col min="1" max="1" width="4.65384615384615" style="150" customWidth="1"/>
    <col min="2" max="2" width="8.14615384615385" style="150" customWidth="1"/>
    <col min="3" max="3" width="11.6384615384615" style="150" customWidth="1"/>
    <col min="4" max="4" width="7.61538461538461" style="150" customWidth="1"/>
    <col min="5" max="5" width="8.88461538461539" style="150" customWidth="1"/>
    <col min="6" max="6" width="11" style="150" customWidth="1"/>
    <col min="7" max="7" width="10.7923076923077" style="150" customWidth="1"/>
    <col min="8" max="8" width="12.0615384615385" style="150" customWidth="1"/>
    <col min="9" max="9" width="10.6846153846154" style="150" customWidth="1"/>
    <col min="10" max="10" width="11.4461538461538" style="150" customWidth="1"/>
    <col min="11" max="11" width="7.61538461538461" style="221"/>
    <col min="12" max="12" width="5.18461538461538" style="150" customWidth="1"/>
    <col min="13" max="13" width="6.45384615384615" style="150" customWidth="1"/>
    <col min="14" max="15" width="7.61538461538461" style="150"/>
    <col min="16" max="16" width="20.7307692307692" style="222" customWidth="1"/>
    <col min="17" max="17" width="12.0615384615385" style="150" customWidth="1"/>
    <col min="18" max="18" width="12.2692307692308" style="150" customWidth="1"/>
    <col min="19" max="19" width="9.41538461538462" style="150" customWidth="1"/>
    <col min="20" max="20" width="24.4307692307692" style="150" customWidth="1"/>
    <col min="21" max="21" width="20.7307692307692" style="150" customWidth="1"/>
    <col min="22" max="22" width="10.7923076923077" style="150" customWidth="1"/>
    <col min="23" max="23" width="14.8076923076923" style="150" customWidth="1"/>
    <col min="24" max="24" width="20.9461538461538" style="150" customWidth="1"/>
    <col min="25" max="25" width="14.8" style="150" customWidth="1"/>
    <col min="26" max="26" width="21.9" style="150" customWidth="1"/>
    <col min="27" max="27" width="16.6692307692308" style="150" customWidth="1"/>
    <col min="28" max="28" width="8.14615384615385" style="150" customWidth="1"/>
    <col min="29" max="29" width="8.88461538461539" style="150" customWidth="1"/>
    <col min="30" max="30" width="7.50769230769231" style="150" customWidth="1"/>
    <col min="31" max="31" width="6.66153846153846" style="150" customWidth="1"/>
    <col min="32" max="33" width="21.4769230769231" style="150" customWidth="1"/>
    <col min="34" max="34" width="17.2923076923077" style="150" customWidth="1"/>
    <col min="35" max="35" width="20.1" style="150" customWidth="1"/>
    <col min="36" max="36" width="17.2461538461538" style="150" customWidth="1"/>
    <col min="37" max="37" width="19.1538461538462" style="150" customWidth="1"/>
    <col min="38" max="38" width="17.2461538461538" style="150" customWidth="1"/>
    <col min="39" max="39" width="16.8230769230769" style="150" customWidth="1"/>
    <col min="40" max="40" width="17.2461538461538" style="150" customWidth="1"/>
    <col min="41" max="41" width="16.8230769230769" style="150" customWidth="1"/>
    <col min="42" max="42" width="17.2461538461538" style="150" customWidth="1"/>
    <col min="43" max="43" width="16.8230769230769" style="150" customWidth="1"/>
    <col min="44" max="44" width="17.2461538461538" style="150" customWidth="1"/>
    <col min="45" max="45" width="16.8230769230769" style="150" customWidth="1"/>
    <col min="46" max="46" width="17.2461538461538" style="150" customWidth="1"/>
    <col min="47" max="16384" width="7.61538461538461" style="150"/>
  </cols>
  <sheetData>
    <row r="1" s="217" customFormat="1" ht="23" customHeight="1" spans="1:46">
      <c r="A1" s="223" t="s">
        <v>0</v>
      </c>
      <c r="B1" s="223" t="s">
        <v>1</v>
      </c>
      <c r="C1" s="224" t="s">
        <v>2</v>
      </c>
      <c r="D1" s="224" t="s">
        <v>3</v>
      </c>
      <c r="E1" s="224" t="s">
        <v>4</v>
      </c>
      <c r="F1" s="224" t="s">
        <v>5</v>
      </c>
      <c r="G1" s="224" t="s">
        <v>6</v>
      </c>
      <c r="H1" s="224" t="s">
        <v>7</v>
      </c>
      <c r="I1" s="224" t="s">
        <v>8</v>
      </c>
      <c r="J1" s="224" t="s">
        <v>9</v>
      </c>
      <c r="K1" s="227" t="s">
        <v>10</v>
      </c>
      <c r="L1" s="224" t="s">
        <v>11</v>
      </c>
      <c r="M1" s="224" t="s">
        <v>12</v>
      </c>
      <c r="N1" s="224" t="s">
        <v>13</v>
      </c>
      <c r="O1" s="224" t="s">
        <v>14</v>
      </c>
      <c r="P1" s="228" t="s">
        <v>15</v>
      </c>
      <c r="Q1" s="224" t="s">
        <v>16</v>
      </c>
      <c r="R1" s="224" t="s">
        <v>17</v>
      </c>
      <c r="S1" s="224" t="s">
        <v>18</v>
      </c>
      <c r="T1" s="224" t="s">
        <v>19</v>
      </c>
      <c r="U1" s="224" t="s">
        <v>20</v>
      </c>
      <c r="V1" s="224" t="s">
        <v>21</v>
      </c>
      <c r="W1" s="224" t="s">
        <v>22</v>
      </c>
      <c r="X1" s="234" t="s">
        <v>23</v>
      </c>
      <c r="Y1" s="239" t="s">
        <v>24</v>
      </c>
      <c r="Z1" s="224" t="s">
        <v>25</v>
      </c>
      <c r="AA1" s="240" t="s">
        <v>26</v>
      </c>
      <c r="AB1" s="241" t="s">
        <v>27</v>
      </c>
      <c r="AC1" s="224" t="s">
        <v>28</v>
      </c>
      <c r="AD1" s="234" t="s">
        <v>29</v>
      </c>
      <c r="AE1" s="240" t="s">
        <v>30</v>
      </c>
      <c r="AF1" s="242" t="s">
        <v>31</v>
      </c>
      <c r="AG1" s="243" t="s">
        <v>32</v>
      </c>
      <c r="AH1" s="244" t="s">
        <v>33</v>
      </c>
      <c r="AI1" s="243" t="s">
        <v>34</v>
      </c>
      <c r="AJ1" s="244" t="s">
        <v>33</v>
      </c>
      <c r="AK1" s="243" t="s">
        <v>35</v>
      </c>
      <c r="AL1" s="244" t="s">
        <v>33</v>
      </c>
      <c r="AM1" s="243" t="s">
        <v>36</v>
      </c>
      <c r="AN1" s="244" t="s">
        <v>33</v>
      </c>
      <c r="AO1" s="243" t="s">
        <v>36</v>
      </c>
      <c r="AP1" s="244" t="s">
        <v>33</v>
      </c>
      <c r="AQ1" s="243" t="s">
        <v>37</v>
      </c>
      <c r="AR1" s="244" t="s">
        <v>33</v>
      </c>
      <c r="AS1" s="243" t="s">
        <v>38</v>
      </c>
      <c r="AT1" s="244" t="s">
        <v>33</v>
      </c>
    </row>
    <row r="2" s="150" customFormat="1" ht="23" customHeight="1" spans="1:46">
      <c r="A2" s="80">
        <f t="shared" ref="A2:A65" si="0">ROW()-1</f>
        <v>1</v>
      </c>
      <c r="B2" s="201" t="s">
        <v>1233</v>
      </c>
      <c r="C2" s="202" t="s">
        <v>1234</v>
      </c>
      <c r="D2" s="202" t="s">
        <v>356</v>
      </c>
      <c r="E2" s="203" t="s">
        <v>1235</v>
      </c>
      <c r="F2" s="202" t="s">
        <v>42</v>
      </c>
      <c r="G2" s="203" t="s">
        <v>1235</v>
      </c>
      <c r="H2" s="203" t="s">
        <v>1236</v>
      </c>
      <c r="I2" s="204" t="s">
        <v>55</v>
      </c>
      <c r="J2" s="203" t="s">
        <v>1119</v>
      </c>
      <c r="K2" s="205">
        <v>53</v>
      </c>
      <c r="L2" s="202" t="s">
        <v>79</v>
      </c>
      <c r="M2" s="181" t="s">
        <v>45</v>
      </c>
      <c r="N2" s="181" t="s">
        <v>46</v>
      </c>
      <c r="O2" s="202" t="s">
        <v>47</v>
      </c>
      <c r="P2" s="229" t="s">
        <v>1237</v>
      </c>
      <c r="Q2" s="181" t="s">
        <v>1238</v>
      </c>
      <c r="R2" s="181" t="s">
        <v>1239</v>
      </c>
      <c r="S2" s="186">
        <v>26395</v>
      </c>
      <c r="T2" s="187" t="s">
        <v>1240</v>
      </c>
      <c r="U2" s="187" t="s">
        <v>1241</v>
      </c>
      <c r="V2" s="188">
        <v>15739346066</v>
      </c>
      <c r="W2" s="515" t="s">
        <v>1242</v>
      </c>
      <c r="X2" s="189" t="s">
        <v>1126</v>
      </c>
      <c r="Y2" s="181" t="s">
        <v>1243</v>
      </c>
      <c r="Z2" s="188">
        <v>15209939896</v>
      </c>
      <c r="AA2" s="181" t="s">
        <v>141</v>
      </c>
      <c r="AB2" s="181" t="s">
        <v>495</v>
      </c>
      <c r="AC2" s="181"/>
      <c r="AD2" s="181"/>
      <c r="AE2" s="181"/>
      <c r="AF2" s="181" t="s">
        <v>1244</v>
      </c>
      <c r="AG2" s="181"/>
      <c r="AH2" s="181"/>
      <c r="AI2" s="181"/>
      <c r="AJ2" s="181"/>
      <c r="AK2" s="181"/>
      <c r="AL2" s="181"/>
      <c r="AM2" s="181"/>
      <c r="AN2" s="181"/>
      <c r="AO2" s="181"/>
      <c r="AP2" s="181"/>
      <c r="AQ2" s="181"/>
      <c r="AR2" s="181"/>
      <c r="AS2" s="181"/>
      <c r="AT2" s="181"/>
    </row>
    <row r="3" s="150" customFormat="1" ht="23" customHeight="1" spans="1:46">
      <c r="A3" s="80">
        <f t="shared" si="0"/>
        <v>2</v>
      </c>
      <c r="B3" s="201" t="s">
        <v>1460</v>
      </c>
      <c r="C3" s="202" t="s">
        <v>1234</v>
      </c>
      <c r="D3" s="202" t="s">
        <v>1461</v>
      </c>
      <c r="E3" s="203" t="s">
        <v>1235</v>
      </c>
      <c r="F3" s="202" t="s">
        <v>42</v>
      </c>
      <c r="G3" s="203" t="s">
        <v>1235</v>
      </c>
      <c r="H3" s="203" t="s">
        <v>1133</v>
      </c>
      <c r="I3" s="204" t="s">
        <v>55</v>
      </c>
      <c r="J3" s="203" t="s">
        <v>1119</v>
      </c>
      <c r="K3" s="205">
        <v>50</v>
      </c>
      <c r="L3" s="202" t="s">
        <v>79</v>
      </c>
      <c r="M3" s="181" t="s">
        <v>45</v>
      </c>
      <c r="N3" s="181" t="s">
        <v>46</v>
      </c>
      <c r="O3" s="202" t="s">
        <v>47</v>
      </c>
      <c r="P3" s="516" t="s">
        <v>1462</v>
      </c>
      <c r="Q3" s="181" t="s">
        <v>1463</v>
      </c>
      <c r="R3" s="181" t="s">
        <v>1464</v>
      </c>
      <c r="S3" s="186">
        <v>27353</v>
      </c>
      <c r="T3" s="187" t="s">
        <v>1465</v>
      </c>
      <c r="U3" s="187" t="s">
        <v>1466</v>
      </c>
      <c r="V3" s="188">
        <v>15001628261</v>
      </c>
      <c r="W3" s="515" t="s">
        <v>1467</v>
      </c>
      <c r="X3" s="189" t="s">
        <v>1468</v>
      </c>
      <c r="Y3" s="181" t="s">
        <v>1469</v>
      </c>
      <c r="Z3" s="188">
        <v>15001628261</v>
      </c>
      <c r="AA3" s="181" t="s">
        <v>141</v>
      </c>
      <c r="AB3" s="181" t="s">
        <v>495</v>
      </c>
      <c r="AC3" s="181"/>
      <c r="AD3" s="181"/>
      <c r="AE3" s="181"/>
      <c r="AF3" s="181" t="s">
        <v>1470</v>
      </c>
      <c r="AG3" s="181"/>
      <c r="AH3" s="181"/>
      <c r="AI3" s="181"/>
      <c r="AJ3" s="181"/>
      <c r="AK3" s="181"/>
      <c r="AL3" s="181"/>
      <c r="AM3" s="181"/>
      <c r="AN3" s="181"/>
      <c r="AO3" s="181"/>
      <c r="AP3" s="181"/>
      <c r="AQ3" s="181"/>
      <c r="AR3" s="181"/>
      <c r="AS3" s="181"/>
      <c r="AT3" s="181"/>
    </row>
    <row r="4" s="150" customFormat="1" ht="23" customHeight="1" spans="1:46">
      <c r="A4" s="80">
        <f t="shared" si="0"/>
        <v>3</v>
      </c>
      <c r="B4" s="201" t="s">
        <v>1471</v>
      </c>
      <c r="C4" s="202" t="s">
        <v>1234</v>
      </c>
      <c r="D4" s="202" t="s">
        <v>1461</v>
      </c>
      <c r="E4" s="203" t="s">
        <v>1235</v>
      </c>
      <c r="F4" s="202" t="s">
        <v>366</v>
      </c>
      <c r="G4" s="203" t="s">
        <v>1235</v>
      </c>
      <c r="H4" s="203" t="s">
        <v>1133</v>
      </c>
      <c r="I4" s="204" t="s">
        <v>55</v>
      </c>
      <c r="J4" s="203" t="s">
        <v>1119</v>
      </c>
      <c r="K4" s="205">
        <v>60</v>
      </c>
      <c r="L4" s="202" t="s">
        <v>79</v>
      </c>
      <c r="M4" s="181" t="s">
        <v>45</v>
      </c>
      <c r="N4" s="181" t="s">
        <v>46</v>
      </c>
      <c r="O4" s="202" t="s">
        <v>47</v>
      </c>
      <c r="P4" s="229" t="s">
        <v>1472</v>
      </c>
      <c r="Q4" s="181" t="s">
        <v>1473</v>
      </c>
      <c r="R4" s="181" t="s">
        <v>1473</v>
      </c>
      <c r="S4" s="186">
        <v>23563</v>
      </c>
      <c r="T4" s="187" t="s">
        <v>1474</v>
      </c>
      <c r="U4" s="187" t="s">
        <v>1475</v>
      </c>
      <c r="V4" s="188">
        <v>15309933009</v>
      </c>
      <c r="W4" s="515" t="s">
        <v>1476</v>
      </c>
      <c r="X4" s="189" t="s">
        <v>1126</v>
      </c>
      <c r="Y4" s="181" t="s">
        <v>1477</v>
      </c>
      <c r="Z4" s="188">
        <v>17709931919</v>
      </c>
      <c r="AA4" s="181" t="s">
        <v>141</v>
      </c>
      <c r="AB4" s="181" t="s">
        <v>508</v>
      </c>
      <c r="AC4" s="181"/>
      <c r="AD4" s="181"/>
      <c r="AE4" s="181"/>
      <c r="AF4" s="181" t="s">
        <v>1470</v>
      </c>
      <c r="AG4" s="181"/>
      <c r="AH4" s="181"/>
      <c r="AI4" s="181"/>
      <c r="AJ4" s="181"/>
      <c r="AK4" s="181"/>
      <c r="AL4" s="181"/>
      <c r="AM4" s="181"/>
      <c r="AN4" s="181"/>
      <c r="AO4" s="181"/>
      <c r="AP4" s="181"/>
      <c r="AQ4" s="181"/>
      <c r="AR4" s="181"/>
      <c r="AS4" s="181"/>
      <c r="AT4" s="181"/>
    </row>
    <row r="5" s="150" customFormat="1" ht="23" customHeight="1" spans="1:46">
      <c r="A5" s="80">
        <f t="shared" si="0"/>
        <v>4</v>
      </c>
      <c r="B5" s="201" t="s">
        <v>1478</v>
      </c>
      <c r="C5" s="202" t="s">
        <v>1234</v>
      </c>
      <c r="D5" s="202" t="s">
        <v>1461</v>
      </c>
      <c r="E5" s="203" t="s">
        <v>1235</v>
      </c>
      <c r="F5" s="202" t="s">
        <v>366</v>
      </c>
      <c r="G5" s="203" t="s">
        <v>1235</v>
      </c>
      <c r="H5" s="203" t="s">
        <v>1133</v>
      </c>
      <c r="I5" s="204" t="s">
        <v>55</v>
      </c>
      <c r="J5" s="203" t="s">
        <v>1119</v>
      </c>
      <c r="K5" s="205">
        <v>56</v>
      </c>
      <c r="L5" s="202" t="s">
        <v>79</v>
      </c>
      <c r="M5" s="181" t="s">
        <v>45</v>
      </c>
      <c r="N5" s="181" t="s">
        <v>46</v>
      </c>
      <c r="O5" s="202" t="s">
        <v>47</v>
      </c>
      <c r="P5" s="516" t="s">
        <v>1479</v>
      </c>
      <c r="Q5" s="181" t="s">
        <v>1480</v>
      </c>
      <c r="R5" s="181" t="s">
        <v>1481</v>
      </c>
      <c r="S5" s="186">
        <v>24982</v>
      </c>
      <c r="T5" s="187" t="s">
        <v>1482</v>
      </c>
      <c r="U5" s="187" t="s">
        <v>1483</v>
      </c>
      <c r="V5" s="188">
        <v>17599772667</v>
      </c>
      <c r="W5" s="515" t="s">
        <v>1484</v>
      </c>
      <c r="X5" s="189" t="s">
        <v>1126</v>
      </c>
      <c r="Y5" s="181" t="s">
        <v>1485</v>
      </c>
      <c r="Z5" s="188">
        <v>13779356145</v>
      </c>
      <c r="AA5" s="181" t="s">
        <v>141</v>
      </c>
      <c r="AB5" s="181" t="s">
        <v>508</v>
      </c>
      <c r="AC5" s="181"/>
      <c r="AD5" s="181"/>
      <c r="AE5" s="181"/>
      <c r="AF5" s="181" t="s">
        <v>1470</v>
      </c>
      <c r="AG5" s="181"/>
      <c r="AH5" s="181"/>
      <c r="AI5" s="181"/>
      <c r="AJ5" s="181"/>
      <c r="AK5" s="181"/>
      <c r="AL5" s="181"/>
      <c r="AM5" s="181"/>
      <c r="AN5" s="181"/>
      <c r="AO5" s="181"/>
      <c r="AP5" s="181"/>
      <c r="AQ5" s="181"/>
      <c r="AR5" s="181"/>
      <c r="AS5" s="181"/>
      <c r="AT5" s="181"/>
    </row>
    <row r="6" s="150" customFormat="1" ht="23" customHeight="1" spans="1:46">
      <c r="A6" s="80">
        <f t="shared" si="0"/>
        <v>5</v>
      </c>
      <c r="B6" s="201" t="s">
        <v>1486</v>
      </c>
      <c r="C6" s="202" t="s">
        <v>1234</v>
      </c>
      <c r="D6" s="202" t="s">
        <v>1461</v>
      </c>
      <c r="E6" s="203" t="s">
        <v>1235</v>
      </c>
      <c r="F6" s="202" t="s">
        <v>498</v>
      </c>
      <c r="G6" s="203" t="s">
        <v>1235</v>
      </c>
      <c r="H6" s="203" t="s">
        <v>1133</v>
      </c>
      <c r="I6" s="204" t="s">
        <v>55</v>
      </c>
      <c r="J6" s="203" t="s">
        <v>1119</v>
      </c>
      <c r="K6" s="205">
        <v>48</v>
      </c>
      <c r="L6" s="202" t="s">
        <v>79</v>
      </c>
      <c r="M6" s="181" t="s">
        <v>45</v>
      </c>
      <c r="N6" s="181" t="s">
        <v>46</v>
      </c>
      <c r="O6" s="202" t="s">
        <v>47</v>
      </c>
      <c r="P6" s="516" t="s">
        <v>1487</v>
      </c>
      <c r="Q6" s="181" t="s">
        <v>1488</v>
      </c>
      <c r="R6" s="181" t="s">
        <v>1489</v>
      </c>
      <c r="S6" s="186">
        <v>28032</v>
      </c>
      <c r="T6" s="187" t="s">
        <v>1490</v>
      </c>
      <c r="U6" s="187" t="s">
        <v>1491</v>
      </c>
      <c r="V6" s="188">
        <v>13709934329</v>
      </c>
      <c r="W6" s="515" t="s">
        <v>1492</v>
      </c>
      <c r="X6" s="189" t="s">
        <v>1126</v>
      </c>
      <c r="Y6" s="181" t="s">
        <v>1493</v>
      </c>
      <c r="Z6" s="188">
        <v>18299071732</v>
      </c>
      <c r="AA6" s="181" t="s">
        <v>141</v>
      </c>
      <c r="AB6" s="181" t="s">
        <v>521</v>
      </c>
      <c r="AC6" s="181"/>
      <c r="AD6" s="181"/>
      <c r="AE6" s="181"/>
      <c r="AF6" s="181" t="s">
        <v>1470</v>
      </c>
      <c r="AG6" s="181"/>
      <c r="AH6" s="181"/>
      <c r="AI6" s="181"/>
      <c r="AJ6" s="181"/>
      <c r="AK6" s="181"/>
      <c r="AL6" s="181"/>
      <c r="AM6" s="181"/>
      <c r="AN6" s="181"/>
      <c r="AO6" s="181"/>
      <c r="AP6" s="181"/>
      <c r="AQ6" s="181"/>
      <c r="AR6" s="181"/>
      <c r="AS6" s="181"/>
      <c r="AT6" s="181"/>
    </row>
    <row r="7" s="150" customFormat="1" ht="23" customHeight="1" spans="1:46">
      <c r="A7" s="80">
        <f t="shared" si="0"/>
        <v>6</v>
      </c>
      <c r="B7" s="201" t="s">
        <v>1494</v>
      </c>
      <c r="C7" s="202" t="s">
        <v>1234</v>
      </c>
      <c r="D7" s="202" t="s">
        <v>1495</v>
      </c>
      <c r="E7" s="203" t="s">
        <v>1235</v>
      </c>
      <c r="F7" s="202" t="s">
        <v>498</v>
      </c>
      <c r="G7" s="203" t="s">
        <v>1235</v>
      </c>
      <c r="H7" s="203" t="s">
        <v>1235</v>
      </c>
      <c r="I7" s="204" t="s">
        <v>55</v>
      </c>
      <c r="J7" s="203" t="s">
        <v>1119</v>
      </c>
      <c r="K7" s="205">
        <v>59</v>
      </c>
      <c r="L7" s="202" t="s">
        <v>44</v>
      </c>
      <c r="M7" s="181" t="s">
        <v>45</v>
      </c>
      <c r="N7" s="181" t="s">
        <v>46</v>
      </c>
      <c r="O7" s="202" t="s">
        <v>47</v>
      </c>
      <c r="P7" s="516" t="s">
        <v>1496</v>
      </c>
      <c r="Q7" s="181" t="s">
        <v>1497</v>
      </c>
      <c r="R7" s="181" t="s">
        <v>1498</v>
      </c>
      <c r="S7" s="186">
        <v>23986</v>
      </c>
      <c r="T7" s="187" t="s">
        <v>1499</v>
      </c>
      <c r="U7" s="187" t="s">
        <v>1500</v>
      </c>
      <c r="V7" s="188">
        <v>13999737270</v>
      </c>
      <c r="W7" s="515" t="s">
        <v>1501</v>
      </c>
      <c r="X7" s="189" t="s">
        <v>1126</v>
      </c>
      <c r="Y7" s="181"/>
      <c r="Z7" s="188"/>
      <c r="AA7" s="181"/>
      <c r="AB7" s="181" t="s">
        <v>362</v>
      </c>
      <c r="AC7" s="181"/>
      <c r="AD7" s="181"/>
      <c r="AE7" s="181"/>
      <c r="AF7" s="181" t="s">
        <v>1502</v>
      </c>
      <c r="AG7" s="181"/>
      <c r="AH7" s="181"/>
      <c r="AI7" s="181"/>
      <c r="AJ7" s="181"/>
      <c r="AK7" s="181"/>
      <c r="AL7" s="181"/>
      <c r="AM7" s="181"/>
      <c r="AN7" s="181"/>
      <c r="AO7" s="181"/>
      <c r="AP7" s="181"/>
      <c r="AQ7" s="181"/>
      <c r="AR7" s="181"/>
      <c r="AS7" s="181"/>
      <c r="AT7" s="181"/>
    </row>
    <row r="8" s="150" customFormat="1" ht="23" customHeight="1" spans="1:46">
      <c r="A8" s="80">
        <f t="shared" si="0"/>
        <v>7</v>
      </c>
      <c r="B8" s="201" t="s">
        <v>1503</v>
      </c>
      <c r="C8" s="202" t="s">
        <v>1234</v>
      </c>
      <c r="D8" s="202" t="s">
        <v>1495</v>
      </c>
      <c r="E8" s="203" t="s">
        <v>1235</v>
      </c>
      <c r="F8" s="202" t="s">
        <v>366</v>
      </c>
      <c r="G8" s="203" t="s">
        <v>1235</v>
      </c>
      <c r="H8" s="203" t="s">
        <v>1235</v>
      </c>
      <c r="I8" s="204" t="s">
        <v>55</v>
      </c>
      <c r="J8" s="203" t="s">
        <v>1119</v>
      </c>
      <c r="K8" s="205">
        <v>61</v>
      </c>
      <c r="L8" s="202" t="s">
        <v>44</v>
      </c>
      <c r="M8" s="181" t="s">
        <v>102</v>
      </c>
      <c r="N8" s="181" t="s">
        <v>46</v>
      </c>
      <c r="O8" s="202" t="s">
        <v>47</v>
      </c>
      <c r="P8" s="229" t="s">
        <v>1504</v>
      </c>
      <c r="Q8" s="181" t="s">
        <v>1505</v>
      </c>
      <c r="R8" s="181" t="s">
        <v>1506</v>
      </c>
      <c r="S8" s="186">
        <v>23239</v>
      </c>
      <c r="T8" s="187" t="s">
        <v>1507</v>
      </c>
      <c r="U8" s="187" t="s">
        <v>1508</v>
      </c>
      <c r="V8" s="188">
        <v>13519927132</v>
      </c>
      <c r="W8" s="515" t="s">
        <v>1509</v>
      </c>
      <c r="X8" s="189" t="s">
        <v>1126</v>
      </c>
      <c r="Y8" s="181" t="s">
        <v>1510</v>
      </c>
      <c r="Z8" s="188">
        <v>18742915515</v>
      </c>
      <c r="AA8" s="181" t="s">
        <v>141</v>
      </c>
      <c r="AB8" s="181" t="s">
        <v>495</v>
      </c>
      <c r="AC8" s="181"/>
      <c r="AD8" s="181"/>
      <c r="AE8" s="181"/>
      <c r="AF8" s="181" t="s">
        <v>1502</v>
      </c>
      <c r="AG8" s="181"/>
      <c r="AH8" s="181"/>
      <c r="AI8" s="181"/>
      <c r="AJ8" s="181"/>
      <c r="AK8" s="181"/>
      <c r="AL8" s="181"/>
      <c r="AM8" s="181"/>
      <c r="AN8" s="181"/>
      <c r="AO8" s="181"/>
      <c r="AP8" s="181"/>
      <c r="AQ8" s="181"/>
      <c r="AR8" s="181"/>
      <c r="AS8" s="181"/>
      <c r="AT8" s="181"/>
    </row>
    <row r="9" s="150" customFormat="1" ht="23" customHeight="1" spans="1:46">
      <c r="A9" s="80">
        <f t="shared" si="0"/>
        <v>8</v>
      </c>
      <c r="B9" s="201" t="s">
        <v>1511</v>
      </c>
      <c r="C9" s="202" t="s">
        <v>1234</v>
      </c>
      <c r="D9" s="202" t="s">
        <v>1495</v>
      </c>
      <c r="E9" s="203" t="s">
        <v>1235</v>
      </c>
      <c r="F9" s="202" t="s">
        <v>366</v>
      </c>
      <c r="G9" s="203" t="s">
        <v>1235</v>
      </c>
      <c r="H9" s="203" t="s">
        <v>1235</v>
      </c>
      <c r="I9" s="204" t="s">
        <v>55</v>
      </c>
      <c r="J9" s="203" t="s">
        <v>1119</v>
      </c>
      <c r="K9" s="205">
        <v>61</v>
      </c>
      <c r="L9" s="202" t="s">
        <v>44</v>
      </c>
      <c r="M9" s="181" t="s">
        <v>45</v>
      </c>
      <c r="N9" s="181" t="s">
        <v>46</v>
      </c>
      <c r="O9" s="202" t="s">
        <v>47</v>
      </c>
      <c r="P9" s="516" t="s">
        <v>1512</v>
      </c>
      <c r="Q9" s="181" t="s">
        <v>1513</v>
      </c>
      <c r="R9" s="181" t="s">
        <v>1514</v>
      </c>
      <c r="S9" s="186">
        <v>23479</v>
      </c>
      <c r="T9" s="187" t="s">
        <v>1515</v>
      </c>
      <c r="U9" s="187" t="s">
        <v>1516</v>
      </c>
      <c r="V9" s="188">
        <v>13999328292</v>
      </c>
      <c r="W9" s="515" t="s">
        <v>1517</v>
      </c>
      <c r="X9" s="189" t="s">
        <v>1126</v>
      </c>
      <c r="Y9" s="181" t="s">
        <v>1518</v>
      </c>
      <c r="Z9" s="188">
        <v>18009938193</v>
      </c>
      <c r="AA9" s="181" t="s">
        <v>141</v>
      </c>
      <c r="AB9" s="181" t="s">
        <v>508</v>
      </c>
      <c r="AC9" s="181"/>
      <c r="AD9" s="181"/>
      <c r="AE9" s="181"/>
      <c r="AF9" s="181" t="s">
        <v>1502</v>
      </c>
      <c r="AG9" s="181"/>
      <c r="AH9" s="181"/>
      <c r="AI9" s="181"/>
      <c r="AJ9" s="181"/>
      <c r="AK9" s="181"/>
      <c r="AL9" s="181"/>
      <c r="AM9" s="181"/>
      <c r="AN9" s="181"/>
      <c r="AO9" s="181"/>
      <c r="AP9" s="181"/>
      <c r="AQ9" s="181"/>
      <c r="AR9" s="181"/>
      <c r="AS9" s="181"/>
      <c r="AT9" s="181"/>
    </row>
    <row r="10" s="150" customFormat="1" ht="23" customHeight="1" spans="1:46">
      <c r="A10" s="80">
        <f t="shared" si="0"/>
        <v>9</v>
      </c>
      <c r="B10" s="201" t="s">
        <v>1519</v>
      </c>
      <c r="C10" s="202" t="s">
        <v>1234</v>
      </c>
      <c r="D10" s="202" t="s">
        <v>1520</v>
      </c>
      <c r="E10" s="203" t="s">
        <v>1235</v>
      </c>
      <c r="F10" s="202" t="s">
        <v>366</v>
      </c>
      <c r="G10" s="203" t="s">
        <v>1235</v>
      </c>
      <c r="H10" s="203" t="s">
        <v>1235</v>
      </c>
      <c r="I10" s="204" t="s">
        <v>55</v>
      </c>
      <c r="J10" s="203" t="s">
        <v>1119</v>
      </c>
      <c r="K10" s="205">
        <v>58</v>
      </c>
      <c r="L10" s="202" t="s">
        <v>79</v>
      </c>
      <c r="M10" s="181" t="s">
        <v>45</v>
      </c>
      <c r="N10" s="181" t="s">
        <v>46</v>
      </c>
      <c r="O10" s="202" t="s">
        <v>47</v>
      </c>
      <c r="P10" s="516" t="s">
        <v>1521</v>
      </c>
      <c r="Q10" s="181" t="s">
        <v>1522</v>
      </c>
      <c r="R10" s="181" t="s">
        <v>1522</v>
      </c>
      <c r="S10" s="186">
        <v>24285</v>
      </c>
      <c r="T10" s="187" t="s">
        <v>1523</v>
      </c>
      <c r="U10" s="187" t="s">
        <v>1524</v>
      </c>
      <c r="V10" s="188">
        <v>13325664546</v>
      </c>
      <c r="W10" s="515" t="s">
        <v>1525</v>
      </c>
      <c r="X10" s="189" t="s">
        <v>1126</v>
      </c>
      <c r="Y10" s="181" t="s">
        <v>1526</v>
      </c>
      <c r="Z10" s="188">
        <v>13369933419</v>
      </c>
      <c r="AA10" s="181" t="s">
        <v>141</v>
      </c>
      <c r="AB10" s="181" t="s">
        <v>495</v>
      </c>
      <c r="AC10" s="181"/>
      <c r="AD10" s="181"/>
      <c r="AE10" s="181"/>
      <c r="AF10" s="181" t="s">
        <v>1527</v>
      </c>
      <c r="AG10" s="181"/>
      <c r="AH10" s="181"/>
      <c r="AI10" s="181"/>
      <c r="AJ10" s="181"/>
      <c r="AK10" s="181"/>
      <c r="AL10" s="181"/>
      <c r="AM10" s="181"/>
      <c r="AN10" s="181"/>
      <c r="AO10" s="181"/>
      <c r="AP10" s="181"/>
      <c r="AQ10" s="181"/>
      <c r="AR10" s="181"/>
      <c r="AS10" s="181"/>
      <c r="AT10" s="181"/>
    </row>
    <row r="11" s="150" customFormat="1" ht="23" customHeight="1" spans="1:46">
      <c r="A11" s="80">
        <f t="shared" si="0"/>
        <v>10</v>
      </c>
      <c r="B11" s="201" t="s">
        <v>1528</v>
      </c>
      <c r="C11" s="202" t="s">
        <v>1234</v>
      </c>
      <c r="D11" s="202" t="s">
        <v>1520</v>
      </c>
      <c r="E11" s="203" t="s">
        <v>1235</v>
      </c>
      <c r="F11" s="202" t="s">
        <v>366</v>
      </c>
      <c r="G11" s="203" t="s">
        <v>1235</v>
      </c>
      <c r="H11" s="203" t="s">
        <v>1235</v>
      </c>
      <c r="I11" s="204" t="s">
        <v>55</v>
      </c>
      <c r="J11" s="203" t="s">
        <v>1119</v>
      </c>
      <c r="K11" s="205">
        <v>59</v>
      </c>
      <c r="L11" s="202" t="s">
        <v>79</v>
      </c>
      <c r="M11" s="181" t="s">
        <v>45</v>
      </c>
      <c r="N11" s="181" t="s">
        <v>46</v>
      </c>
      <c r="O11" s="202" t="s">
        <v>47</v>
      </c>
      <c r="P11" s="516" t="s">
        <v>1529</v>
      </c>
      <c r="Q11" s="181" t="s">
        <v>1530</v>
      </c>
      <c r="R11" s="181" t="s">
        <v>1531</v>
      </c>
      <c r="S11" s="186">
        <v>24104</v>
      </c>
      <c r="T11" s="187" t="s">
        <v>1532</v>
      </c>
      <c r="U11" s="187" t="s">
        <v>1533</v>
      </c>
      <c r="V11" s="188">
        <v>15026221573</v>
      </c>
      <c r="W11" s="515" t="s">
        <v>1534</v>
      </c>
      <c r="X11" s="189" t="s">
        <v>1126</v>
      </c>
      <c r="Y11" s="181" t="s">
        <v>1535</v>
      </c>
      <c r="Z11" s="188">
        <v>19999487859</v>
      </c>
      <c r="AA11" s="181" t="s">
        <v>141</v>
      </c>
      <c r="AB11" s="181" t="s">
        <v>362</v>
      </c>
      <c r="AC11" s="181"/>
      <c r="AD11" s="181"/>
      <c r="AE11" s="181"/>
      <c r="AF11" s="181" t="s">
        <v>1536</v>
      </c>
      <c r="AG11" s="181"/>
      <c r="AH11" s="181"/>
      <c r="AI11" s="181"/>
      <c r="AJ11" s="181"/>
      <c r="AK11" s="181"/>
      <c r="AL11" s="181"/>
      <c r="AM11" s="181"/>
      <c r="AN11" s="181"/>
      <c r="AO11" s="181"/>
      <c r="AP11" s="181"/>
      <c r="AQ11" s="181"/>
      <c r="AR11" s="181"/>
      <c r="AS11" s="181"/>
      <c r="AT11" s="181"/>
    </row>
    <row r="12" s="150" customFormat="1" ht="23" customHeight="1" spans="1:46">
      <c r="A12" s="80">
        <f t="shared" si="0"/>
        <v>11</v>
      </c>
      <c r="B12" s="201" t="s">
        <v>1537</v>
      </c>
      <c r="C12" s="202" t="s">
        <v>1234</v>
      </c>
      <c r="D12" s="202" t="s">
        <v>1520</v>
      </c>
      <c r="E12" s="203" t="s">
        <v>1235</v>
      </c>
      <c r="F12" s="202" t="s">
        <v>498</v>
      </c>
      <c r="G12" s="203" t="s">
        <v>1235</v>
      </c>
      <c r="H12" s="203" t="s">
        <v>1235</v>
      </c>
      <c r="I12" s="204" t="s">
        <v>55</v>
      </c>
      <c r="J12" s="203" t="s">
        <v>1119</v>
      </c>
      <c r="K12" s="205">
        <v>52</v>
      </c>
      <c r="L12" s="202" t="s">
        <v>79</v>
      </c>
      <c r="M12" s="181" t="s">
        <v>45</v>
      </c>
      <c r="N12" s="181" t="s">
        <v>46</v>
      </c>
      <c r="O12" s="202" t="s">
        <v>47</v>
      </c>
      <c r="P12" s="516" t="s">
        <v>1538</v>
      </c>
      <c r="Q12" s="181" t="s">
        <v>1539</v>
      </c>
      <c r="R12" s="181" t="s">
        <v>1540</v>
      </c>
      <c r="S12" s="186">
        <v>26423</v>
      </c>
      <c r="T12" s="187" t="s">
        <v>1541</v>
      </c>
      <c r="U12" s="187" t="s">
        <v>1542</v>
      </c>
      <c r="V12" s="188">
        <v>18799753368</v>
      </c>
      <c r="W12" s="515" t="s">
        <v>1543</v>
      </c>
      <c r="X12" s="189" t="s">
        <v>1126</v>
      </c>
      <c r="Y12" s="181" t="s">
        <v>1544</v>
      </c>
      <c r="Z12" s="188">
        <v>13579761848</v>
      </c>
      <c r="AA12" s="181" t="s">
        <v>141</v>
      </c>
      <c r="AB12" s="181" t="s">
        <v>362</v>
      </c>
      <c r="AC12" s="181"/>
      <c r="AD12" s="181"/>
      <c r="AE12" s="181"/>
      <c r="AF12" s="181" t="s">
        <v>1502</v>
      </c>
      <c r="AG12" s="181"/>
      <c r="AH12" s="181"/>
      <c r="AI12" s="181"/>
      <c r="AJ12" s="181"/>
      <c r="AK12" s="181"/>
      <c r="AL12" s="181"/>
      <c r="AM12" s="181"/>
      <c r="AN12" s="181"/>
      <c r="AO12" s="181"/>
      <c r="AP12" s="181"/>
      <c r="AQ12" s="181"/>
      <c r="AR12" s="181"/>
      <c r="AS12" s="181"/>
      <c r="AT12" s="181"/>
    </row>
    <row r="13" s="150" customFormat="1" ht="23" customHeight="1" spans="1:46">
      <c r="A13" s="80">
        <f t="shared" si="0"/>
        <v>12</v>
      </c>
      <c r="B13" s="201" t="s">
        <v>1545</v>
      </c>
      <c r="C13" s="202" t="s">
        <v>1234</v>
      </c>
      <c r="D13" s="202" t="s">
        <v>1520</v>
      </c>
      <c r="E13" s="203" t="s">
        <v>1235</v>
      </c>
      <c r="F13" s="202" t="s">
        <v>366</v>
      </c>
      <c r="G13" s="203" t="s">
        <v>1235</v>
      </c>
      <c r="H13" s="203" t="s">
        <v>1235</v>
      </c>
      <c r="I13" s="204" t="s">
        <v>55</v>
      </c>
      <c r="J13" s="203" t="s">
        <v>1119</v>
      </c>
      <c r="K13" s="205">
        <v>57</v>
      </c>
      <c r="L13" s="202" t="s">
        <v>79</v>
      </c>
      <c r="M13" s="181" t="s">
        <v>45</v>
      </c>
      <c r="N13" s="181" t="s">
        <v>46</v>
      </c>
      <c r="O13" s="202" t="s">
        <v>47</v>
      </c>
      <c r="P13" s="229" t="s">
        <v>1546</v>
      </c>
      <c r="Q13" s="181" t="s">
        <v>1547</v>
      </c>
      <c r="R13" s="181" t="s">
        <v>1548</v>
      </c>
      <c r="S13" s="186">
        <v>24724</v>
      </c>
      <c r="T13" s="187" t="s">
        <v>1549</v>
      </c>
      <c r="U13" s="187" t="s">
        <v>1550</v>
      </c>
      <c r="V13" s="188">
        <v>15276489828</v>
      </c>
      <c r="W13" s="515" t="s">
        <v>1551</v>
      </c>
      <c r="X13" s="189" t="s">
        <v>1126</v>
      </c>
      <c r="Y13" s="181" t="s">
        <v>1552</v>
      </c>
      <c r="Z13" s="188">
        <v>13899523773</v>
      </c>
      <c r="AA13" s="181" t="s">
        <v>141</v>
      </c>
      <c r="AB13" s="181" t="s">
        <v>362</v>
      </c>
      <c r="AC13" s="181"/>
      <c r="AD13" s="181"/>
      <c r="AE13" s="181"/>
      <c r="AF13" s="181" t="s">
        <v>1553</v>
      </c>
      <c r="AG13" s="181"/>
      <c r="AH13" s="181"/>
      <c r="AI13" s="181"/>
      <c r="AJ13" s="181"/>
      <c r="AK13" s="181"/>
      <c r="AL13" s="181"/>
      <c r="AM13" s="181"/>
      <c r="AN13" s="181"/>
      <c r="AO13" s="181"/>
      <c r="AP13" s="181"/>
      <c r="AQ13" s="181"/>
      <c r="AR13" s="181"/>
      <c r="AS13" s="181"/>
      <c r="AT13" s="181"/>
    </row>
    <row r="14" s="150" customFormat="1" ht="23" customHeight="1" spans="1:46">
      <c r="A14" s="80">
        <f t="shared" si="0"/>
        <v>13</v>
      </c>
      <c r="B14" s="201" t="s">
        <v>1554</v>
      </c>
      <c r="C14" s="202" t="s">
        <v>1234</v>
      </c>
      <c r="D14" s="202" t="s">
        <v>1520</v>
      </c>
      <c r="E14" s="203" t="s">
        <v>1555</v>
      </c>
      <c r="F14" s="202" t="s">
        <v>498</v>
      </c>
      <c r="G14" s="203" t="s">
        <v>1555</v>
      </c>
      <c r="H14" s="203" t="s">
        <v>1555</v>
      </c>
      <c r="I14" s="204" t="s">
        <v>55</v>
      </c>
      <c r="J14" s="203" t="s">
        <v>1119</v>
      </c>
      <c r="K14" s="205">
        <v>52</v>
      </c>
      <c r="L14" s="202" t="s">
        <v>79</v>
      </c>
      <c r="M14" s="181" t="s">
        <v>45</v>
      </c>
      <c r="N14" s="181" t="s">
        <v>46</v>
      </c>
      <c r="O14" s="202" t="s">
        <v>47</v>
      </c>
      <c r="P14" s="516" t="s">
        <v>1556</v>
      </c>
      <c r="Q14" s="181" t="s">
        <v>1557</v>
      </c>
      <c r="R14" s="181" t="s">
        <v>1558</v>
      </c>
      <c r="S14" s="186">
        <v>26937</v>
      </c>
      <c r="T14" s="187" t="s">
        <v>1559</v>
      </c>
      <c r="U14" s="187" t="s">
        <v>1560</v>
      </c>
      <c r="V14" s="188">
        <v>13319930420</v>
      </c>
      <c r="W14" s="515" t="s">
        <v>1561</v>
      </c>
      <c r="X14" s="189" t="s">
        <v>1126</v>
      </c>
      <c r="Y14" s="181" t="s">
        <v>1562</v>
      </c>
      <c r="Z14" s="188">
        <v>13394931333</v>
      </c>
      <c r="AA14" s="181" t="s">
        <v>141</v>
      </c>
      <c r="AB14" s="181" t="s">
        <v>362</v>
      </c>
      <c r="AC14" s="181"/>
      <c r="AD14" s="181"/>
      <c r="AE14" s="181"/>
      <c r="AF14" s="181" t="s">
        <v>1527</v>
      </c>
      <c r="AG14" s="181"/>
      <c r="AH14" s="181"/>
      <c r="AI14" s="181"/>
      <c r="AJ14" s="181"/>
      <c r="AK14" s="181"/>
      <c r="AL14" s="181"/>
      <c r="AM14" s="181"/>
      <c r="AN14" s="181"/>
      <c r="AO14" s="181"/>
      <c r="AP14" s="181"/>
      <c r="AQ14" s="181"/>
      <c r="AR14" s="181"/>
      <c r="AS14" s="181"/>
      <c r="AT14" s="181"/>
    </row>
    <row r="15" s="150" customFormat="1" ht="23" customHeight="1" spans="1:46">
      <c r="A15" s="80">
        <f t="shared" si="0"/>
        <v>14</v>
      </c>
      <c r="B15" s="201" t="s">
        <v>1563</v>
      </c>
      <c r="C15" s="202" t="s">
        <v>1234</v>
      </c>
      <c r="D15" s="202" t="s">
        <v>1520</v>
      </c>
      <c r="E15" s="203" t="s">
        <v>1235</v>
      </c>
      <c r="F15" s="202" t="s">
        <v>366</v>
      </c>
      <c r="G15" s="203" t="s">
        <v>1235</v>
      </c>
      <c r="H15" s="203" t="s">
        <v>1235</v>
      </c>
      <c r="I15" s="204" t="s">
        <v>55</v>
      </c>
      <c r="J15" s="203" t="s">
        <v>1119</v>
      </c>
      <c r="K15" s="205">
        <v>56</v>
      </c>
      <c r="L15" s="202" t="s">
        <v>79</v>
      </c>
      <c r="M15" s="181" t="s">
        <v>45</v>
      </c>
      <c r="N15" s="181" t="s">
        <v>46</v>
      </c>
      <c r="O15" s="202" t="s">
        <v>47</v>
      </c>
      <c r="P15" s="229" t="s">
        <v>1564</v>
      </c>
      <c r="Q15" s="181" t="s">
        <v>1565</v>
      </c>
      <c r="R15" s="181" t="s">
        <v>1566</v>
      </c>
      <c r="S15" s="186">
        <v>25162</v>
      </c>
      <c r="T15" s="187" t="s">
        <v>1567</v>
      </c>
      <c r="U15" s="187" t="s">
        <v>1568</v>
      </c>
      <c r="V15" s="188">
        <v>13677539051</v>
      </c>
      <c r="W15" s="515" t="s">
        <v>1569</v>
      </c>
      <c r="X15" s="189" t="s">
        <v>1126</v>
      </c>
      <c r="Y15" s="181" t="s">
        <v>1570</v>
      </c>
      <c r="Z15" s="188">
        <v>13239939162</v>
      </c>
      <c r="AA15" s="181" t="s">
        <v>141</v>
      </c>
      <c r="AB15" s="181" t="s">
        <v>495</v>
      </c>
      <c r="AC15" s="181"/>
      <c r="AD15" s="181"/>
      <c r="AE15" s="181"/>
      <c r="AF15" s="181" t="s">
        <v>1502</v>
      </c>
      <c r="AG15" s="181"/>
      <c r="AH15" s="181"/>
      <c r="AI15" s="181"/>
      <c r="AJ15" s="181"/>
      <c r="AK15" s="181"/>
      <c r="AL15" s="181"/>
      <c r="AM15" s="181"/>
      <c r="AN15" s="181"/>
      <c r="AO15" s="181"/>
      <c r="AP15" s="181"/>
      <c r="AQ15" s="181"/>
      <c r="AR15" s="181"/>
      <c r="AS15" s="181"/>
      <c r="AT15" s="181"/>
    </row>
    <row r="16" s="150" customFormat="1" ht="23" customHeight="1" spans="1:46">
      <c r="A16" s="80">
        <f t="shared" si="0"/>
        <v>15</v>
      </c>
      <c r="B16" s="201" t="s">
        <v>1571</v>
      </c>
      <c r="C16" s="202" t="s">
        <v>1234</v>
      </c>
      <c r="D16" s="202" t="s">
        <v>1520</v>
      </c>
      <c r="E16" s="203" t="s">
        <v>1572</v>
      </c>
      <c r="F16" s="202" t="s">
        <v>366</v>
      </c>
      <c r="G16" s="203" t="s">
        <v>1572</v>
      </c>
      <c r="H16" s="203" t="s">
        <v>1572</v>
      </c>
      <c r="I16" s="204" t="s">
        <v>55</v>
      </c>
      <c r="J16" s="203" t="s">
        <v>1573</v>
      </c>
      <c r="K16" s="205">
        <v>55</v>
      </c>
      <c r="L16" s="202" t="s">
        <v>79</v>
      </c>
      <c r="M16" s="181" t="s">
        <v>45</v>
      </c>
      <c r="N16" s="181" t="s">
        <v>46</v>
      </c>
      <c r="O16" s="202" t="s">
        <v>47</v>
      </c>
      <c r="P16" s="229" t="s">
        <v>1574</v>
      </c>
      <c r="Q16" s="181" t="s">
        <v>1575</v>
      </c>
      <c r="R16" s="181" t="s">
        <v>1576</v>
      </c>
      <c r="S16" s="186">
        <v>25352</v>
      </c>
      <c r="T16" s="187" t="s">
        <v>1577</v>
      </c>
      <c r="U16" s="187" t="s">
        <v>1578</v>
      </c>
      <c r="V16" s="188">
        <v>13899533723</v>
      </c>
      <c r="W16" s="515" t="s">
        <v>1579</v>
      </c>
      <c r="X16" s="189" t="s">
        <v>1126</v>
      </c>
      <c r="Y16" s="181" t="s">
        <v>1580</v>
      </c>
      <c r="Z16" s="188">
        <v>13899532686</v>
      </c>
      <c r="AA16" s="181" t="s">
        <v>141</v>
      </c>
      <c r="AB16" s="181" t="s">
        <v>495</v>
      </c>
      <c r="AC16" s="181"/>
      <c r="AD16" s="181"/>
      <c r="AE16" s="181"/>
      <c r="AF16" s="181" t="s">
        <v>1470</v>
      </c>
      <c r="AG16" s="181"/>
      <c r="AH16" s="181"/>
      <c r="AI16" s="181"/>
      <c r="AJ16" s="181"/>
      <c r="AK16" s="181"/>
      <c r="AL16" s="181"/>
      <c r="AM16" s="181"/>
      <c r="AN16" s="181"/>
      <c r="AO16" s="181"/>
      <c r="AP16" s="181"/>
      <c r="AQ16" s="181"/>
      <c r="AR16" s="181"/>
      <c r="AS16" s="181"/>
      <c r="AT16" s="181"/>
    </row>
    <row r="17" s="150" customFormat="1" ht="23" customHeight="1" spans="1:46">
      <c r="A17" s="80">
        <f t="shared" si="0"/>
        <v>16</v>
      </c>
      <c r="B17" s="201" t="s">
        <v>1581</v>
      </c>
      <c r="C17" s="202" t="s">
        <v>1234</v>
      </c>
      <c r="D17" s="202" t="s">
        <v>1461</v>
      </c>
      <c r="E17" s="203" t="s">
        <v>1582</v>
      </c>
      <c r="F17" s="202" t="s">
        <v>498</v>
      </c>
      <c r="G17" s="203" t="s">
        <v>1582</v>
      </c>
      <c r="H17" s="203" t="s">
        <v>1582</v>
      </c>
      <c r="I17" s="204" t="s">
        <v>55</v>
      </c>
      <c r="J17" s="203" t="s">
        <v>1583</v>
      </c>
      <c r="K17" s="205">
        <v>47</v>
      </c>
      <c r="L17" s="202" t="s">
        <v>79</v>
      </c>
      <c r="M17" s="181" t="s">
        <v>45</v>
      </c>
      <c r="N17" s="181" t="s">
        <v>46</v>
      </c>
      <c r="O17" s="202" t="s">
        <v>47</v>
      </c>
      <c r="P17" s="229" t="s">
        <v>1584</v>
      </c>
      <c r="Q17" s="181" t="s">
        <v>1585</v>
      </c>
      <c r="R17" s="181" t="s">
        <v>1585</v>
      </c>
      <c r="S17" s="186">
        <v>28046</v>
      </c>
      <c r="T17" s="187" t="s">
        <v>1586</v>
      </c>
      <c r="U17" s="187" t="s">
        <v>1586</v>
      </c>
      <c r="V17" s="188">
        <v>15199598912</v>
      </c>
      <c r="W17" s="515" t="s">
        <v>1587</v>
      </c>
      <c r="X17" s="189" t="s">
        <v>1126</v>
      </c>
      <c r="Y17" s="181" t="s">
        <v>1588</v>
      </c>
      <c r="Z17" s="188">
        <v>13031326329</v>
      </c>
      <c r="AA17" s="181" t="s">
        <v>141</v>
      </c>
      <c r="AB17" s="181" t="s">
        <v>495</v>
      </c>
      <c r="AC17" s="181"/>
      <c r="AD17" s="181"/>
      <c r="AE17" s="181"/>
      <c r="AF17" s="181" t="s">
        <v>1470</v>
      </c>
      <c r="AG17" s="181"/>
      <c r="AH17" s="181"/>
      <c r="AI17" s="181"/>
      <c r="AJ17" s="181"/>
      <c r="AK17" s="181"/>
      <c r="AL17" s="181"/>
      <c r="AM17" s="181"/>
      <c r="AN17" s="181"/>
      <c r="AO17" s="181"/>
      <c r="AP17" s="181"/>
      <c r="AQ17" s="181"/>
      <c r="AR17" s="181"/>
      <c r="AS17" s="181"/>
      <c r="AT17" s="181"/>
    </row>
    <row r="18" s="150" customFormat="1" ht="23" customHeight="1" spans="1:46">
      <c r="A18" s="80">
        <f t="shared" si="0"/>
        <v>17</v>
      </c>
      <c r="B18" s="201" t="s">
        <v>1589</v>
      </c>
      <c r="C18" s="202" t="s">
        <v>1234</v>
      </c>
      <c r="D18" s="202" t="s">
        <v>1520</v>
      </c>
      <c r="E18" s="203" t="s">
        <v>1235</v>
      </c>
      <c r="F18" s="202" t="s">
        <v>366</v>
      </c>
      <c r="G18" s="203" t="s">
        <v>1235</v>
      </c>
      <c r="H18" s="203" t="s">
        <v>1235</v>
      </c>
      <c r="I18" s="204" t="s">
        <v>55</v>
      </c>
      <c r="J18" s="203" t="s">
        <v>1119</v>
      </c>
      <c r="K18" s="205">
        <v>57</v>
      </c>
      <c r="L18" s="202" t="s">
        <v>79</v>
      </c>
      <c r="M18" s="181" t="s">
        <v>45</v>
      </c>
      <c r="N18" s="181" t="s">
        <v>46</v>
      </c>
      <c r="O18" s="202" t="s">
        <v>47</v>
      </c>
      <c r="P18" s="516" t="s">
        <v>1590</v>
      </c>
      <c r="Q18" s="181" t="s">
        <v>1591</v>
      </c>
      <c r="R18" s="181" t="s">
        <v>1591</v>
      </c>
      <c r="S18" s="186">
        <v>24959</v>
      </c>
      <c r="T18" s="187" t="s">
        <v>1592</v>
      </c>
      <c r="U18" s="187" t="s">
        <v>1593</v>
      </c>
      <c r="V18" s="188">
        <v>13999338107</v>
      </c>
      <c r="W18" s="515" t="s">
        <v>1594</v>
      </c>
      <c r="X18" s="189" t="s">
        <v>1126</v>
      </c>
      <c r="Y18" s="181" t="s">
        <v>1595</v>
      </c>
      <c r="Z18" s="188">
        <v>13031320610</v>
      </c>
      <c r="AA18" s="181" t="s">
        <v>141</v>
      </c>
      <c r="AB18" s="181" t="s">
        <v>362</v>
      </c>
      <c r="AC18" s="181"/>
      <c r="AD18" s="181"/>
      <c r="AE18" s="181"/>
      <c r="AF18" s="181" t="s">
        <v>1470</v>
      </c>
      <c r="AG18" s="181"/>
      <c r="AH18" s="181"/>
      <c r="AI18" s="181"/>
      <c r="AJ18" s="181"/>
      <c r="AK18" s="181"/>
      <c r="AL18" s="181"/>
      <c r="AM18" s="181"/>
      <c r="AN18" s="181"/>
      <c r="AO18" s="181"/>
      <c r="AP18" s="181"/>
      <c r="AQ18" s="181"/>
      <c r="AR18" s="181"/>
      <c r="AS18" s="181"/>
      <c r="AT18" s="181"/>
    </row>
    <row r="19" s="150" customFormat="1" ht="23" customHeight="1" spans="1:46">
      <c r="A19" s="80">
        <f t="shared" si="0"/>
        <v>18</v>
      </c>
      <c r="B19" s="201" t="s">
        <v>1596</v>
      </c>
      <c r="C19" s="202" t="s">
        <v>1234</v>
      </c>
      <c r="D19" s="202" t="s">
        <v>1520</v>
      </c>
      <c r="E19" s="203" t="s">
        <v>1235</v>
      </c>
      <c r="F19" s="202" t="s">
        <v>366</v>
      </c>
      <c r="G19" s="203" t="s">
        <v>1235</v>
      </c>
      <c r="H19" s="203" t="s">
        <v>1235</v>
      </c>
      <c r="I19" s="204" t="s">
        <v>55</v>
      </c>
      <c r="J19" s="203" t="s">
        <v>1119</v>
      </c>
      <c r="K19" s="205">
        <v>56</v>
      </c>
      <c r="L19" s="202" t="s">
        <v>79</v>
      </c>
      <c r="M19" s="181" t="s">
        <v>45</v>
      </c>
      <c r="N19" s="181" t="s">
        <v>46</v>
      </c>
      <c r="O19" s="202" t="s">
        <v>47</v>
      </c>
      <c r="P19" s="516" t="s">
        <v>1597</v>
      </c>
      <c r="Q19" s="181" t="s">
        <v>1598</v>
      </c>
      <c r="R19" s="181" t="s">
        <v>1599</v>
      </c>
      <c r="S19" s="186">
        <v>25378</v>
      </c>
      <c r="T19" s="187" t="s">
        <v>1600</v>
      </c>
      <c r="U19" s="187" t="s">
        <v>1601</v>
      </c>
      <c r="V19" s="188">
        <v>18909932000</v>
      </c>
      <c r="W19" s="515" t="s">
        <v>1602</v>
      </c>
      <c r="X19" s="189" t="s">
        <v>1126</v>
      </c>
      <c r="Y19" s="181" t="s">
        <v>1603</v>
      </c>
      <c r="Z19" s="188">
        <v>15299905598</v>
      </c>
      <c r="AA19" s="181" t="s">
        <v>141</v>
      </c>
      <c r="AB19" s="181" t="s">
        <v>508</v>
      </c>
      <c r="AC19" s="181"/>
      <c r="AD19" s="181"/>
      <c r="AE19" s="181"/>
      <c r="AF19" s="181" t="s">
        <v>1502</v>
      </c>
      <c r="AG19" s="181"/>
      <c r="AH19" s="181"/>
      <c r="AI19" s="181"/>
      <c r="AJ19" s="181"/>
      <c r="AK19" s="181"/>
      <c r="AL19" s="181"/>
      <c r="AM19" s="181"/>
      <c r="AN19" s="181"/>
      <c r="AO19" s="181"/>
      <c r="AP19" s="181"/>
      <c r="AQ19" s="181"/>
      <c r="AR19" s="181"/>
      <c r="AS19" s="181"/>
      <c r="AT19" s="181"/>
    </row>
    <row r="20" s="150" customFormat="1" ht="23" customHeight="1" spans="1:46">
      <c r="A20" s="80">
        <f t="shared" si="0"/>
        <v>19</v>
      </c>
      <c r="B20" s="201" t="s">
        <v>1604</v>
      </c>
      <c r="C20" s="202" t="s">
        <v>1234</v>
      </c>
      <c r="D20" s="202" t="s">
        <v>1520</v>
      </c>
      <c r="E20" s="203" t="s">
        <v>1235</v>
      </c>
      <c r="F20" s="202" t="s">
        <v>366</v>
      </c>
      <c r="G20" s="203" t="s">
        <v>1235</v>
      </c>
      <c r="H20" s="203" t="s">
        <v>1235</v>
      </c>
      <c r="I20" s="204" t="s">
        <v>55</v>
      </c>
      <c r="J20" s="203" t="s">
        <v>1119</v>
      </c>
      <c r="K20" s="205">
        <v>56</v>
      </c>
      <c r="L20" s="202" t="s">
        <v>79</v>
      </c>
      <c r="M20" s="181" t="s">
        <v>45</v>
      </c>
      <c r="N20" s="181" t="s">
        <v>46</v>
      </c>
      <c r="O20" s="202" t="s">
        <v>47</v>
      </c>
      <c r="P20" s="516" t="s">
        <v>1605</v>
      </c>
      <c r="Q20" s="181" t="s">
        <v>1606</v>
      </c>
      <c r="R20" s="181" t="s">
        <v>1607</v>
      </c>
      <c r="S20" s="186">
        <v>25523</v>
      </c>
      <c r="T20" s="187" t="s">
        <v>1608</v>
      </c>
      <c r="U20" s="187" t="s">
        <v>1609</v>
      </c>
      <c r="V20" s="188">
        <v>15809936610</v>
      </c>
      <c r="W20" s="515" t="s">
        <v>1610</v>
      </c>
      <c r="X20" s="189" t="s">
        <v>1126</v>
      </c>
      <c r="Y20" s="181" t="s">
        <v>1611</v>
      </c>
      <c r="Z20" s="188">
        <v>18999331860</v>
      </c>
      <c r="AA20" s="181" t="s">
        <v>141</v>
      </c>
      <c r="AB20" s="181" t="s">
        <v>362</v>
      </c>
      <c r="AC20" s="181"/>
      <c r="AD20" s="181"/>
      <c r="AE20" s="181"/>
      <c r="AF20" s="181" t="s">
        <v>1502</v>
      </c>
      <c r="AG20" s="181"/>
      <c r="AH20" s="181"/>
      <c r="AI20" s="181"/>
      <c r="AJ20" s="181"/>
      <c r="AK20" s="181"/>
      <c r="AL20" s="181"/>
      <c r="AM20" s="181"/>
      <c r="AN20" s="181"/>
      <c r="AO20" s="181"/>
      <c r="AP20" s="181"/>
      <c r="AQ20" s="181"/>
      <c r="AR20" s="181"/>
      <c r="AS20" s="181"/>
      <c r="AT20" s="181"/>
    </row>
    <row r="21" s="150" customFormat="1" ht="23" customHeight="1" spans="1:46">
      <c r="A21" s="80">
        <f t="shared" si="0"/>
        <v>20</v>
      </c>
      <c r="B21" s="201" t="s">
        <v>1612</v>
      </c>
      <c r="C21" s="202" t="s">
        <v>1234</v>
      </c>
      <c r="D21" s="202" t="s">
        <v>1461</v>
      </c>
      <c r="E21" s="203" t="s">
        <v>1235</v>
      </c>
      <c r="F21" s="202" t="s">
        <v>498</v>
      </c>
      <c r="G21" s="203" t="s">
        <v>1235</v>
      </c>
      <c r="H21" s="203" t="s">
        <v>1235</v>
      </c>
      <c r="I21" s="204" t="s">
        <v>55</v>
      </c>
      <c r="J21" s="203" t="s">
        <v>1119</v>
      </c>
      <c r="K21" s="205">
        <v>44</v>
      </c>
      <c r="L21" s="202" t="s">
        <v>79</v>
      </c>
      <c r="M21" s="181" t="s">
        <v>45</v>
      </c>
      <c r="N21" s="181" t="s">
        <v>46</v>
      </c>
      <c r="O21" s="202" t="s">
        <v>47</v>
      </c>
      <c r="P21" s="229" t="s">
        <v>1613</v>
      </c>
      <c r="Q21" s="181" t="s">
        <v>1614</v>
      </c>
      <c r="R21" s="181" t="s">
        <v>1615</v>
      </c>
      <c r="S21" s="186">
        <v>29561</v>
      </c>
      <c r="T21" s="187" t="s">
        <v>1616</v>
      </c>
      <c r="U21" s="187" t="s">
        <v>1617</v>
      </c>
      <c r="V21" s="188">
        <v>13519928963</v>
      </c>
      <c r="W21" s="515" t="s">
        <v>1618</v>
      </c>
      <c r="X21" s="189" t="s">
        <v>1126</v>
      </c>
      <c r="Y21" s="181" t="s">
        <v>1619</v>
      </c>
      <c r="Z21" s="188">
        <v>15276480922</v>
      </c>
      <c r="AA21" s="181" t="s">
        <v>141</v>
      </c>
      <c r="AB21" s="181" t="s">
        <v>521</v>
      </c>
      <c r="AC21" s="181"/>
      <c r="AD21" s="181"/>
      <c r="AE21" s="181"/>
      <c r="AF21" s="181" t="s">
        <v>1470</v>
      </c>
      <c r="AG21" s="181"/>
      <c r="AH21" s="181"/>
      <c r="AI21" s="181"/>
      <c r="AJ21" s="181"/>
      <c r="AK21" s="181"/>
      <c r="AL21" s="181"/>
      <c r="AM21" s="181"/>
      <c r="AN21" s="181"/>
      <c r="AO21" s="181"/>
      <c r="AP21" s="181"/>
      <c r="AQ21" s="181"/>
      <c r="AR21" s="181"/>
      <c r="AS21" s="181"/>
      <c r="AT21" s="181"/>
    </row>
    <row r="22" s="150" customFormat="1" ht="23" customHeight="1" spans="1:46">
      <c r="A22" s="80">
        <f t="shared" si="0"/>
        <v>21</v>
      </c>
      <c r="B22" s="201" t="s">
        <v>1620</v>
      </c>
      <c r="C22" s="202" t="s">
        <v>1234</v>
      </c>
      <c r="D22" s="202" t="s">
        <v>1461</v>
      </c>
      <c r="E22" s="203" t="s">
        <v>1621</v>
      </c>
      <c r="F22" s="202" t="s">
        <v>366</v>
      </c>
      <c r="G22" s="203" t="s">
        <v>1621</v>
      </c>
      <c r="H22" s="203" t="s">
        <v>1621</v>
      </c>
      <c r="I22" s="204" t="s">
        <v>55</v>
      </c>
      <c r="J22" s="203" t="s">
        <v>1622</v>
      </c>
      <c r="K22" s="205">
        <v>58</v>
      </c>
      <c r="L22" s="202" t="s">
        <v>79</v>
      </c>
      <c r="M22" s="181" t="s">
        <v>45</v>
      </c>
      <c r="N22" s="181" t="s">
        <v>46</v>
      </c>
      <c r="O22" s="202" t="s">
        <v>47</v>
      </c>
      <c r="P22" s="229" t="s">
        <v>1623</v>
      </c>
      <c r="Q22" s="181" t="s">
        <v>1624</v>
      </c>
      <c r="R22" s="181" t="s">
        <v>1624</v>
      </c>
      <c r="S22" s="186">
        <v>24331</v>
      </c>
      <c r="T22" s="187" t="s">
        <v>1625</v>
      </c>
      <c r="U22" s="187" t="s">
        <v>1625</v>
      </c>
      <c r="V22" s="188">
        <v>13579744833</v>
      </c>
      <c r="W22" s="515" t="s">
        <v>1626</v>
      </c>
      <c r="X22" s="189" t="s">
        <v>1126</v>
      </c>
      <c r="Y22" s="181" t="s">
        <v>1627</v>
      </c>
      <c r="Z22" s="188">
        <v>13579744833</v>
      </c>
      <c r="AA22" s="181" t="s">
        <v>141</v>
      </c>
      <c r="AB22" s="181" t="s">
        <v>521</v>
      </c>
      <c r="AC22" s="181"/>
      <c r="AD22" s="181"/>
      <c r="AE22" s="181"/>
      <c r="AF22" s="181" t="s">
        <v>1470</v>
      </c>
      <c r="AG22" s="181"/>
      <c r="AH22" s="181"/>
      <c r="AI22" s="181"/>
      <c r="AJ22" s="181"/>
      <c r="AK22" s="181"/>
      <c r="AL22" s="181"/>
      <c r="AM22" s="181"/>
      <c r="AN22" s="181"/>
      <c r="AO22" s="181"/>
      <c r="AP22" s="181"/>
      <c r="AQ22" s="181"/>
      <c r="AR22" s="181"/>
      <c r="AS22" s="181"/>
      <c r="AT22" s="181"/>
    </row>
    <row r="23" s="150" customFormat="1" ht="23" customHeight="1" spans="1:46">
      <c r="A23" s="80">
        <f t="shared" si="0"/>
        <v>22</v>
      </c>
      <c r="B23" s="201" t="s">
        <v>1628</v>
      </c>
      <c r="C23" s="202" t="s">
        <v>1234</v>
      </c>
      <c r="D23" s="202" t="s">
        <v>1520</v>
      </c>
      <c r="E23" s="203" t="s">
        <v>1235</v>
      </c>
      <c r="F23" s="202" t="s">
        <v>366</v>
      </c>
      <c r="G23" s="203" t="s">
        <v>1235</v>
      </c>
      <c r="H23" s="203" t="s">
        <v>1235</v>
      </c>
      <c r="I23" s="204" t="s">
        <v>55</v>
      </c>
      <c r="J23" s="203" t="s">
        <v>1119</v>
      </c>
      <c r="K23" s="205">
        <v>56</v>
      </c>
      <c r="L23" s="202" t="s">
        <v>79</v>
      </c>
      <c r="M23" s="181" t="s">
        <v>45</v>
      </c>
      <c r="N23" s="181" t="s">
        <v>46</v>
      </c>
      <c r="O23" s="202" t="s">
        <v>47</v>
      </c>
      <c r="P23" s="516" t="s">
        <v>1629</v>
      </c>
      <c r="Q23" s="181" t="s">
        <v>1630</v>
      </c>
      <c r="R23" s="181" t="s">
        <v>1631</v>
      </c>
      <c r="S23" s="186">
        <v>25244</v>
      </c>
      <c r="T23" s="187" t="s">
        <v>1632</v>
      </c>
      <c r="U23" s="187" t="s">
        <v>1633</v>
      </c>
      <c r="V23" s="188">
        <v>18699285961</v>
      </c>
      <c r="W23" s="515" t="s">
        <v>1634</v>
      </c>
      <c r="X23" s="189" t="s">
        <v>1126</v>
      </c>
      <c r="Y23" s="181" t="s">
        <v>1635</v>
      </c>
      <c r="Z23" s="188">
        <v>15899293386</v>
      </c>
      <c r="AA23" s="181" t="s">
        <v>621</v>
      </c>
      <c r="AB23" s="181" t="s">
        <v>362</v>
      </c>
      <c r="AC23" s="181"/>
      <c r="AD23" s="181"/>
      <c r="AE23" s="181"/>
      <c r="AF23" s="181" t="s">
        <v>1502</v>
      </c>
      <c r="AG23" s="181"/>
      <c r="AH23" s="181"/>
      <c r="AI23" s="181"/>
      <c r="AJ23" s="181"/>
      <c r="AK23" s="181"/>
      <c r="AL23" s="181"/>
      <c r="AM23" s="181"/>
      <c r="AN23" s="181"/>
      <c r="AO23" s="181"/>
      <c r="AP23" s="181"/>
      <c r="AQ23" s="181"/>
      <c r="AR23" s="181"/>
      <c r="AS23" s="181"/>
      <c r="AT23" s="181"/>
    </row>
    <row r="24" s="150" customFormat="1" ht="23" customHeight="1" spans="1:46">
      <c r="A24" s="80">
        <f t="shared" si="0"/>
        <v>23</v>
      </c>
      <c r="B24" s="201" t="s">
        <v>1636</v>
      </c>
      <c r="C24" s="202" t="s">
        <v>1234</v>
      </c>
      <c r="D24" s="202" t="s">
        <v>1461</v>
      </c>
      <c r="E24" s="203" t="s">
        <v>1235</v>
      </c>
      <c r="F24" s="202" t="s">
        <v>498</v>
      </c>
      <c r="G24" s="203" t="s">
        <v>1235</v>
      </c>
      <c r="H24" s="203" t="s">
        <v>1235</v>
      </c>
      <c r="I24" s="204" t="s">
        <v>55</v>
      </c>
      <c r="J24" s="203" t="s">
        <v>1119</v>
      </c>
      <c r="K24" s="205">
        <v>53</v>
      </c>
      <c r="L24" s="202" t="s">
        <v>79</v>
      </c>
      <c r="M24" s="181" t="s">
        <v>45</v>
      </c>
      <c r="N24" s="181" t="s">
        <v>46</v>
      </c>
      <c r="O24" s="202" t="s">
        <v>47</v>
      </c>
      <c r="P24" s="229" t="s">
        <v>1637</v>
      </c>
      <c r="Q24" s="181" t="s">
        <v>1638</v>
      </c>
      <c r="R24" s="181" t="s">
        <v>1639</v>
      </c>
      <c r="S24" s="186">
        <v>26321</v>
      </c>
      <c r="T24" s="187" t="s">
        <v>1640</v>
      </c>
      <c r="U24" s="187" t="s">
        <v>1641</v>
      </c>
      <c r="V24" s="188">
        <v>15199580199</v>
      </c>
      <c r="W24" s="515" t="s">
        <v>1642</v>
      </c>
      <c r="X24" s="189" t="s">
        <v>1126</v>
      </c>
      <c r="Y24" s="181" t="s">
        <v>1643</v>
      </c>
      <c r="Z24" s="188">
        <v>15001616011</v>
      </c>
      <c r="AA24" s="181" t="s">
        <v>141</v>
      </c>
      <c r="AB24" s="181" t="s">
        <v>508</v>
      </c>
      <c r="AC24" s="181"/>
      <c r="AD24" s="181"/>
      <c r="AE24" s="181"/>
      <c r="AF24" s="181" t="s">
        <v>1470</v>
      </c>
      <c r="AG24" s="181"/>
      <c r="AH24" s="181"/>
      <c r="AI24" s="181"/>
      <c r="AJ24" s="181"/>
      <c r="AK24" s="181"/>
      <c r="AL24" s="181"/>
      <c r="AM24" s="181"/>
      <c r="AN24" s="181"/>
      <c r="AO24" s="181"/>
      <c r="AP24" s="181"/>
      <c r="AQ24" s="181"/>
      <c r="AR24" s="181"/>
      <c r="AS24" s="181"/>
      <c r="AT24" s="181"/>
    </row>
    <row r="25" s="150" customFormat="1" ht="23" customHeight="1" spans="1:46">
      <c r="A25" s="80">
        <f t="shared" si="0"/>
        <v>24</v>
      </c>
      <c r="B25" s="201" t="s">
        <v>1644</v>
      </c>
      <c r="C25" s="202" t="s">
        <v>1234</v>
      </c>
      <c r="D25" s="202" t="s">
        <v>1520</v>
      </c>
      <c r="E25" s="203" t="s">
        <v>1235</v>
      </c>
      <c r="F25" s="202" t="s">
        <v>366</v>
      </c>
      <c r="G25" s="203" t="s">
        <v>1235</v>
      </c>
      <c r="H25" s="203" t="s">
        <v>1235</v>
      </c>
      <c r="I25" s="204" t="s">
        <v>55</v>
      </c>
      <c r="J25" s="203" t="s">
        <v>1119</v>
      </c>
      <c r="K25" s="205">
        <v>56</v>
      </c>
      <c r="L25" s="202" t="s">
        <v>79</v>
      </c>
      <c r="M25" s="181" t="s">
        <v>45</v>
      </c>
      <c r="N25" s="181" t="s">
        <v>46</v>
      </c>
      <c r="O25" s="202" t="s">
        <v>47</v>
      </c>
      <c r="P25" s="516" t="s">
        <v>1645</v>
      </c>
      <c r="Q25" s="181" t="s">
        <v>1646</v>
      </c>
      <c r="R25" s="181" t="s">
        <v>1647</v>
      </c>
      <c r="S25" s="186">
        <v>25548</v>
      </c>
      <c r="T25" s="187" t="s">
        <v>1648</v>
      </c>
      <c r="U25" s="187" t="s">
        <v>1649</v>
      </c>
      <c r="V25" s="188">
        <v>18935717696</v>
      </c>
      <c r="W25" s="515" t="s">
        <v>1650</v>
      </c>
      <c r="X25" s="189" t="s">
        <v>1126</v>
      </c>
      <c r="Y25" s="181" t="s">
        <v>1651</v>
      </c>
      <c r="Z25" s="188">
        <v>18935717697</v>
      </c>
      <c r="AA25" s="181" t="s">
        <v>141</v>
      </c>
      <c r="AB25" s="181" t="s">
        <v>362</v>
      </c>
      <c r="AC25" s="181"/>
      <c r="AD25" s="181"/>
      <c r="AE25" s="181"/>
      <c r="AF25" s="181" t="s">
        <v>1502</v>
      </c>
      <c r="AG25" s="181"/>
      <c r="AH25" s="181"/>
      <c r="AI25" s="181"/>
      <c r="AJ25" s="181"/>
      <c r="AK25" s="181"/>
      <c r="AL25" s="181"/>
      <c r="AM25" s="181"/>
      <c r="AN25" s="181"/>
      <c r="AO25" s="181"/>
      <c r="AP25" s="181"/>
      <c r="AQ25" s="181"/>
      <c r="AR25" s="181"/>
      <c r="AS25" s="181"/>
      <c r="AT25" s="181"/>
    </row>
    <row r="26" s="150" customFormat="1" ht="23" customHeight="1" spans="1:46">
      <c r="A26" s="80">
        <f t="shared" si="0"/>
        <v>25</v>
      </c>
      <c r="B26" s="201" t="s">
        <v>1652</v>
      </c>
      <c r="C26" s="202" t="s">
        <v>1234</v>
      </c>
      <c r="D26" s="202" t="s">
        <v>1520</v>
      </c>
      <c r="E26" s="203" t="s">
        <v>1235</v>
      </c>
      <c r="F26" s="202" t="s">
        <v>498</v>
      </c>
      <c r="G26" s="203" t="s">
        <v>1235</v>
      </c>
      <c r="H26" s="203" t="s">
        <v>1235</v>
      </c>
      <c r="I26" s="204" t="s">
        <v>55</v>
      </c>
      <c r="J26" s="203" t="s">
        <v>1119</v>
      </c>
      <c r="K26" s="205">
        <v>50</v>
      </c>
      <c r="L26" s="202" t="s">
        <v>79</v>
      </c>
      <c r="M26" s="181" t="s">
        <v>45</v>
      </c>
      <c r="N26" s="181" t="s">
        <v>46</v>
      </c>
      <c r="O26" s="202" t="s">
        <v>47</v>
      </c>
      <c r="P26" s="516" t="s">
        <v>1653</v>
      </c>
      <c r="Q26" s="181" t="s">
        <v>1654</v>
      </c>
      <c r="R26" s="181" t="s">
        <v>1655</v>
      </c>
      <c r="S26" s="186">
        <v>27221</v>
      </c>
      <c r="T26" s="187" t="s">
        <v>1656</v>
      </c>
      <c r="U26" s="187" t="s">
        <v>1657</v>
      </c>
      <c r="V26" s="188">
        <v>18799732555</v>
      </c>
      <c r="W26" s="515" t="s">
        <v>1658</v>
      </c>
      <c r="X26" s="189" t="s">
        <v>1126</v>
      </c>
      <c r="Y26" s="181" t="s">
        <v>1659</v>
      </c>
      <c r="Z26" s="188">
        <v>13899518708</v>
      </c>
      <c r="AA26" s="181" t="s">
        <v>141</v>
      </c>
      <c r="AB26" s="181" t="s">
        <v>362</v>
      </c>
      <c r="AC26" s="181"/>
      <c r="AD26" s="181"/>
      <c r="AE26" s="181"/>
      <c r="AF26" s="181" t="s">
        <v>1470</v>
      </c>
      <c r="AG26" s="181"/>
      <c r="AH26" s="181"/>
      <c r="AI26" s="181"/>
      <c r="AJ26" s="181"/>
      <c r="AK26" s="181"/>
      <c r="AL26" s="181"/>
      <c r="AM26" s="181"/>
      <c r="AN26" s="181"/>
      <c r="AO26" s="181"/>
      <c r="AP26" s="181"/>
      <c r="AQ26" s="181"/>
      <c r="AR26" s="181"/>
      <c r="AS26" s="181"/>
      <c r="AT26" s="181"/>
    </row>
    <row r="27" s="150" customFormat="1" ht="23" customHeight="1" spans="1:46">
      <c r="A27" s="80">
        <f t="shared" si="0"/>
        <v>26</v>
      </c>
      <c r="B27" s="201" t="s">
        <v>1660</v>
      </c>
      <c r="C27" s="202" t="s">
        <v>1234</v>
      </c>
      <c r="D27" s="202" t="s">
        <v>1520</v>
      </c>
      <c r="E27" s="203" t="s">
        <v>1235</v>
      </c>
      <c r="F27" s="202" t="s">
        <v>498</v>
      </c>
      <c r="G27" s="203" t="s">
        <v>1235</v>
      </c>
      <c r="H27" s="203" t="s">
        <v>1235</v>
      </c>
      <c r="I27" s="204" t="s">
        <v>55</v>
      </c>
      <c r="J27" s="203" t="s">
        <v>1119</v>
      </c>
      <c r="K27" s="205">
        <v>53</v>
      </c>
      <c r="L27" s="202" t="s">
        <v>79</v>
      </c>
      <c r="M27" s="181" t="s">
        <v>45</v>
      </c>
      <c r="N27" s="181" t="s">
        <v>46</v>
      </c>
      <c r="O27" s="202" t="s">
        <v>47</v>
      </c>
      <c r="P27" s="516" t="s">
        <v>1661</v>
      </c>
      <c r="Q27" s="181" t="s">
        <v>1662</v>
      </c>
      <c r="R27" s="181" t="s">
        <v>1663</v>
      </c>
      <c r="S27" s="186">
        <v>26225</v>
      </c>
      <c r="T27" s="187" t="s">
        <v>1664</v>
      </c>
      <c r="U27" s="187" t="s">
        <v>1665</v>
      </c>
      <c r="V27" s="188">
        <v>18999331822</v>
      </c>
      <c r="W27" s="515" t="s">
        <v>1666</v>
      </c>
      <c r="X27" s="189" t="s">
        <v>1126</v>
      </c>
      <c r="Y27" s="181" t="s">
        <v>1667</v>
      </c>
      <c r="Z27" s="188">
        <v>13565733655</v>
      </c>
      <c r="AA27" s="181" t="s">
        <v>141</v>
      </c>
      <c r="AB27" s="181" t="s">
        <v>362</v>
      </c>
      <c r="AC27" s="181"/>
      <c r="AD27" s="181"/>
      <c r="AE27" s="181"/>
      <c r="AF27" s="181" t="s">
        <v>1470</v>
      </c>
      <c r="AG27" s="181"/>
      <c r="AH27" s="181"/>
      <c r="AI27" s="181"/>
      <c r="AJ27" s="181"/>
      <c r="AK27" s="181"/>
      <c r="AL27" s="181"/>
      <c r="AM27" s="181"/>
      <c r="AN27" s="181"/>
      <c r="AO27" s="181"/>
      <c r="AP27" s="181"/>
      <c r="AQ27" s="181"/>
      <c r="AR27" s="181"/>
      <c r="AS27" s="181"/>
      <c r="AT27" s="181"/>
    </row>
    <row r="28" s="150" customFormat="1" ht="23" customHeight="1" spans="1:46">
      <c r="A28" s="80">
        <f t="shared" si="0"/>
        <v>27</v>
      </c>
      <c r="B28" s="201" t="s">
        <v>1668</v>
      </c>
      <c r="C28" s="202" t="s">
        <v>1234</v>
      </c>
      <c r="D28" s="202" t="s">
        <v>1520</v>
      </c>
      <c r="E28" s="203" t="s">
        <v>1235</v>
      </c>
      <c r="F28" s="202" t="s">
        <v>366</v>
      </c>
      <c r="G28" s="203" t="s">
        <v>1235</v>
      </c>
      <c r="H28" s="203" t="s">
        <v>1235</v>
      </c>
      <c r="I28" s="204" t="s">
        <v>55</v>
      </c>
      <c r="J28" s="203" t="s">
        <v>1119</v>
      </c>
      <c r="K28" s="205">
        <v>59</v>
      </c>
      <c r="L28" s="202" t="s">
        <v>79</v>
      </c>
      <c r="M28" s="181" t="s">
        <v>45</v>
      </c>
      <c r="N28" s="181" t="s">
        <v>46</v>
      </c>
      <c r="O28" s="202" t="s">
        <v>47</v>
      </c>
      <c r="P28" s="516" t="s">
        <v>1669</v>
      </c>
      <c r="Q28" s="181" t="s">
        <v>1670</v>
      </c>
      <c r="R28" s="181" t="s">
        <v>1671</v>
      </c>
      <c r="S28" s="186">
        <v>24338</v>
      </c>
      <c r="T28" s="187" t="s">
        <v>1672</v>
      </c>
      <c r="U28" s="187" t="s">
        <v>1673</v>
      </c>
      <c r="V28" s="188">
        <v>15809935638</v>
      </c>
      <c r="W28" s="515" t="s">
        <v>1674</v>
      </c>
      <c r="X28" s="189" t="s">
        <v>1126</v>
      </c>
      <c r="Y28" s="181" t="s">
        <v>1675</v>
      </c>
      <c r="Z28" s="188">
        <v>18009936698</v>
      </c>
      <c r="AA28" s="181" t="s">
        <v>141</v>
      </c>
      <c r="AB28" s="181" t="s">
        <v>508</v>
      </c>
      <c r="AC28" s="181"/>
      <c r="AD28" s="181"/>
      <c r="AE28" s="181"/>
      <c r="AF28" s="181"/>
      <c r="AG28" s="181"/>
      <c r="AH28" s="181"/>
      <c r="AI28" s="181"/>
      <c r="AJ28" s="181"/>
      <c r="AK28" s="181"/>
      <c r="AL28" s="181"/>
      <c r="AM28" s="181"/>
      <c r="AN28" s="181"/>
      <c r="AO28" s="181"/>
      <c r="AP28" s="181"/>
      <c r="AQ28" s="181"/>
      <c r="AR28" s="181"/>
      <c r="AS28" s="181"/>
      <c r="AT28" s="181"/>
    </row>
    <row r="29" s="150" customFormat="1" ht="23" customHeight="1" spans="1:46">
      <c r="A29" s="80">
        <f t="shared" si="0"/>
        <v>28</v>
      </c>
      <c r="B29" s="201" t="s">
        <v>1676</v>
      </c>
      <c r="C29" s="202" t="s">
        <v>1234</v>
      </c>
      <c r="D29" s="202" t="s">
        <v>1520</v>
      </c>
      <c r="E29" s="203" t="s">
        <v>1235</v>
      </c>
      <c r="F29" s="202" t="s">
        <v>366</v>
      </c>
      <c r="G29" s="203" t="s">
        <v>1235</v>
      </c>
      <c r="H29" s="203" t="s">
        <v>1235</v>
      </c>
      <c r="I29" s="204" t="s">
        <v>55</v>
      </c>
      <c r="J29" s="203" t="s">
        <v>1119</v>
      </c>
      <c r="K29" s="205">
        <v>57</v>
      </c>
      <c r="L29" s="202" t="s">
        <v>79</v>
      </c>
      <c r="M29" s="181" t="s">
        <v>45</v>
      </c>
      <c r="N29" s="181" t="s">
        <v>46</v>
      </c>
      <c r="O29" s="202" t="s">
        <v>47</v>
      </c>
      <c r="P29" s="516" t="s">
        <v>1677</v>
      </c>
      <c r="Q29" s="181" t="s">
        <v>1678</v>
      </c>
      <c r="R29" s="181" t="s">
        <v>1678</v>
      </c>
      <c r="S29" s="186">
        <v>25132</v>
      </c>
      <c r="T29" s="187" t="s">
        <v>1679</v>
      </c>
      <c r="U29" s="187" t="s">
        <v>1680</v>
      </c>
      <c r="V29" s="188">
        <v>15001612290</v>
      </c>
      <c r="W29" s="515" t="s">
        <v>1681</v>
      </c>
      <c r="X29" s="189" t="s">
        <v>1126</v>
      </c>
      <c r="Y29" s="181"/>
      <c r="Z29" s="188"/>
      <c r="AA29" s="181"/>
      <c r="AB29" s="181" t="s">
        <v>495</v>
      </c>
      <c r="AC29" s="181"/>
      <c r="AD29" s="181"/>
      <c r="AE29" s="181"/>
      <c r="AF29" s="181" t="s">
        <v>598</v>
      </c>
      <c r="AG29" s="181"/>
      <c r="AH29" s="181"/>
      <c r="AI29" s="181"/>
      <c r="AJ29" s="181"/>
      <c r="AK29" s="181"/>
      <c r="AL29" s="181"/>
      <c r="AM29" s="181"/>
      <c r="AN29" s="181"/>
      <c r="AO29" s="181"/>
      <c r="AP29" s="181"/>
      <c r="AQ29" s="181"/>
      <c r="AR29" s="181"/>
      <c r="AS29" s="181"/>
      <c r="AT29" s="181"/>
    </row>
    <row r="30" s="150" customFormat="1" ht="23" customHeight="1" spans="1:46">
      <c r="A30" s="80">
        <f t="shared" si="0"/>
        <v>29</v>
      </c>
      <c r="B30" s="201" t="s">
        <v>1682</v>
      </c>
      <c r="C30" s="202" t="s">
        <v>1234</v>
      </c>
      <c r="D30" s="202" t="s">
        <v>1461</v>
      </c>
      <c r="E30" s="203" t="s">
        <v>1235</v>
      </c>
      <c r="F30" s="202" t="s">
        <v>498</v>
      </c>
      <c r="G30" s="203" t="s">
        <v>1235</v>
      </c>
      <c r="H30" s="203" t="s">
        <v>1235</v>
      </c>
      <c r="I30" s="204" t="s">
        <v>55</v>
      </c>
      <c r="J30" s="203" t="s">
        <v>1119</v>
      </c>
      <c r="K30" s="205">
        <v>50</v>
      </c>
      <c r="L30" s="202" t="s">
        <v>79</v>
      </c>
      <c r="M30" s="181" t="s">
        <v>45</v>
      </c>
      <c r="N30" s="181" t="s">
        <v>46</v>
      </c>
      <c r="O30" s="202" t="s">
        <v>47</v>
      </c>
      <c r="P30" s="516" t="s">
        <v>1683</v>
      </c>
      <c r="Q30" s="181" t="s">
        <v>1684</v>
      </c>
      <c r="R30" s="181" t="s">
        <v>1685</v>
      </c>
      <c r="S30" s="186">
        <v>26600</v>
      </c>
      <c r="T30" s="187" t="s">
        <v>1686</v>
      </c>
      <c r="U30" s="187" t="s">
        <v>1687</v>
      </c>
      <c r="V30" s="188">
        <v>13579452791</v>
      </c>
      <c r="W30" s="515" t="s">
        <v>1688</v>
      </c>
      <c r="X30" s="189" t="s">
        <v>1126</v>
      </c>
      <c r="Y30" s="181" t="s">
        <v>1689</v>
      </c>
      <c r="Z30" s="188">
        <v>13070093090</v>
      </c>
      <c r="AA30" s="181" t="s">
        <v>141</v>
      </c>
      <c r="AB30" s="181" t="s">
        <v>362</v>
      </c>
      <c r="AC30" s="181"/>
      <c r="AD30" s="181"/>
      <c r="AE30" s="181"/>
      <c r="AF30" s="181" t="s">
        <v>1536</v>
      </c>
      <c r="AG30" s="181"/>
      <c r="AH30" s="181"/>
      <c r="AI30" s="181"/>
      <c r="AJ30" s="181"/>
      <c r="AK30" s="181"/>
      <c r="AL30" s="181"/>
      <c r="AM30" s="181"/>
      <c r="AN30" s="181"/>
      <c r="AO30" s="181"/>
      <c r="AP30" s="181"/>
      <c r="AQ30" s="181"/>
      <c r="AR30" s="181"/>
      <c r="AS30" s="181"/>
      <c r="AT30" s="181"/>
    </row>
    <row r="31" s="150" customFormat="1" ht="23" customHeight="1" spans="1:46">
      <c r="A31" s="80">
        <f t="shared" si="0"/>
        <v>30</v>
      </c>
      <c r="B31" s="201" t="s">
        <v>1690</v>
      </c>
      <c r="C31" s="202" t="s">
        <v>1234</v>
      </c>
      <c r="D31" s="202" t="s">
        <v>1520</v>
      </c>
      <c r="E31" s="203" t="s">
        <v>1235</v>
      </c>
      <c r="F31" s="202" t="s">
        <v>498</v>
      </c>
      <c r="G31" s="203" t="s">
        <v>1235</v>
      </c>
      <c r="H31" s="203" t="s">
        <v>1235</v>
      </c>
      <c r="I31" s="204" t="s">
        <v>55</v>
      </c>
      <c r="J31" s="203" t="s">
        <v>1119</v>
      </c>
      <c r="K31" s="205">
        <v>50</v>
      </c>
      <c r="L31" s="202" t="s">
        <v>79</v>
      </c>
      <c r="M31" s="181" t="s">
        <v>45</v>
      </c>
      <c r="N31" s="181" t="s">
        <v>46</v>
      </c>
      <c r="O31" s="202" t="s">
        <v>47</v>
      </c>
      <c r="P31" s="516" t="s">
        <v>1691</v>
      </c>
      <c r="Q31" s="181" t="s">
        <v>1692</v>
      </c>
      <c r="R31" s="181" t="s">
        <v>1693</v>
      </c>
      <c r="S31" s="186">
        <v>27454</v>
      </c>
      <c r="T31" s="187" t="s">
        <v>1694</v>
      </c>
      <c r="U31" s="187" t="s">
        <v>1695</v>
      </c>
      <c r="V31" s="188">
        <v>15209933573</v>
      </c>
      <c r="W31" s="515" t="s">
        <v>1696</v>
      </c>
      <c r="X31" s="189" t="s">
        <v>1126</v>
      </c>
      <c r="Y31" s="181" t="s">
        <v>1697</v>
      </c>
      <c r="Z31" s="188">
        <v>15209933573</v>
      </c>
      <c r="AA31" s="181" t="s">
        <v>141</v>
      </c>
      <c r="AB31" s="181" t="s">
        <v>1698</v>
      </c>
      <c r="AC31" s="181"/>
      <c r="AD31" s="181"/>
      <c r="AE31" s="181"/>
      <c r="AF31" s="181" t="s">
        <v>1502</v>
      </c>
      <c r="AG31" s="181"/>
      <c r="AH31" s="181"/>
      <c r="AI31" s="181"/>
      <c r="AJ31" s="181"/>
      <c r="AK31" s="181"/>
      <c r="AL31" s="181"/>
      <c r="AM31" s="181"/>
      <c r="AN31" s="181"/>
      <c r="AO31" s="181"/>
      <c r="AP31" s="181"/>
      <c r="AQ31" s="181"/>
      <c r="AR31" s="181"/>
      <c r="AS31" s="181"/>
      <c r="AT31" s="181"/>
    </row>
    <row r="32" s="150" customFormat="1" ht="23" customHeight="1" spans="1:46">
      <c r="A32" s="80">
        <f t="shared" si="0"/>
        <v>31</v>
      </c>
      <c r="B32" s="201" t="s">
        <v>1699</v>
      </c>
      <c r="C32" s="202" t="s">
        <v>1234</v>
      </c>
      <c r="D32" s="202" t="s">
        <v>1520</v>
      </c>
      <c r="E32" s="203" t="s">
        <v>1235</v>
      </c>
      <c r="F32" s="202" t="s">
        <v>498</v>
      </c>
      <c r="G32" s="203" t="s">
        <v>1235</v>
      </c>
      <c r="H32" s="203" t="s">
        <v>1235</v>
      </c>
      <c r="I32" s="204" t="s">
        <v>55</v>
      </c>
      <c r="J32" s="203" t="s">
        <v>1119</v>
      </c>
      <c r="K32" s="205">
        <v>53</v>
      </c>
      <c r="L32" s="202" t="s">
        <v>79</v>
      </c>
      <c r="M32" s="181" t="s">
        <v>45</v>
      </c>
      <c r="N32" s="181" t="s">
        <v>46</v>
      </c>
      <c r="O32" s="202" t="s">
        <v>47</v>
      </c>
      <c r="P32" s="516" t="s">
        <v>1700</v>
      </c>
      <c r="Q32" s="181" t="s">
        <v>1701</v>
      </c>
      <c r="R32" s="181" t="s">
        <v>1702</v>
      </c>
      <c r="S32" s="186">
        <v>26550</v>
      </c>
      <c r="T32" s="187" t="s">
        <v>1703</v>
      </c>
      <c r="U32" s="187" t="s">
        <v>1704</v>
      </c>
      <c r="V32" s="188">
        <v>15199381550</v>
      </c>
      <c r="W32" s="515" t="s">
        <v>1705</v>
      </c>
      <c r="X32" s="189" t="s">
        <v>1126</v>
      </c>
      <c r="Y32" s="181" t="s">
        <v>1706</v>
      </c>
      <c r="Z32" s="188">
        <v>13677562383</v>
      </c>
      <c r="AA32" s="181" t="s">
        <v>141</v>
      </c>
      <c r="AB32" s="181" t="s">
        <v>362</v>
      </c>
      <c r="AC32" s="181"/>
      <c r="AD32" s="181"/>
      <c r="AE32" s="181"/>
      <c r="AF32" s="181" t="s">
        <v>1470</v>
      </c>
      <c r="AG32" s="181"/>
      <c r="AH32" s="181"/>
      <c r="AI32" s="181"/>
      <c r="AJ32" s="181"/>
      <c r="AK32" s="181"/>
      <c r="AL32" s="181"/>
      <c r="AM32" s="181"/>
      <c r="AN32" s="181"/>
      <c r="AO32" s="181"/>
      <c r="AP32" s="181"/>
      <c r="AQ32" s="181"/>
      <c r="AR32" s="181"/>
      <c r="AS32" s="181"/>
      <c r="AT32" s="181"/>
    </row>
    <row r="33" s="150" customFormat="1" ht="23" customHeight="1" spans="1:46">
      <c r="A33" s="80">
        <f t="shared" si="0"/>
        <v>32</v>
      </c>
      <c r="B33" s="201" t="s">
        <v>1707</v>
      </c>
      <c r="C33" s="202" t="s">
        <v>1234</v>
      </c>
      <c r="D33" s="202" t="s">
        <v>1461</v>
      </c>
      <c r="E33" s="203" t="s">
        <v>1235</v>
      </c>
      <c r="F33" s="202" t="s">
        <v>366</v>
      </c>
      <c r="G33" s="203" t="s">
        <v>1235</v>
      </c>
      <c r="H33" s="203" t="s">
        <v>1235</v>
      </c>
      <c r="I33" s="204" t="s">
        <v>55</v>
      </c>
      <c r="J33" s="203" t="s">
        <v>1119</v>
      </c>
      <c r="K33" s="205">
        <v>60</v>
      </c>
      <c r="L33" s="202" t="s">
        <v>79</v>
      </c>
      <c r="M33" s="181" t="s">
        <v>45</v>
      </c>
      <c r="N33" s="181" t="s">
        <v>46</v>
      </c>
      <c r="O33" s="202" t="s">
        <v>47</v>
      </c>
      <c r="P33" s="229" t="s">
        <v>1708</v>
      </c>
      <c r="Q33" s="181" t="s">
        <v>1709</v>
      </c>
      <c r="R33" s="181" t="s">
        <v>1710</v>
      </c>
      <c r="S33" s="186">
        <v>23596</v>
      </c>
      <c r="T33" s="187" t="s">
        <v>1711</v>
      </c>
      <c r="U33" s="187" t="s">
        <v>1712</v>
      </c>
      <c r="V33" s="188">
        <v>13070093986</v>
      </c>
      <c r="W33" s="515" t="s">
        <v>1713</v>
      </c>
      <c r="X33" s="189" t="s">
        <v>1126</v>
      </c>
      <c r="Y33" s="181" t="s">
        <v>1714</v>
      </c>
      <c r="Z33" s="188">
        <v>18119276261</v>
      </c>
      <c r="AA33" s="181" t="s">
        <v>141</v>
      </c>
      <c r="AB33" s="181" t="s">
        <v>362</v>
      </c>
      <c r="AC33" s="181"/>
      <c r="AD33" s="181"/>
      <c r="AE33" s="181"/>
      <c r="AF33" s="181" t="s">
        <v>1470</v>
      </c>
      <c r="AG33" s="181"/>
      <c r="AH33" s="181"/>
      <c r="AI33" s="181"/>
      <c r="AJ33" s="181"/>
      <c r="AK33" s="181"/>
      <c r="AL33" s="181"/>
      <c r="AM33" s="181"/>
      <c r="AN33" s="181"/>
      <c r="AO33" s="181"/>
      <c r="AP33" s="181"/>
      <c r="AQ33" s="181"/>
      <c r="AR33" s="181"/>
      <c r="AS33" s="181"/>
      <c r="AT33" s="181"/>
    </row>
    <row r="34" s="150" customFormat="1" ht="23" customHeight="1" spans="1:46">
      <c r="A34" s="80">
        <f t="shared" si="0"/>
        <v>33</v>
      </c>
      <c r="B34" s="201" t="s">
        <v>1715</v>
      </c>
      <c r="C34" s="202" t="s">
        <v>1234</v>
      </c>
      <c r="D34" s="202" t="s">
        <v>1520</v>
      </c>
      <c r="E34" s="203" t="s">
        <v>1235</v>
      </c>
      <c r="F34" s="202" t="s">
        <v>366</v>
      </c>
      <c r="G34" s="203" t="s">
        <v>1235</v>
      </c>
      <c r="H34" s="203" t="s">
        <v>1235</v>
      </c>
      <c r="I34" s="204" t="s">
        <v>55</v>
      </c>
      <c r="J34" s="203" t="s">
        <v>1119</v>
      </c>
      <c r="K34" s="205">
        <v>60</v>
      </c>
      <c r="L34" s="202" t="s">
        <v>79</v>
      </c>
      <c r="M34" s="181" t="s">
        <v>45</v>
      </c>
      <c r="N34" s="181" t="s">
        <v>46</v>
      </c>
      <c r="O34" s="202" t="s">
        <v>47</v>
      </c>
      <c r="P34" s="516" t="s">
        <v>1716</v>
      </c>
      <c r="Q34" s="181" t="s">
        <v>1717</v>
      </c>
      <c r="R34" s="181" t="s">
        <v>1718</v>
      </c>
      <c r="S34" s="186">
        <v>23535</v>
      </c>
      <c r="T34" s="187" t="s">
        <v>1719</v>
      </c>
      <c r="U34" s="187" t="s">
        <v>1720</v>
      </c>
      <c r="V34" s="188">
        <v>18097584275</v>
      </c>
      <c r="W34" s="515" t="s">
        <v>1721</v>
      </c>
      <c r="X34" s="189" t="s">
        <v>1126</v>
      </c>
      <c r="Y34" s="181" t="s">
        <v>1722</v>
      </c>
      <c r="Z34" s="188">
        <v>15001626593</v>
      </c>
      <c r="AA34" s="181" t="s">
        <v>141</v>
      </c>
      <c r="AB34" s="181" t="s">
        <v>362</v>
      </c>
      <c r="AC34" s="181"/>
      <c r="AD34" s="181"/>
      <c r="AE34" s="181"/>
      <c r="AF34" s="181" t="s">
        <v>1470</v>
      </c>
      <c r="AG34" s="181"/>
      <c r="AH34" s="181"/>
      <c r="AI34" s="181"/>
      <c r="AJ34" s="181"/>
      <c r="AK34" s="181"/>
      <c r="AL34" s="181"/>
      <c r="AM34" s="181"/>
      <c r="AN34" s="181"/>
      <c r="AO34" s="181"/>
      <c r="AP34" s="181"/>
      <c r="AQ34" s="181"/>
      <c r="AR34" s="181"/>
      <c r="AS34" s="181"/>
      <c r="AT34" s="181"/>
    </row>
    <row r="35" s="150" customFormat="1" ht="23" customHeight="1" spans="1:46">
      <c r="A35" s="80">
        <f t="shared" si="0"/>
        <v>34</v>
      </c>
      <c r="B35" s="201" t="s">
        <v>1723</v>
      </c>
      <c r="C35" s="202" t="s">
        <v>1234</v>
      </c>
      <c r="D35" s="202" t="s">
        <v>1520</v>
      </c>
      <c r="E35" s="203" t="s">
        <v>1235</v>
      </c>
      <c r="F35" s="202" t="s">
        <v>498</v>
      </c>
      <c r="G35" s="203" t="s">
        <v>1235</v>
      </c>
      <c r="H35" s="203" t="s">
        <v>1235</v>
      </c>
      <c r="I35" s="204" t="s">
        <v>55</v>
      </c>
      <c r="J35" s="203" t="s">
        <v>1119</v>
      </c>
      <c r="K35" s="205">
        <v>52</v>
      </c>
      <c r="L35" s="202" t="s">
        <v>79</v>
      </c>
      <c r="M35" s="181" t="s">
        <v>45</v>
      </c>
      <c r="N35" s="181" t="s">
        <v>46</v>
      </c>
      <c r="O35" s="202" t="s">
        <v>47</v>
      </c>
      <c r="P35" s="516" t="s">
        <v>1724</v>
      </c>
      <c r="Q35" s="181" t="s">
        <v>1725</v>
      </c>
      <c r="R35" s="181" t="s">
        <v>1726</v>
      </c>
      <c r="S35" s="186">
        <v>26863</v>
      </c>
      <c r="T35" s="187" t="s">
        <v>1727</v>
      </c>
      <c r="U35" s="187" t="s">
        <v>1728</v>
      </c>
      <c r="V35" s="188">
        <v>18199663492</v>
      </c>
      <c r="W35" s="515" t="s">
        <v>1729</v>
      </c>
      <c r="X35" s="189" t="s">
        <v>1126</v>
      </c>
      <c r="Y35" s="181" t="s">
        <v>1730</v>
      </c>
      <c r="Z35" s="188">
        <v>18119276246</v>
      </c>
      <c r="AA35" s="181" t="s">
        <v>141</v>
      </c>
      <c r="AB35" s="181" t="s">
        <v>1698</v>
      </c>
      <c r="AC35" s="181"/>
      <c r="AD35" s="181"/>
      <c r="AE35" s="181"/>
      <c r="AF35" s="181" t="s">
        <v>1502</v>
      </c>
      <c r="AG35" s="181"/>
      <c r="AH35" s="181"/>
      <c r="AI35" s="181"/>
      <c r="AJ35" s="181"/>
      <c r="AK35" s="181"/>
      <c r="AL35" s="181"/>
      <c r="AM35" s="181"/>
      <c r="AN35" s="181"/>
      <c r="AO35" s="181"/>
      <c r="AP35" s="181"/>
      <c r="AQ35" s="181"/>
      <c r="AR35" s="181"/>
      <c r="AS35" s="181"/>
      <c r="AT35" s="181"/>
    </row>
    <row r="36" s="150" customFormat="1" ht="23" customHeight="1" spans="1:46">
      <c r="A36" s="80">
        <f t="shared" si="0"/>
        <v>35</v>
      </c>
      <c r="B36" s="201" t="s">
        <v>1731</v>
      </c>
      <c r="C36" s="202" t="s">
        <v>1234</v>
      </c>
      <c r="D36" s="202" t="s">
        <v>1520</v>
      </c>
      <c r="E36" s="203" t="s">
        <v>1235</v>
      </c>
      <c r="F36" s="202" t="s">
        <v>366</v>
      </c>
      <c r="G36" s="203" t="s">
        <v>1235</v>
      </c>
      <c r="H36" s="203" t="s">
        <v>1235</v>
      </c>
      <c r="I36" s="204" t="s">
        <v>55</v>
      </c>
      <c r="J36" s="203" t="s">
        <v>1119</v>
      </c>
      <c r="K36" s="205">
        <v>56</v>
      </c>
      <c r="L36" s="202" t="s">
        <v>79</v>
      </c>
      <c r="M36" s="181" t="s">
        <v>45</v>
      </c>
      <c r="N36" s="181" t="s">
        <v>46</v>
      </c>
      <c r="O36" s="202" t="s">
        <v>47</v>
      </c>
      <c r="P36" s="516" t="s">
        <v>1732</v>
      </c>
      <c r="Q36" s="181" t="s">
        <v>1733</v>
      </c>
      <c r="R36" s="181" t="s">
        <v>1734</v>
      </c>
      <c r="S36" s="186">
        <v>25355</v>
      </c>
      <c r="T36" s="187" t="s">
        <v>1735</v>
      </c>
      <c r="U36" s="187" t="s">
        <v>1736</v>
      </c>
      <c r="V36" s="188">
        <v>18935700236</v>
      </c>
      <c r="W36" s="515" t="s">
        <v>1737</v>
      </c>
      <c r="X36" s="189" t="s">
        <v>1126</v>
      </c>
      <c r="Y36" s="181" t="s">
        <v>1544</v>
      </c>
      <c r="Z36" s="188">
        <v>13309937025</v>
      </c>
      <c r="AA36" s="181" t="s">
        <v>141</v>
      </c>
      <c r="AB36" s="181" t="s">
        <v>362</v>
      </c>
      <c r="AC36" s="181"/>
      <c r="AD36" s="181"/>
      <c r="AE36" s="181"/>
      <c r="AF36" s="181" t="s">
        <v>1502</v>
      </c>
      <c r="AG36" s="181"/>
      <c r="AH36" s="181"/>
      <c r="AI36" s="181"/>
      <c r="AJ36" s="181"/>
      <c r="AK36" s="181"/>
      <c r="AL36" s="181"/>
      <c r="AM36" s="181"/>
      <c r="AN36" s="181"/>
      <c r="AO36" s="181"/>
      <c r="AP36" s="181"/>
      <c r="AQ36" s="181"/>
      <c r="AR36" s="181"/>
      <c r="AS36" s="181"/>
      <c r="AT36" s="181"/>
    </row>
    <row r="37" s="150" customFormat="1" ht="23" customHeight="1" spans="1:46">
      <c r="A37" s="80">
        <f t="shared" si="0"/>
        <v>36</v>
      </c>
      <c r="B37" s="201" t="s">
        <v>1738</v>
      </c>
      <c r="C37" s="202" t="s">
        <v>1234</v>
      </c>
      <c r="D37" s="202" t="s">
        <v>1461</v>
      </c>
      <c r="E37" s="203" t="s">
        <v>1235</v>
      </c>
      <c r="F37" s="202" t="s">
        <v>498</v>
      </c>
      <c r="G37" s="203" t="s">
        <v>1235</v>
      </c>
      <c r="H37" s="203" t="s">
        <v>1235</v>
      </c>
      <c r="I37" s="204" t="s">
        <v>55</v>
      </c>
      <c r="J37" s="203" t="s">
        <v>1119</v>
      </c>
      <c r="K37" s="205">
        <v>44</v>
      </c>
      <c r="L37" s="202" t="s">
        <v>79</v>
      </c>
      <c r="M37" s="181" t="s">
        <v>45</v>
      </c>
      <c r="N37" s="181" t="s">
        <v>46</v>
      </c>
      <c r="O37" s="202" t="s">
        <v>47</v>
      </c>
      <c r="P37" s="516" t="s">
        <v>1739</v>
      </c>
      <c r="Q37" s="181" t="s">
        <v>1740</v>
      </c>
      <c r="R37" s="181" t="s">
        <v>1741</v>
      </c>
      <c r="S37" s="186">
        <v>29573</v>
      </c>
      <c r="T37" s="187" t="s">
        <v>1742</v>
      </c>
      <c r="U37" s="187" t="s">
        <v>1743</v>
      </c>
      <c r="V37" s="188">
        <v>13565550601</v>
      </c>
      <c r="W37" s="515" t="s">
        <v>1744</v>
      </c>
      <c r="X37" s="189" t="s">
        <v>1126</v>
      </c>
      <c r="Y37" s="181" t="s">
        <v>1745</v>
      </c>
      <c r="Z37" s="188">
        <v>15618802669</v>
      </c>
      <c r="AA37" s="181" t="s">
        <v>141</v>
      </c>
      <c r="AB37" s="181" t="s">
        <v>495</v>
      </c>
      <c r="AC37" s="181"/>
      <c r="AD37" s="181"/>
      <c r="AE37" s="181"/>
      <c r="AF37" s="181" t="s">
        <v>1470</v>
      </c>
      <c r="AG37" s="181"/>
      <c r="AH37" s="181"/>
      <c r="AI37" s="181"/>
      <c r="AJ37" s="181"/>
      <c r="AK37" s="181"/>
      <c r="AL37" s="181"/>
      <c r="AM37" s="181"/>
      <c r="AN37" s="181"/>
      <c r="AO37" s="181"/>
      <c r="AP37" s="181"/>
      <c r="AQ37" s="181"/>
      <c r="AR37" s="181"/>
      <c r="AS37" s="181"/>
      <c r="AT37" s="181"/>
    </row>
    <row r="38" s="150" customFormat="1" ht="23" customHeight="1" spans="1:46">
      <c r="A38" s="80">
        <f t="shared" si="0"/>
        <v>37</v>
      </c>
      <c r="B38" s="201" t="s">
        <v>1746</v>
      </c>
      <c r="C38" s="202" t="s">
        <v>1234</v>
      </c>
      <c r="D38" s="202" t="s">
        <v>1461</v>
      </c>
      <c r="E38" s="203" t="s">
        <v>1235</v>
      </c>
      <c r="F38" s="202" t="s">
        <v>498</v>
      </c>
      <c r="G38" s="203" t="s">
        <v>1235</v>
      </c>
      <c r="H38" s="203" t="s">
        <v>1235</v>
      </c>
      <c r="I38" s="204" t="s">
        <v>55</v>
      </c>
      <c r="J38" s="203" t="s">
        <v>1119</v>
      </c>
      <c r="K38" s="205">
        <v>34</v>
      </c>
      <c r="L38" s="202" t="s">
        <v>79</v>
      </c>
      <c r="M38" s="181" t="s">
        <v>45</v>
      </c>
      <c r="N38" s="181" t="s">
        <v>46</v>
      </c>
      <c r="O38" s="202" t="s">
        <v>47</v>
      </c>
      <c r="P38" s="229" t="s">
        <v>1747</v>
      </c>
      <c r="Q38" s="181" t="s">
        <v>1748</v>
      </c>
      <c r="R38" s="181" t="s">
        <v>1749</v>
      </c>
      <c r="S38" s="186">
        <v>32995</v>
      </c>
      <c r="T38" s="187" t="s">
        <v>1750</v>
      </c>
      <c r="U38" s="187" t="s">
        <v>1751</v>
      </c>
      <c r="V38" s="188">
        <v>17349932856</v>
      </c>
      <c r="W38" s="515" t="s">
        <v>1752</v>
      </c>
      <c r="X38" s="189" t="s">
        <v>1126</v>
      </c>
      <c r="Y38" s="181" t="s">
        <v>1753</v>
      </c>
      <c r="Z38" s="188">
        <v>18097532020</v>
      </c>
      <c r="AA38" s="181" t="s">
        <v>141</v>
      </c>
      <c r="AB38" s="181" t="s">
        <v>495</v>
      </c>
      <c r="AC38" s="181"/>
      <c r="AD38" s="181"/>
      <c r="AE38" s="181"/>
      <c r="AF38" s="181" t="s">
        <v>1470</v>
      </c>
      <c r="AG38" s="181"/>
      <c r="AH38" s="181"/>
      <c r="AI38" s="181"/>
      <c r="AJ38" s="181"/>
      <c r="AK38" s="181"/>
      <c r="AL38" s="181"/>
      <c r="AM38" s="181"/>
      <c r="AN38" s="181"/>
      <c r="AO38" s="181"/>
      <c r="AP38" s="181"/>
      <c r="AQ38" s="181"/>
      <c r="AR38" s="181"/>
      <c r="AS38" s="181"/>
      <c r="AT38" s="181"/>
    </row>
    <row r="39" s="150" customFormat="1" ht="23" customHeight="1" spans="1:46">
      <c r="A39" s="80">
        <f t="shared" si="0"/>
        <v>38</v>
      </c>
      <c r="B39" s="201" t="s">
        <v>1754</v>
      </c>
      <c r="C39" s="202" t="s">
        <v>1234</v>
      </c>
      <c r="D39" s="202" t="s">
        <v>1520</v>
      </c>
      <c r="E39" s="203" t="s">
        <v>1572</v>
      </c>
      <c r="F39" s="202" t="s">
        <v>498</v>
      </c>
      <c r="G39" s="203" t="s">
        <v>1572</v>
      </c>
      <c r="H39" s="203" t="s">
        <v>1572</v>
      </c>
      <c r="I39" s="204" t="s">
        <v>55</v>
      </c>
      <c r="J39" s="203" t="s">
        <v>1573</v>
      </c>
      <c r="K39" s="205">
        <v>48</v>
      </c>
      <c r="L39" s="202" t="s">
        <v>79</v>
      </c>
      <c r="M39" s="181" t="s">
        <v>45</v>
      </c>
      <c r="N39" s="181" t="s">
        <v>46</v>
      </c>
      <c r="O39" s="202" t="s">
        <v>47</v>
      </c>
      <c r="P39" s="229" t="s">
        <v>1755</v>
      </c>
      <c r="Q39" s="181" t="s">
        <v>1756</v>
      </c>
      <c r="R39" s="181" t="s">
        <v>1757</v>
      </c>
      <c r="S39" s="186">
        <v>28216</v>
      </c>
      <c r="T39" s="187" t="s">
        <v>1758</v>
      </c>
      <c r="U39" s="187" t="s">
        <v>1759</v>
      </c>
      <c r="V39" s="188">
        <v>18290761398</v>
      </c>
      <c r="W39" s="515" t="s">
        <v>1760</v>
      </c>
      <c r="X39" s="189" t="s">
        <v>1126</v>
      </c>
      <c r="Y39" s="181" t="s">
        <v>1761</v>
      </c>
      <c r="Z39" s="188">
        <v>15809930858</v>
      </c>
      <c r="AA39" s="181" t="s">
        <v>141</v>
      </c>
      <c r="AB39" s="181" t="s">
        <v>362</v>
      </c>
      <c r="AC39" s="181"/>
      <c r="AD39" s="181"/>
      <c r="AE39" s="181"/>
      <c r="AF39" s="181" t="s">
        <v>1502</v>
      </c>
      <c r="AG39" s="181"/>
      <c r="AH39" s="181"/>
      <c r="AI39" s="181"/>
      <c r="AJ39" s="181"/>
      <c r="AK39" s="181"/>
      <c r="AL39" s="181"/>
      <c r="AM39" s="181"/>
      <c r="AN39" s="181"/>
      <c r="AO39" s="181"/>
      <c r="AP39" s="181"/>
      <c r="AQ39" s="181"/>
      <c r="AR39" s="181"/>
      <c r="AS39" s="181"/>
      <c r="AT39" s="181"/>
    </row>
    <row r="40" s="150" customFormat="1" ht="23" customHeight="1" spans="1:46">
      <c r="A40" s="80">
        <f t="shared" si="0"/>
        <v>39</v>
      </c>
      <c r="B40" s="201" t="s">
        <v>1762</v>
      </c>
      <c r="C40" s="202" t="s">
        <v>1234</v>
      </c>
      <c r="D40" s="202" t="s">
        <v>1461</v>
      </c>
      <c r="E40" s="203" t="s">
        <v>1763</v>
      </c>
      <c r="F40" s="202" t="s">
        <v>498</v>
      </c>
      <c r="G40" s="203" t="s">
        <v>1763</v>
      </c>
      <c r="H40" s="203" t="s">
        <v>1763</v>
      </c>
      <c r="I40" s="204" t="s">
        <v>55</v>
      </c>
      <c r="J40" s="203" t="s">
        <v>1764</v>
      </c>
      <c r="K40" s="205">
        <v>39</v>
      </c>
      <c r="L40" s="202" t="s">
        <v>79</v>
      </c>
      <c r="M40" s="181" t="s">
        <v>45</v>
      </c>
      <c r="N40" s="181" t="s">
        <v>46</v>
      </c>
      <c r="O40" s="202" t="s">
        <v>47</v>
      </c>
      <c r="P40" s="516" t="s">
        <v>1765</v>
      </c>
      <c r="Q40" s="181" t="s">
        <v>1766</v>
      </c>
      <c r="R40" s="181" t="s">
        <v>1767</v>
      </c>
      <c r="S40" s="186">
        <v>31182</v>
      </c>
      <c r="T40" s="187" t="s">
        <v>1768</v>
      </c>
      <c r="U40" s="187" t="s">
        <v>1769</v>
      </c>
      <c r="V40" s="188">
        <v>18742912824</v>
      </c>
      <c r="W40" s="515" t="s">
        <v>1770</v>
      </c>
      <c r="X40" s="189" t="s">
        <v>1126</v>
      </c>
      <c r="Y40" s="181" t="s">
        <v>1771</v>
      </c>
      <c r="Z40" s="188">
        <v>13119937039</v>
      </c>
      <c r="AA40" s="181" t="s">
        <v>141</v>
      </c>
      <c r="AB40" s="181" t="s">
        <v>495</v>
      </c>
      <c r="AC40" s="181"/>
      <c r="AD40" s="181"/>
      <c r="AE40" s="181"/>
      <c r="AF40" s="181" t="s">
        <v>1470</v>
      </c>
      <c r="AG40" s="181"/>
      <c r="AH40" s="181"/>
      <c r="AI40" s="181"/>
      <c r="AJ40" s="181"/>
      <c r="AK40" s="181"/>
      <c r="AL40" s="181"/>
      <c r="AM40" s="181"/>
      <c r="AN40" s="181"/>
      <c r="AO40" s="181"/>
      <c r="AP40" s="181"/>
      <c r="AQ40" s="181"/>
      <c r="AR40" s="181"/>
      <c r="AS40" s="181"/>
      <c r="AT40" s="181"/>
    </row>
    <row r="41" s="150" customFormat="1" ht="23" customHeight="1" spans="1:46">
      <c r="A41" s="80">
        <f t="shared" si="0"/>
        <v>40</v>
      </c>
      <c r="B41" s="201" t="s">
        <v>1772</v>
      </c>
      <c r="C41" s="202" t="s">
        <v>1234</v>
      </c>
      <c r="D41" s="202" t="s">
        <v>1495</v>
      </c>
      <c r="E41" s="203" t="s">
        <v>1773</v>
      </c>
      <c r="F41" s="202" t="s">
        <v>498</v>
      </c>
      <c r="G41" s="203" t="s">
        <v>1773</v>
      </c>
      <c r="H41" s="203" t="s">
        <v>1773</v>
      </c>
      <c r="I41" s="204" t="s">
        <v>55</v>
      </c>
      <c r="J41" s="203" t="s">
        <v>1774</v>
      </c>
      <c r="K41" s="205">
        <v>52</v>
      </c>
      <c r="L41" s="202" t="s">
        <v>79</v>
      </c>
      <c r="M41" s="181" t="s">
        <v>45</v>
      </c>
      <c r="N41" s="181" t="s">
        <v>46</v>
      </c>
      <c r="O41" s="202" t="s">
        <v>47</v>
      </c>
      <c r="P41" s="516" t="s">
        <v>1775</v>
      </c>
      <c r="Q41" s="181" t="s">
        <v>1776</v>
      </c>
      <c r="R41" s="181" t="s">
        <v>1777</v>
      </c>
      <c r="S41" s="186">
        <v>26768</v>
      </c>
      <c r="T41" s="187" t="s">
        <v>1778</v>
      </c>
      <c r="U41" s="187" t="s">
        <v>1779</v>
      </c>
      <c r="V41" s="188">
        <v>18119284664</v>
      </c>
      <c r="W41" s="515" t="s">
        <v>1780</v>
      </c>
      <c r="X41" s="189" t="s">
        <v>1126</v>
      </c>
      <c r="Y41" s="181" t="s">
        <v>1781</v>
      </c>
      <c r="Z41" s="188">
        <v>13119938725</v>
      </c>
      <c r="AA41" s="181" t="s">
        <v>141</v>
      </c>
      <c r="AB41" s="181" t="s">
        <v>362</v>
      </c>
      <c r="AC41" s="181"/>
      <c r="AD41" s="181"/>
      <c r="AE41" s="181"/>
      <c r="AF41" s="181" t="s">
        <v>1502</v>
      </c>
      <c r="AG41" s="181"/>
      <c r="AH41" s="181"/>
      <c r="AI41" s="181"/>
      <c r="AJ41" s="181"/>
      <c r="AK41" s="181"/>
      <c r="AL41" s="181"/>
      <c r="AM41" s="181"/>
      <c r="AN41" s="181"/>
      <c r="AO41" s="181"/>
      <c r="AP41" s="181"/>
      <c r="AQ41" s="181"/>
      <c r="AR41" s="181"/>
      <c r="AS41" s="181"/>
      <c r="AT41" s="181"/>
    </row>
    <row r="42" s="150" customFormat="1" ht="23" customHeight="1" spans="1:46">
      <c r="A42" s="80">
        <f t="shared" si="0"/>
        <v>41</v>
      </c>
      <c r="B42" s="201" t="s">
        <v>1782</v>
      </c>
      <c r="C42" s="202" t="s">
        <v>1234</v>
      </c>
      <c r="D42" s="202" t="s">
        <v>1461</v>
      </c>
      <c r="E42" s="203" t="s">
        <v>1783</v>
      </c>
      <c r="F42" s="202" t="s">
        <v>366</v>
      </c>
      <c r="G42" s="203" t="s">
        <v>1783</v>
      </c>
      <c r="H42" s="203" t="s">
        <v>1783</v>
      </c>
      <c r="I42" s="204" t="s">
        <v>55</v>
      </c>
      <c r="J42" s="203" t="s">
        <v>1784</v>
      </c>
      <c r="K42" s="205">
        <v>56</v>
      </c>
      <c r="L42" s="202" t="s">
        <v>79</v>
      </c>
      <c r="M42" s="181" t="s">
        <v>45</v>
      </c>
      <c r="N42" s="181" t="s">
        <v>46</v>
      </c>
      <c r="O42" s="202" t="s">
        <v>47</v>
      </c>
      <c r="P42" s="516" t="s">
        <v>1785</v>
      </c>
      <c r="Q42" s="181" t="s">
        <v>1786</v>
      </c>
      <c r="R42" s="181" t="s">
        <v>1786</v>
      </c>
      <c r="S42" s="186">
        <v>25551</v>
      </c>
      <c r="T42" s="187" t="s">
        <v>1787</v>
      </c>
      <c r="U42" s="187" t="s">
        <v>1788</v>
      </c>
      <c r="V42" s="188">
        <v>18009935215</v>
      </c>
      <c r="W42" s="515" t="s">
        <v>1789</v>
      </c>
      <c r="X42" s="189" t="s">
        <v>1126</v>
      </c>
      <c r="Y42" s="181" t="s">
        <v>1790</v>
      </c>
      <c r="Z42" s="188">
        <v>15199382807</v>
      </c>
      <c r="AA42" s="181" t="s">
        <v>141</v>
      </c>
      <c r="AB42" s="181" t="s">
        <v>495</v>
      </c>
      <c r="AC42" s="181"/>
      <c r="AD42" s="181"/>
      <c r="AE42" s="181"/>
      <c r="AF42" s="181" t="s">
        <v>1470</v>
      </c>
      <c r="AG42" s="181"/>
      <c r="AH42" s="181"/>
      <c r="AI42" s="181"/>
      <c r="AJ42" s="181"/>
      <c r="AK42" s="181"/>
      <c r="AL42" s="181"/>
      <c r="AM42" s="181"/>
      <c r="AN42" s="181"/>
      <c r="AO42" s="181"/>
      <c r="AP42" s="181"/>
      <c r="AQ42" s="181"/>
      <c r="AR42" s="181"/>
      <c r="AS42" s="181"/>
      <c r="AT42" s="181"/>
    </row>
    <row r="43" s="150" customFormat="1" ht="23" customHeight="1" spans="1:46">
      <c r="A43" s="80">
        <f t="shared" si="0"/>
        <v>42</v>
      </c>
      <c r="B43" s="201" t="s">
        <v>1791</v>
      </c>
      <c r="C43" s="202" t="s">
        <v>1234</v>
      </c>
      <c r="D43" s="202" t="s">
        <v>1461</v>
      </c>
      <c r="E43" s="203" t="s">
        <v>1792</v>
      </c>
      <c r="F43" s="202" t="s">
        <v>498</v>
      </c>
      <c r="G43" s="203" t="s">
        <v>1792</v>
      </c>
      <c r="H43" s="203" t="s">
        <v>1792</v>
      </c>
      <c r="I43" s="204" t="s">
        <v>55</v>
      </c>
      <c r="J43" s="203" t="s">
        <v>1793</v>
      </c>
      <c r="K43" s="205">
        <v>53</v>
      </c>
      <c r="L43" s="202" t="s">
        <v>79</v>
      </c>
      <c r="M43" s="181" t="s">
        <v>45</v>
      </c>
      <c r="N43" s="181" t="s">
        <v>46</v>
      </c>
      <c r="O43" s="202" t="s">
        <v>47</v>
      </c>
      <c r="P43" s="516" t="s">
        <v>1794</v>
      </c>
      <c r="Q43" s="181" t="s">
        <v>1795</v>
      </c>
      <c r="R43" s="181" t="s">
        <v>1796</v>
      </c>
      <c r="S43" s="186">
        <v>26387</v>
      </c>
      <c r="T43" s="187" t="s">
        <v>1797</v>
      </c>
      <c r="U43" s="187" t="s">
        <v>1798</v>
      </c>
      <c r="V43" s="188">
        <v>15299968183</v>
      </c>
      <c r="W43" s="515" t="s">
        <v>1799</v>
      </c>
      <c r="X43" s="189" t="s">
        <v>1126</v>
      </c>
      <c r="Y43" s="181" t="s">
        <v>1800</v>
      </c>
      <c r="Z43" s="188">
        <v>13364984774</v>
      </c>
      <c r="AA43" s="181" t="s">
        <v>621</v>
      </c>
      <c r="AB43" s="181" t="s">
        <v>362</v>
      </c>
      <c r="AC43" s="181"/>
      <c r="AD43" s="181"/>
      <c r="AE43" s="181"/>
      <c r="AF43" s="181" t="s">
        <v>1536</v>
      </c>
      <c r="AG43" s="181"/>
      <c r="AH43" s="181"/>
      <c r="AI43" s="181"/>
      <c r="AJ43" s="181"/>
      <c r="AK43" s="181"/>
      <c r="AL43" s="181"/>
      <c r="AM43" s="181"/>
      <c r="AN43" s="181"/>
      <c r="AO43" s="181"/>
      <c r="AP43" s="181"/>
      <c r="AQ43" s="181"/>
      <c r="AR43" s="181"/>
      <c r="AS43" s="181"/>
      <c r="AT43" s="181"/>
    </row>
    <row r="44" s="150" customFormat="1" ht="23" customHeight="1" spans="1:46">
      <c r="A44" s="80">
        <f t="shared" si="0"/>
        <v>43</v>
      </c>
      <c r="B44" s="201" t="s">
        <v>1801</v>
      </c>
      <c r="C44" s="202" t="s">
        <v>1234</v>
      </c>
      <c r="D44" s="202" t="s">
        <v>1461</v>
      </c>
      <c r="E44" s="203" t="s">
        <v>1802</v>
      </c>
      <c r="F44" s="202" t="s">
        <v>366</v>
      </c>
      <c r="G44" s="203" t="s">
        <v>1802</v>
      </c>
      <c r="H44" s="203" t="s">
        <v>1802</v>
      </c>
      <c r="I44" s="204" t="s">
        <v>55</v>
      </c>
      <c r="J44" s="203" t="s">
        <v>1803</v>
      </c>
      <c r="K44" s="205">
        <v>56</v>
      </c>
      <c r="L44" s="202" t="s">
        <v>79</v>
      </c>
      <c r="M44" s="181" t="s">
        <v>45</v>
      </c>
      <c r="N44" s="181" t="s">
        <v>1157</v>
      </c>
      <c r="O44" s="202" t="s">
        <v>47</v>
      </c>
      <c r="P44" s="516" t="s">
        <v>1804</v>
      </c>
      <c r="Q44" s="181" t="s">
        <v>1805</v>
      </c>
      <c r="R44" s="181" t="s">
        <v>1806</v>
      </c>
      <c r="S44" s="186">
        <v>25277</v>
      </c>
      <c r="T44" s="187" t="s">
        <v>1807</v>
      </c>
      <c r="U44" s="187" t="s">
        <v>1808</v>
      </c>
      <c r="V44" s="188">
        <v>18709935932</v>
      </c>
      <c r="W44" s="515" t="s">
        <v>1809</v>
      </c>
      <c r="X44" s="189" t="s">
        <v>1126</v>
      </c>
      <c r="Y44" s="181" t="s">
        <v>1810</v>
      </c>
      <c r="Z44" s="188">
        <v>13119916335</v>
      </c>
      <c r="AA44" s="181" t="s">
        <v>621</v>
      </c>
      <c r="AB44" s="181" t="s">
        <v>362</v>
      </c>
      <c r="AC44" s="181"/>
      <c r="AD44" s="181"/>
      <c r="AE44" s="181"/>
      <c r="AF44" s="181" t="s">
        <v>1470</v>
      </c>
      <c r="AG44" s="181"/>
      <c r="AH44" s="181"/>
      <c r="AI44" s="181"/>
      <c r="AJ44" s="181"/>
      <c r="AK44" s="181"/>
      <c r="AL44" s="181"/>
      <c r="AM44" s="181"/>
      <c r="AN44" s="181"/>
      <c r="AO44" s="181"/>
      <c r="AP44" s="181"/>
      <c r="AQ44" s="181"/>
      <c r="AR44" s="181"/>
      <c r="AS44" s="181"/>
      <c r="AT44" s="181"/>
    </row>
    <row r="45" s="150" customFormat="1" ht="23" customHeight="1" spans="1:46">
      <c r="A45" s="80">
        <f t="shared" si="0"/>
        <v>44</v>
      </c>
      <c r="B45" s="201" t="s">
        <v>1811</v>
      </c>
      <c r="C45" s="202" t="s">
        <v>1234</v>
      </c>
      <c r="D45" s="202" t="s">
        <v>1461</v>
      </c>
      <c r="E45" s="203" t="s">
        <v>1812</v>
      </c>
      <c r="F45" s="202" t="s">
        <v>498</v>
      </c>
      <c r="G45" s="203" t="s">
        <v>1812</v>
      </c>
      <c r="H45" s="203" t="s">
        <v>1812</v>
      </c>
      <c r="I45" s="204" t="s">
        <v>55</v>
      </c>
      <c r="J45" s="203" t="s">
        <v>1352</v>
      </c>
      <c r="K45" s="205">
        <v>51</v>
      </c>
      <c r="L45" s="202" t="s">
        <v>79</v>
      </c>
      <c r="M45" s="181" t="s">
        <v>45</v>
      </c>
      <c r="N45" s="181" t="s">
        <v>46</v>
      </c>
      <c r="O45" s="202" t="s">
        <v>47</v>
      </c>
      <c r="P45" s="516" t="s">
        <v>1813</v>
      </c>
      <c r="Q45" s="181" t="s">
        <v>1814</v>
      </c>
      <c r="R45" s="181" t="s">
        <v>1815</v>
      </c>
      <c r="S45" s="186">
        <v>26877</v>
      </c>
      <c r="T45" s="187" t="s">
        <v>1816</v>
      </c>
      <c r="U45" s="187" t="s">
        <v>1817</v>
      </c>
      <c r="V45" s="188">
        <v>15199592576</v>
      </c>
      <c r="W45" s="515" t="s">
        <v>1818</v>
      </c>
      <c r="X45" s="189" t="s">
        <v>1126</v>
      </c>
      <c r="Y45" s="181" t="s">
        <v>1819</v>
      </c>
      <c r="Z45" s="188">
        <v>13677565448</v>
      </c>
      <c r="AA45" s="181" t="s">
        <v>141</v>
      </c>
      <c r="AB45" s="181" t="s">
        <v>362</v>
      </c>
      <c r="AC45" s="181"/>
      <c r="AD45" s="181"/>
      <c r="AE45" s="181"/>
      <c r="AF45" s="181" t="s">
        <v>1470</v>
      </c>
      <c r="AG45" s="181"/>
      <c r="AH45" s="181"/>
      <c r="AI45" s="181"/>
      <c r="AJ45" s="181"/>
      <c r="AK45" s="181"/>
      <c r="AL45" s="181"/>
      <c r="AM45" s="181"/>
      <c r="AN45" s="181"/>
      <c r="AO45" s="181"/>
      <c r="AP45" s="181"/>
      <c r="AQ45" s="181"/>
      <c r="AR45" s="181"/>
      <c r="AS45" s="181"/>
      <c r="AT45" s="181"/>
    </row>
    <row r="46" s="150" customFormat="1" ht="23" customHeight="1" spans="1:46">
      <c r="A46" s="80">
        <f t="shared" si="0"/>
        <v>45</v>
      </c>
      <c r="B46" s="201" t="s">
        <v>1820</v>
      </c>
      <c r="C46" s="202" t="s">
        <v>1234</v>
      </c>
      <c r="D46" s="202" t="s">
        <v>1461</v>
      </c>
      <c r="E46" s="203" t="s">
        <v>1812</v>
      </c>
      <c r="F46" s="202" t="s">
        <v>366</v>
      </c>
      <c r="G46" s="203" t="s">
        <v>1812</v>
      </c>
      <c r="H46" s="203" t="s">
        <v>1812</v>
      </c>
      <c r="I46" s="204" t="s">
        <v>55</v>
      </c>
      <c r="J46" s="203" t="s">
        <v>1352</v>
      </c>
      <c r="K46" s="205">
        <v>60</v>
      </c>
      <c r="L46" s="202" t="s">
        <v>79</v>
      </c>
      <c r="M46" s="181" t="s">
        <v>45</v>
      </c>
      <c r="N46" s="181" t="s">
        <v>46</v>
      </c>
      <c r="O46" s="202" t="s">
        <v>47</v>
      </c>
      <c r="P46" s="516" t="s">
        <v>1821</v>
      </c>
      <c r="Q46" s="181" t="s">
        <v>1822</v>
      </c>
      <c r="R46" s="181" t="s">
        <v>1823</v>
      </c>
      <c r="S46" s="186">
        <v>23844</v>
      </c>
      <c r="T46" s="187" t="s">
        <v>1824</v>
      </c>
      <c r="U46" s="187" t="s">
        <v>1825</v>
      </c>
      <c r="V46" s="188">
        <v>15299943625</v>
      </c>
      <c r="W46" s="515" t="s">
        <v>1826</v>
      </c>
      <c r="X46" s="189" t="s">
        <v>1126</v>
      </c>
      <c r="Y46" s="181" t="s">
        <v>1827</v>
      </c>
      <c r="Z46" s="188">
        <v>18391815299</v>
      </c>
      <c r="AA46" s="181" t="s">
        <v>621</v>
      </c>
      <c r="AB46" s="181" t="s">
        <v>521</v>
      </c>
      <c r="AC46" s="181"/>
      <c r="AD46" s="181"/>
      <c r="AE46" s="181"/>
      <c r="AF46" s="181" t="s">
        <v>1470</v>
      </c>
      <c r="AG46" s="181"/>
      <c r="AH46" s="181"/>
      <c r="AI46" s="181"/>
      <c r="AJ46" s="181"/>
      <c r="AK46" s="181"/>
      <c r="AL46" s="181"/>
      <c r="AM46" s="181"/>
      <c r="AN46" s="181"/>
      <c r="AO46" s="181"/>
      <c r="AP46" s="181"/>
      <c r="AQ46" s="181"/>
      <c r="AR46" s="181"/>
      <c r="AS46" s="181"/>
      <c r="AT46" s="181"/>
    </row>
    <row r="47" s="150" customFormat="1" ht="23" customHeight="1" spans="1:46">
      <c r="A47" s="80">
        <f t="shared" si="0"/>
        <v>46</v>
      </c>
      <c r="B47" s="201" t="s">
        <v>258</v>
      </c>
      <c r="C47" s="202" t="s">
        <v>1234</v>
      </c>
      <c r="D47" s="202" t="s">
        <v>1461</v>
      </c>
      <c r="E47" s="203" t="s">
        <v>1352</v>
      </c>
      <c r="F47" s="202" t="s">
        <v>498</v>
      </c>
      <c r="G47" s="203" t="s">
        <v>1352</v>
      </c>
      <c r="H47" s="203" t="s">
        <v>1352</v>
      </c>
      <c r="I47" s="204" t="s">
        <v>55</v>
      </c>
      <c r="J47" s="203" t="s">
        <v>1828</v>
      </c>
      <c r="K47" s="205">
        <v>32</v>
      </c>
      <c r="L47" s="202" t="s">
        <v>79</v>
      </c>
      <c r="M47" s="181" t="s">
        <v>45</v>
      </c>
      <c r="N47" s="181" t="s">
        <v>46</v>
      </c>
      <c r="O47" s="202" t="s">
        <v>47</v>
      </c>
      <c r="P47" s="229" t="s">
        <v>1829</v>
      </c>
      <c r="Q47" s="181" t="s">
        <v>1830</v>
      </c>
      <c r="R47" s="181" t="s">
        <v>1831</v>
      </c>
      <c r="S47" s="186">
        <v>33839</v>
      </c>
      <c r="T47" s="187" t="s">
        <v>1832</v>
      </c>
      <c r="U47" s="187" t="s">
        <v>1833</v>
      </c>
      <c r="V47" s="188">
        <v>18699336710</v>
      </c>
      <c r="W47" s="515" t="s">
        <v>1834</v>
      </c>
      <c r="X47" s="189" t="s">
        <v>1126</v>
      </c>
      <c r="Y47" s="181" t="s">
        <v>1835</v>
      </c>
      <c r="Z47" s="188">
        <v>18609923443</v>
      </c>
      <c r="AA47" s="181" t="s">
        <v>141</v>
      </c>
      <c r="AB47" s="181"/>
      <c r="AC47" s="181"/>
      <c r="AD47" s="181"/>
      <c r="AE47" s="181"/>
      <c r="AF47" s="181"/>
      <c r="AG47" s="181"/>
      <c r="AH47" s="181"/>
      <c r="AI47" s="181"/>
      <c r="AJ47" s="181"/>
      <c r="AK47" s="181"/>
      <c r="AL47" s="181"/>
      <c r="AM47" s="181"/>
      <c r="AN47" s="181"/>
      <c r="AO47" s="181"/>
      <c r="AP47" s="181"/>
      <c r="AQ47" s="181"/>
      <c r="AR47" s="181"/>
      <c r="AS47" s="181"/>
      <c r="AT47" s="181"/>
    </row>
    <row r="48" s="150" customFormat="1" ht="23" customHeight="1" spans="1:46">
      <c r="A48" s="80">
        <f t="shared" si="0"/>
        <v>47</v>
      </c>
      <c r="B48" s="201" t="s">
        <v>1836</v>
      </c>
      <c r="C48" s="202" t="s">
        <v>1234</v>
      </c>
      <c r="D48" s="202" t="s">
        <v>1495</v>
      </c>
      <c r="E48" s="203" t="s">
        <v>1837</v>
      </c>
      <c r="F48" s="202" t="s">
        <v>366</v>
      </c>
      <c r="G48" s="203" t="s">
        <v>1837</v>
      </c>
      <c r="H48" s="203" t="s">
        <v>1837</v>
      </c>
      <c r="I48" s="204" t="s">
        <v>55</v>
      </c>
      <c r="J48" s="203" t="s">
        <v>1838</v>
      </c>
      <c r="K48" s="205">
        <v>65</v>
      </c>
      <c r="L48" s="202" t="s">
        <v>44</v>
      </c>
      <c r="M48" s="181" t="s">
        <v>45</v>
      </c>
      <c r="N48" s="181" t="s">
        <v>46</v>
      </c>
      <c r="O48" s="202" t="s">
        <v>239</v>
      </c>
      <c r="P48" s="516" t="s">
        <v>1839</v>
      </c>
      <c r="Q48" s="181" t="s">
        <v>1840</v>
      </c>
      <c r="R48" s="181" t="s">
        <v>1840</v>
      </c>
      <c r="S48" s="186">
        <v>21832</v>
      </c>
      <c r="T48" s="187" t="s">
        <v>1841</v>
      </c>
      <c r="U48" s="187" t="s">
        <v>1842</v>
      </c>
      <c r="V48" s="188">
        <v>18999328381</v>
      </c>
      <c r="W48" s="515" t="s">
        <v>1843</v>
      </c>
      <c r="X48" s="189" t="s">
        <v>1126</v>
      </c>
      <c r="Y48" s="181" t="s">
        <v>1844</v>
      </c>
      <c r="Z48" s="188">
        <v>18999328381</v>
      </c>
      <c r="AA48" s="181" t="s">
        <v>141</v>
      </c>
      <c r="AB48" s="181"/>
      <c r="AC48" s="181"/>
      <c r="AD48" s="181"/>
      <c r="AE48" s="181"/>
      <c r="AF48" s="181" t="s">
        <v>1470</v>
      </c>
      <c r="AG48" s="181"/>
      <c r="AH48" s="181"/>
      <c r="AI48" s="181"/>
      <c r="AJ48" s="181"/>
      <c r="AK48" s="181"/>
      <c r="AL48" s="181"/>
      <c r="AM48" s="181"/>
      <c r="AN48" s="181"/>
      <c r="AO48" s="181"/>
      <c r="AP48" s="181"/>
      <c r="AQ48" s="181"/>
      <c r="AR48" s="181"/>
      <c r="AS48" s="181"/>
      <c r="AT48" s="181"/>
    </row>
    <row r="49" s="150" customFormat="1" ht="23" customHeight="1" spans="1:46">
      <c r="A49" s="80">
        <f t="shared" si="0"/>
        <v>48</v>
      </c>
      <c r="B49" s="201" t="s">
        <v>1845</v>
      </c>
      <c r="C49" s="202" t="s">
        <v>1234</v>
      </c>
      <c r="D49" s="202" t="s">
        <v>1495</v>
      </c>
      <c r="E49" s="203" t="s">
        <v>1846</v>
      </c>
      <c r="F49" s="202" t="s">
        <v>366</v>
      </c>
      <c r="G49" s="203" t="s">
        <v>1846</v>
      </c>
      <c r="H49" s="203" t="s">
        <v>1846</v>
      </c>
      <c r="I49" s="204" t="s">
        <v>55</v>
      </c>
      <c r="J49" s="203" t="s">
        <v>1847</v>
      </c>
      <c r="K49" s="205">
        <v>56</v>
      </c>
      <c r="L49" s="202" t="s">
        <v>79</v>
      </c>
      <c r="M49" s="181" t="s">
        <v>45</v>
      </c>
      <c r="N49" s="181" t="s">
        <v>46</v>
      </c>
      <c r="O49" s="202" t="s">
        <v>47</v>
      </c>
      <c r="P49" s="516" t="s">
        <v>1848</v>
      </c>
      <c r="Q49" s="181" t="s">
        <v>1638</v>
      </c>
      <c r="R49" s="181" t="s">
        <v>1639</v>
      </c>
      <c r="S49" s="186">
        <v>25377</v>
      </c>
      <c r="T49" s="187" t="s">
        <v>1849</v>
      </c>
      <c r="U49" s="187" t="s">
        <v>1849</v>
      </c>
      <c r="V49" s="188">
        <v>13369810899</v>
      </c>
      <c r="W49" s="515" t="s">
        <v>1850</v>
      </c>
      <c r="X49" s="189" t="s">
        <v>1126</v>
      </c>
      <c r="Y49" s="181" t="s">
        <v>1851</v>
      </c>
      <c r="Z49" s="188">
        <v>13139932996</v>
      </c>
      <c r="AA49" s="181" t="s">
        <v>141</v>
      </c>
      <c r="AB49" s="181" t="s">
        <v>362</v>
      </c>
      <c r="AC49" s="181"/>
      <c r="AD49" s="181"/>
      <c r="AE49" s="181"/>
      <c r="AF49" s="181" t="s">
        <v>1470</v>
      </c>
      <c r="AG49" s="181"/>
      <c r="AH49" s="181"/>
      <c r="AI49" s="181"/>
      <c r="AJ49" s="181"/>
      <c r="AK49" s="181"/>
      <c r="AL49" s="181"/>
      <c r="AM49" s="181"/>
      <c r="AN49" s="181"/>
      <c r="AO49" s="181"/>
      <c r="AP49" s="181"/>
      <c r="AQ49" s="181"/>
      <c r="AR49" s="181"/>
      <c r="AS49" s="181"/>
      <c r="AT49" s="181"/>
    </row>
    <row r="50" s="150" customFormat="1" ht="23" customHeight="1" spans="1:46">
      <c r="A50" s="80">
        <f t="shared" si="0"/>
        <v>49</v>
      </c>
      <c r="B50" s="201" t="s">
        <v>1852</v>
      </c>
      <c r="C50" s="202" t="s">
        <v>1234</v>
      </c>
      <c r="D50" s="202" t="s">
        <v>1495</v>
      </c>
      <c r="E50" s="203" t="s">
        <v>1853</v>
      </c>
      <c r="F50" s="202" t="s">
        <v>366</v>
      </c>
      <c r="G50" s="203" t="s">
        <v>1853</v>
      </c>
      <c r="H50" s="203" t="s">
        <v>1853</v>
      </c>
      <c r="I50" s="204" t="s">
        <v>55</v>
      </c>
      <c r="J50" s="203" t="s">
        <v>1854</v>
      </c>
      <c r="K50" s="205">
        <v>59</v>
      </c>
      <c r="L50" s="202" t="s">
        <v>79</v>
      </c>
      <c r="M50" s="181" t="s">
        <v>45</v>
      </c>
      <c r="N50" s="181" t="s">
        <v>46</v>
      </c>
      <c r="O50" s="202" t="s">
        <v>47</v>
      </c>
      <c r="P50" s="229" t="s">
        <v>1855</v>
      </c>
      <c r="Q50" s="181" t="s">
        <v>1856</v>
      </c>
      <c r="R50" s="181" t="s">
        <v>1857</v>
      </c>
      <c r="S50" s="186">
        <v>23905</v>
      </c>
      <c r="T50" s="187" t="s">
        <v>1858</v>
      </c>
      <c r="U50" s="187" t="s">
        <v>1858</v>
      </c>
      <c r="V50" s="188">
        <v>13309936783</v>
      </c>
      <c r="W50" s="515" t="s">
        <v>1859</v>
      </c>
      <c r="X50" s="189" t="s">
        <v>1126</v>
      </c>
      <c r="Y50" s="181" t="s">
        <v>1860</v>
      </c>
      <c r="Z50" s="188">
        <v>18009937997</v>
      </c>
      <c r="AA50" s="181" t="s">
        <v>621</v>
      </c>
      <c r="AB50" s="181" t="s">
        <v>495</v>
      </c>
      <c r="AC50" s="181"/>
      <c r="AD50" s="181"/>
      <c r="AE50" s="181"/>
      <c r="AF50" s="181" t="s">
        <v>1470</v>
      </c>
      <c r="AG50" s="181"/>
      <c r="AH50" s="181"/>
      <c r="AI50" s="181"/>
      <c r="AJ50" s="181"/>
      <c r="AK50" s="181"/>
      <c r="AL50" s="181"/>
      <c r="AM50" s="181"/>
      <c r="AN50" s="181"/>
      <c r="AO50" s="181"/>
      <c r="AP50" s="181"/>
      <c r="AQ50" s="181"/>
      <c r="AR50" s="181"/>
      <c r="AS50" s="181"/>
      <c r="AT50" s="181"/>
    </row>
    <row r="51" s="150" customFormat="1" ht="23" customHeight="1" spans="1:46">
      <c r="A51" s="80">
        <f t="shared" si="0"/>
        <v>50</v>
      </c>
      <c r="B51" s="201" t="s">
        <v>1861</v>
      </c>
      <c r="C51" s="202" t="s">
        <v>1234</v>
      </c>
      <c r="D51" s="202" t="s">
        <v>1461</v>
      </c>
      <c r="E51" s="203" t="s">
        <v>1862</v>
      </c>
      <c r="F51" s="202" t="s">
        <v>498</v>
      </c>
      <c r="G51" s="203" t="s">
        <v>1862</v>
      </c>
      <c r="H51" s="203" t="s">
        <v>1862</v>
      </c>
      <c r="I51" s="204" t="s">
        <v>55</v>
      </c>
      <c r="J51" s="203" t="s">
        <v>1863</v>
      </c>
      <c r="K51" s="205">
        <v>52</v>
      </c>
      <c r="L51" s="202" t="s">
        <v>79</v>
      </c>
      <c r="M51" s="181" t="s">
        <v>45</v>
      </c>
      <c r="N51" s="181" t="s">
        <v>46</v>
      </c>
      <c r="O51" s="202" t="s">
        <v>47</v>
      </c>
      <c r="P51" s="229" t="s">
        <v>1864</v>
      </c>
      <c r="Q51" s="181" t="s">
        <v>1865</v>
      </c>
      <c r="R51" s="181" t="s">
        <v>1866</v>
      </c>
      <c r="S51" s="186">
        <v>26516</v>
      </c>
      <c r="T51" s="187" t="s">
        <v>1867</v>
      </c>
      <c r="U51" s="187" t="s">
        <v>1867</v>
      </c>
      <c r="V51" s="188">
        <v>18609938650</v>
      </c>
      <c r="W51" s="515" t="s">
        <v>1868</v>
      </c>
      <c r="X51" s="189" t="s">
        <v>1126</v>
      </c>
      <c r="Y51" s="181" t="s">
        <v>1869</v>
      </c>
      <c r="Z51" s="188">
        <v>18699280880</v>
      </c>
      <c r="AA51" s="181" t="s">
        <v>141</v>
      </c>
      <c r="AB51" s="181" t="s">
        <v>495</v>
      </c>
      <c r="AC51" s="181"/>
      <c r="AD51" s="181"/>
      <c r="AE51" s="181"/>
      <c r="AF51" s="181" t="s">
        <v>1470</v>
      </c>
      <c r="AG51" s="181"/>
      <c r="AH51" s="181"/>
      <c r="AI51" s="181"/>
      <c r="AJ51" s="181"/>
      <c r="AK51" s="181"/>
      <c r="AL51" s="181"/>
      <c r="AM51" s="181"/>
      <c r="AN51" s="181"/>
      <c r="AO51" s="181"/>
      <c r="AP51" s="181"/>
      <c r="AQ51" s="181"/>
      <c r="AR51" s="181"/>
      <c r="AS51" s="181"/>
      <c r="AT51" s="181"/>
    </row>
    <row r="52" s="150" customFormat="1" ht="23" customHeight="1" spans="1:46">
      <c r="A52" s="80">
        <f t="shared" si="0"/>
        <v>51</v>
      </c>
      <c r="B52" s="201" t="s">
        <v>1870</v>
      </c>
      <c r="C52" s="202" t="s">
        <v>1234</v>
      </c>
      <c r="D52" s="202" t="s">
        <v>1495</v>
      </c>
      <c r="E52" s="203" t="s">
        <v>1871</v>
      </c>
      <c r="F52" s="202" t="s">
        <v>366</v>
      </c>
      <c r="G52" s="203" t="s">
        <v>1828</v>
      </c>
      <c r="H52" s="203" t="s">
        <v>1872</v>
      </c>
      <c r="I52" s="204" t="s">
        <v>55</v>
      </c>
      <c r="J52" s="203" t="s">
        <v>1873</v>
      </c>
      <c r="K52" s="205">
        <v>60</v>
      </c>
      <c r="L52" s="202" t="s">
        <v>79</v>
      </c>
      <c r="M52" s="181" t="s">
        <v>45</v>
      </c>
      <c r="N52" s="181" t="s">
        <v>1874</v>
      </c>
      <c r="O52" s="202" t="s">
        <v>1875</v>
      </c>
      <c r="P52" s="229" t="s">
        <v>1876</v>
      </c>
      <c r="Q52" s="181" t="s">
        <v>1877</v>
      </c>
      <c r="R52" s="181" t="s">
        <v>1878</v>
      </c>
      <c r="S52" s="186" t="s">
        <v>1879</v>
      </c>
      <c r="T52" s="187" t="s">
        <v>1880</v>
      </c>
      <c r="U52" s="187" t="s">
        <v>1880</v>
      </c>
      <c r="V52" s="188" t="s">
        <v>1881</v>
      </c>
      <c r="W52" s="188" t="s">
        <v>1882</v>
      </c>
      <c r="X52" s="189" t="s">
        <v>1126</v>
      </c>
      <c r="Y52" s="181" t="s">
        <v>1883</v>
      </c>
      <c r="Z52" s="188" t="s">
        <v>1884</v>
      </c>
      <c r="AA52" s="181" t="s">
        <v>165</v>
      </c>
      <c r="AB52" s="181" t="s">
        <v>166</v>
      </c>
      <c r="AC52" s="181"/>
      <c r="AD52" s="181"/>
      <c r="AE52" s="181"/>
      <c r="AF52" s="181"/>
      <c r="AG52" s="181"/>
      <c r="AH52" s="181"/>
      <c r="AI52" s="181"/>
      <c r="AJ52" s="181"/>
      <c r="AK52" s="181"/>
      <c r="AL52" s="181"/>
      <c r="AM52" s="181"/>
      <c r="AN52" s="181"/>
      <c r="AO52" s="181"/>
      <c r="AP52" s="181"/>
      <c r="AQ52" s="181"/>
      <c r="AR52" s="181"/>
      <c r="AS52" s="181"/>
      <c r="AT52" s="181"/>
    </row>
    <row r="53" s="150" customFormat="1" ht="23" customHeight="1" spans="1:46">
      <c r="A53" s="80">
        <f t="shared" si="0"/>
        <v>52</v>
      </c>
      <c r="B53" s="201" t="s">
        <v>1885</v>
      </c>
      <c r="C53" s="202" t="s">
        <v>1234</v>
      </c>
      <c r="D53" s="202" t="s">
        <v>1495</v>
      </c>
      <c r="E53" s="203" t="s">
        <v>1828</v>
      </c>
      <c r="F53" s="202" t="s">
        <v>366</v>
      </c>
      <c r="G53" s="203" t="s">
        <v>1828</v>
      </c>
      <c r="H53" s="203" t="s">
        <v>1828</v>
      </c>
      <c r="I53" s="204" t="s">
        <v>55</v>
      </c>
      <c r="J53" s="203" t="s">
        <v>1886</v>
      </c>
      <c r="K53" s="205">
        <v>61</v>
      </c>
      <c r="L53" s="202" t="s">
        <v>79</v>
      </c>
      <c r="M53" s="181" t="s">
        <v>45</v>
      </c>
      <c r="N53" s="181" t="s">
        <v>1874</v>
      </c>
      <c r="O53" s="202" t="s">
        <v>1875</v>
      </c>
      <c r="P53" s="229" t="s">
        <v>1887</v>
      </c>
      <c r="Q53" s="181" t="s">
        <v>1888</v>
      </c>
      <c r="R53" s="181" t="s">
        <v>1888</v>
      </c>
      <c r="S53" s="186" t="s">
        <v>1889</v>
      </c>
      <c r="T53" s="187" t="s">
        <v>1890</v>
      </c>
      <c r="U53" s="187" t="s">
        <v>1890</v>
      </c>
      <c r="V53" s="188" t="s">
        <v>1891</v>
      </c>
      <c r="W53" s="515" t="s">
        <v>1892</v>
      </c>
      <c r="X53" s="189" t="s">
        <v>1126</v>
      </c>
      <c r="Y53" s="181" t="s">
        <v>1893</v>
      </c>
      <c r="Z53" s="188" t="s">
        <v>1894</v>
      </c>
      <c r="AA53" s="181" t="s">
        <v>165</v>
      </c>
      <c r="AB53" s="181" t="s">
        <v>362</v>
      </c>
      <c r="AC53" s="181"/>
      <c r="AD53" s="181"/>
      <c r="AE53" s="181"/>
      <c r="AF53" s="181"/>
      <c r="AG53" s="181"/>
      <c r="AH53" s="181"/>
      <c r="AI53" s="181"/>
      <c r="AJ53" s="181"/>
      <c r="AK53" s="181"/>
      <c r="AL53" s="181"/>
      <c r="AM53" s="181"/>
      <c r="AN53" s="181"/>
      <c r="AO53" s="181"/>
      <c r="AP53" s="181"/>
      <c r="AQ53" s="181"/>
      <c r="AR53" s="181"/>
      <c r="AS53" s="181"/>
      <c r="AT53" s="181"/>
    </row>
    <row r="54" s="150" customFormat="1" ht="23" customHeight="1" spans="1:46">
      <c r="A54" s="80">
        <f t="shared" si="0"/>
        <v>53</v>
      </c>
      <c r="B54" s="201" t="s">
        <v>1895</v>
      </c>
      <c r="C54" s="202" t="s">
        <v>1234</v>
      </c>
      <c r="D54" s="202" t="s">
        <v>1461</v>
      </c>
      <c r="E54" s="203" t="s">
        <v>1886</v>
      </c>
      <c r="F54" s="202" t="s">
        <v>498</v>
      </c>
      <c r="G54" s="203" t="s">
        <v>1886</v>
      </c>
      <c r="H54" s="203" t="s">
        <v>1896</v>
      </c>
      <c r="I54" s="204" t="s">
        <v>55</v>
      </c>
      <c r="J54" s="203" t="s">
        <v>1897</v>
      </c>
      <c r="K54" s="205">
        <v>58</v>
      </c>
      <c r="L54" s="202" t="s">
        <v>44</v>
      </c>
      <c r="M54" s="181" t="s">
        <v>45</v>
      </c>
      <c r="N54" s="181" t="s">
        <v>1898</v>
      </c>
      <c r="O54" s="202" t="s">
        <v>47</v>
      </c>
      <c r="P54" s="229" t="s">
        <v>1899</v>
      </c>
      <c r="Q54" s="181" t="s">
        <v>1900</v>
      </c>
      <c r="R54" s="181" t="s">
        <v>182</v>
      </c>
      <c r="S54" s="186">
        <v>24814</v>
      </c>
      <c r="T54" s="187" t="s">
        <v>1901</v>
      </c>
      <c r="U54" s="187" t="s">
        <v>1902</v>
      </c>
      <c r="V54" s="188">
        <v>15700973153</v>
      </c>
      <c r="W54" s="515" t="s">
        <v>1903</v>
      </c>
      <c r="X54" s="189" t="s">
        <v>1126</v>
      </c>
      <c r="Y54" s="181" t="s">
        <v>1904</v>
      </c>
      <c r="Z54" s="188">
        <v>18290774435</v>
      </c>
      <c r="AA54" s="181" t="s">
        <v>949</v>
      </c>
      <c r="AB54" s="181" t="s">
        <v>495</v>
      </c>
      <c r="AC54" s="181"/>
      <c r="AD54" s="181"/>
      <c r="AE54" s="181"/>
      <c r="AF54" s="181"/>
      <c r="AG54" s="181"/>
      <c r="AH54" s="181"/>
      <c r="AI54" s="181"/>
      <c r="AJ54" s="181"/>
      <c r="AK54" s="181"/>
      <c r="AL54" s="181"/>
      <c r="AM54" s="181"/>
      <c r="AN54" s="181"/>
      <c r="AO54" s="181"/>
      <c r="AP54" s="181"/>
      <c r="AQ54" s="181"/>
      <c r="AR54" s="181"/>
      <c r="AS54" s="181"/>
      <c r="AT54" s="181"/>
    </row>
    <row r="55" s="150" customFormat="1" ht="23" customHeight="1" spans="1:46">
      <c r="A55" s="80">
        <f t="shared" si="0"/>
        <v>54</v>
      </c>
      <c r="B55" s="201" t="s">
        <v>1905</v>
      </c>
      <c r="C55" s="202" t="s">
        <v>1234</v>
      </c>
      <c r="D55" s="202" t="s">
        <v>1461</v>
      </c>
      <c r="E55" s="203" t="s">
        <v>1906</v>
      </c>
      <c r="F55" s="202" t="s">
        <v>366</v>
      </c>
      <c r="G55" s="203" t="s">
        <v>1906</v>
      </c>
      <c r="H55" s="203" t="s">
        <v>1907</v>
      </c>
      <c r="I55" s="204" t="s">
        <v>55</v>
      </c>
      <c r="J55" s="203" t="s">
        <v>1908</v>
      </c>
      <c r="K55" s="205">
        <v>57</v>
      </c>
      <c r="L55" s="202" t="s">
        <v>79</v>
      </c>
      <c r="M55" s="181" t="s">
        <v>45</v>
      </c>
      <c r="N55" s="181" t="s">
        <v>46</v>
      </c>
      <c r="O55" s="202" t="s">
        <v>1909</v>
      </c>
      <c r="P55" s="516" t="s">
        <v>1910</v>
      </c>
      <c r="Q55" s="181" t="s">
        <v>1505</v>
      </c>
      <c r="R55" s="181" t="s">
        <v>1506</v>
      </c>
      <c r="S55" s="186">
        <v>24991</v>
      </c>
      <c r="T55" s="187" t="s">
        <v>1911</v>
      </c>
      <c r="U55" s="187" t="s">
        <v>1912</v>
      </c>
      <c r="V55" s="188">
        <v>13579763862</v>
      </c>
      <c r="W55" s="515" t="s">
        <v>1913</v>
      </c>
      <c r="X55" s="189" t="s">
        <v>1126</v>
      </c>
      <c r="Y55" s="181" t="s">
        <v>1914</v>
      </c>
      <c r="Z55" s="188">
        <v>18709937883</v>
      </c>
      <c r="AA55" s="181" t="s">
        <v>141</v>
      </c>
      <c r="AB55" s="181" t="s">
        <v>495</v>
      </c>
      <c r="AC55" s="181"/>
      <c r="AD55" s="181"/>
      <c r="AE55" s="181"/>
      <c r="AF55" s="181"/>
      <c r="AG55" s="181"/>
      <c r="AH55" s="181"/>
      <c r="AI55" s="181"/>
      <c r="AJ55" s="181"/>
      <c r="AK55" s="181"/>
      <c r="AL55" s="181"/>
      <c r="AM55" s="181"/>
      <c r="AN55" s="181"/>
      <c r="AO55" s="181"/>
      <c r="AP55" s="181"/>
      <c r="AQ55" s="181"/>
      <c r="AR55" s="181"/>
      <c r="AS55" s="181"/>
      <c r="AT55" s="181"/>
    </row>
    <row r="56" s="150" customFormat="1" ht="23" customHeight="1" spans="1:46">
      <c r="A56" s="80">
        <f t="shared" si="0"/>
        <v>55</v>
      </c>
      <c r="B56" s="201" t="s">
        <v>1915</v>
      </c>
      <c r="C56" s="202" t="s">
        <v>1234</v>
      </c>
      <c r="D56" s="202" t="s">
        <v>1520</v>
      </c>
      <c r="E56" s="203" t="s">
        <v>1828</v>
      </c>
      <c r="F56" s="202" t="s">
        <v>366</v>
      </c>
      <c r="G56" s="203" t="s">
        <v>1828</v>
      </c>
      <c r="H56" s="203" t="s">
        <v>1872</v>
      </c>
      <c r="I56" s="204" t="s">
        <v>55</v>
      </c>
      <c r="J56" s="203" t="s">
        <v>1886</v>
      </c>
      <c r="K56" s="205">
        <v>59</v>
      </c>
      <c r="L56" s="202" t="s">
        <v>79</v>
      </c>
      <c r="M56" s="181" t="s">
        <v>45</v>
      </c>
      <c r="N56" s="181" t="s">
        <v>46</v>
      </c>
      <c r="O56" s="202" t="s">
        <v>47</v>
      </c>
      <c r="P56" s="516" t="s">
        <v>1916</v>
      </c>
      <c r="Q56" s="181" t="s">
        <v>1917</v>
      </c>
      <c r="R56" s="181" t="s">
        <v>182</v>
      </c>
      <c r="S56" s="186">
        <v>24215</v>
      </c>
      <c r="T56" s="187" t="s">
        <v>1918</v>
      </c>
      <c r="U56" s="187" t="s">
        <v>1919</v>
      </c>
      <c r="V56" s="188">
        <v>13579451666</v>
      </c>
      <c r="W56" s="515" t="s">
        <v>1920</v>
      </c>
      <c r="X56" s="189" t="s">
        <v>1126</v>
      </c>
      <c r="Y56" s="181" t="s">
        <v>1921</v>
      </c>
      <c r="Z56" s="188">
        <v>15001615505</v>
      </c>
      <c r="AA56" s="181" t="s">
        <v>621</v>
      </c>
      <c r="AB56" s="181" t="s">
        <v>362</v>
      </c>
      <c r="AC56" s="181"/>
      <c r="AD56" s="181"/>
      <c r="AE56" s="181"/>
      <c r="AF56" s="181"/>
      <c r="AG56" s="181"/>
      <c r="AH56" s="181"/>
      <c r="AI56" s="181"/>
      <c r="AJ56" s="181"/>
      <c r="AK56" s="181"/>
      <c r="AL56" s="181"/>
      <c r="AM56" s="181"/>
      <c r="AN56" s="181"/>
      <c r="AO56" s="181"/>
      <c r="AP56" s="181"/>
      <c r="AQ56" s="181"/>
      <c r="AR56" s="181"/>
      <c r="AS56" s="181"/>
      <c r="AT56" s="181"/>
    </row>
    <row r="57" s="218" customFormat="1" ht="23" customHeight="1" spans="1:46">
      <c r="A57" s="80">
        <f t="shared" si="0"/>
        <v>56</v>
      </c>
      <c r="B57" s="225" t="s">
        <v>1922</v>
      </c>
      <c r="C57" s="225" t="s">
        <v>1234</v>
      </c>
      <c r="D57" s="225" t="s">
        <v>1495</v>
      </c>
      <c r="E57" s="226" t="s">
        <v>1923</v>
      </c>
      <c r="F57" s="225" t="s">
        <v>498</v>
      </c>
      <c r="G57" s="226" t="s">
        <v>1923</v>
      </c>
      <c r="H57" s="226" t="s">
        <v>1924</v>
      </c>
      <c r="I57" s="230" t="s">
        <v>55</v>
      </c>
      <c r="J57" s="226" t="s">
        <v>1925</v>
      </c>
      <c r="K57" s="231">
        <v>55</v>
      </c>
      <c r="L57" s="225" t="s">
        <v>79</v>
      </c>
      <c r="M57" s="232" t="s">
        <v>45</v>
      </c>
      <c r="N57" s="232" t="s">
        <v>46</v>
      </c>
      <c r="O57" s="225" t="s">
        <v>239</v>
      </c>
      <c r="P57" s="517" t="s">
        <v>1926</v>
      </c>
      <c r="Q57" s="232" t="s">
        <v>1927</v>
      </c>
      <c r="R57" s="232" t="s">
        <v>1928</v>
      </c>
      <c r="S57" s="235">
        <v>25892</v>
      </c>
      <c r="T57" s="236" t="s">
        <v>1929</v>
      </c>
      <c r="U57" s="236" t="s">
        <v>1930</v>
      </c>
      <c r="V57" s="237">
        <v>18999536635</v>
      </c>
      <c r="W57" s="518" t="s">
        <v>1931</v>
      </c>
      <c r="X57" s="238" t="s">
        <v>1126</v>
      </c>
      <c r="Y57" s="232" t="s">
        <v>1932</v>
      </c>
      <c r="Z57" s="237">
        <v>18009936635</v>
      </c>
      <c r="AA57" s="232" t="s">
        <v>621</v>
      </c>
      <c r="AB57" s="232" t="s">
        <v>495</v>
      </c>
      <c r="AC57" s="232"/>
      <c r="AD57" s="232"/>
      <c r="AE57" s="232"/>
      <c r="AF57" s="232"/>
      <c r="AG57" s="232"/>
      <c r="AH57" s="232"/>
      <c r="AI57" s="232"/>
      <c r="AJ57" s="232"/>
      <c r="AK57" s="232"/>
      <c r="AL57" s="232"/>
      <c r="AM57" s="232"/>
      <c r="AN57" s="232"/>
      <c r="AO57" s="232"/>
      <c r="AP57" s="232"/>
      <c r="AQ57" s="232"/>
      <c r="AR57" s="232"/>
      <c r="AS57" s="232"/>
      <c r="AT57" s="232"/>
    </row>
    <row r="58" s="150" customFormat="1" ht="23" customHeight="1" spans="1:46">
      <c r="A58" s="80">
        <f t="shared" si="0"/>
        <v>57</v>
      </c>
      <c r="B58" s="201" t="s">
        <v>1933</v>
      </c>
      <c r="C58" s="202" t="s">
        <v>1234</v>
      </c>
      <c r="D58" s="202" t="s">
        <v>1520</v>
      </c>
      <c r="E58" s="203" t="s">
        <v>1934</v>
      </c>
      <c r="F58" s="202" t="s">
        <v>498</v>
      </c>
      <c r="G58" s="203" t="s">
        <v>1934</v>
      </c>
      <c r="H58" s="203" t="s">
        <v>1935</v>
      </c>
      <c r="I58" s="204" t="s">
        <v>55</v>
      </c>
      <c r="J58" s="203" t="s">
        <v>1936</v>
      </c>
      <c r="K58" s="205">
        <v>54</v>
      </c>
      <c r="L58" s="202" t="s">
        <v>79</v>
      </c>
      <c r="M58" s="181" t="s">
        <v>45</v>
      </c>
      <c r="N58" s="181" t="s">
        <v>46</v>
      </c>
      <c r="O58" s="202" t="s">
        <v>47</v>
      </c>
      <c r="P58" s="516" t="s">
        <v>1937</v>
      </c>
      <c r="Q58" s="181" t="s">
        <v>1938</v>
      </c>
      <c r="R58" s="181" t="s">
        <v>1939</v>
      </c>
      <c r="S58" s="186">
        <v>26131</v>
      </c>
      <c r="T58" s="187" t="s">
        <v>1940</v>
      </c>
      <c r="U58" s="187" t="s">
        <v>1941</v>
      </c>
      <c r="V58" s="188">
        <v>15809932695</v>
      </c>
      <c r="W58" s="515" t="s">
        <v>1942</v>
      </c>
      <c r="X58" s="189" t="s">
        <v>1126</v>
      </c>
      <c r="Y58" s="181" t="s">
        <v>1943</v>
      </c>
      <c r="Z58" s="188">
        <v>15299912323</v>
      </c>
      <c r="AA58" s="181" t="s">
        <v>141</v>
      </c>
      <c r="AB58" s="181" t="s">
        <v>362</v>
      </c>
      <c r="AC58" s="181"/>
      <c r="AD58" s="181"/>
      <c r="AE58" s="181"/>
      <c r="AF58" s="181"/>
      <c r="AG58" s="181"/>
      <c r="AH58" s="181"/>
      <c r="AI58" s="181"/>
      <c r="AJ58" s="181"/>
      <c r="AK58" s="181"/>
      <c r="AL58" s="181"/>
      <c r="AM58" s="181"/>
      <c r="AN58" s="181"/>
      <c r="AO58" s="181"/>
      <c r="AP58" s="181"/>
      <c r="AQ58" s="181"/>
      <c r="AR58" s="181"/>
      <c r="AS58" s="181"/>
      <c r="AT58" s="181"/>
    </row>
    <row r="59" s="150" customFormat="1" ht="23" customHeight="1" spans="1:46">
      <c r="A59" s="80">
        <f t="shared" si="0"/>
        <v>58</v>
      </c>
      <c r="B59" s="201" t="s">
        <v>1944</v>
      </c>
      <c r="C59" s="202" t="s">
        <v>1234</v>
      </c>
      <c r="D59" s="202" t="s">
        <v>1461</v>
      </c>
      <c r="E59" s="203" t="s">
        <v>1934</v>
      </c>
      <c r="F59" s="202" t="s">
        <v>366</v>
      </c>
      <c r="G59" s="203" t="s">
        <v>1934</v>
      </c>
      <c r="H59" s="203" t="s">
        <v>1935</v>
      </c>
      <c r="I59" s="204" t="s">
        <v>55</v>
      </c>
      <c r="J59" s="203" t="s">
        <v>1936</v>
      </c>
      <c r="K59" s="205">
        <v>57</v>
      </c>
      <c r="L59" s="202" t="s">
        <v>79</v>
      </c>
      <c r="M59" s="181" t="s">
        <v>45</v>
      </c>
      <c r="N59" s="181" t="s">
        <v>46</v>
      </c>
      <c r="O59" s="202" t="s">
        <v>47</v>
      </c>
      <c r="P59" s="516" t="s">
        <v>1945</v>
      </c>
      <c r="Q59" s="181" t="s">
        <v>1946</v>
      </c>
      <c r="R59" s="181" t="s">
        <v>182</v>
      </c>
      <c r="S59" s="186">
        <v>25183</v>
      </c>
      <c r="T59" s="187" t="s">
        <v>1947</v>
      </c>
      <c r="U59" s="187" t="s">
        <v>1948</v>
      </c>
      <c r="V59" s="188">
        <v>15001639169</v>
      </c>
      <c r="W59" s="515" t="s">
        <v>1949</v>
      </c>
      <c r="X59" s="189" t="s">
        <v>1126</v>
      </c>
      <c r="Y59" s="181" t="s">
        <v>1950</v>
      </c>
      <c r="Z59" s="188">
        <v>19999200762</v>
      </c>
      <c r="AA59" s="181" t="s">
        <v>141</v>
      </c>
      <c r="AB59" s="181" t="s">
        <v>495</v>
      </c>
      <c r="AC59" s="181"/>
      <c r="AD59" s="181"/>
      <c r="AE59" s="181"/>
      <c r="AF59" s="181"/>
      <c r="AG59" s="181"/>
      <c r="AH59" s="181"/>
      <c r="AI59" s="181"/>
      <c r="AJ59" s="181"/>
      <c r="AK59" s="181"/>
      <c r="AL59" s="181"/>
      <c r="AM59" s="181"/>
      <c r="AN59" s="181"/>
      <c r="AO59" s="181"/>
      <c r="AP59" s="181"/>
      <c r="AQ59" s="181"/>
      <c r="AR59" s="181"/>
      <c r="AS59" s="181"/>
      <c r="AT59" s="181"/>
    </row>
    <row r="60" s="150" customFormat="1" ht="23" customHeight="1" spans="1:46">
      <c r="A60" s="80">
        <f t="shared" si="0"/>
        <v>59</v>
      </c>
      <c r="B60" s="201" t="s">
        <v>1951</v>
      </c>
      <c r="C60" s="202" t="s">
        <v>1234</v>
      </c>
      <c r="D60" s="202" t="s">
        <v>1461</v>
      </c>
      <c r="E60" s="203" t="s">
        <v>1952</v>
      </c>
      <c r="F60" s="202" t="s">
        <v>366</v>
      </c>
      <c r="G60" s="203" t="s">
        <v>1952</v>
      </c>
      <c r="H60" s="203" t="s">
        <v>1953</v>
      </c>
      <c r="I60" s="204" t="s">
        <v>148</v>
      </c>
      <c r="J60" s="203" t="s">
        <v>1954</v>
      </c>
      <c r="K60" s="205">
        <v>60</v>
      </c>
      <c r="L60" s="202" t="s">
        <v>79</v>
      </c>
      <c r="M60" s="181" t="s">
        <v>45</v>
      </c>
      <c r="N60" s="181" t="s">
        <v>46</v>
      </c>
      <c r="O60" s="202" t="s">
        <v>47</v>
      </c>
      <c r="P60" s="516" t="s">
        <v>1955</v>
      </c>
      <c r="Q60" s="181" t="s">
        <v>1956</v>
      </c>
      <c r="R60" s="181" t="s">
        <v>1957</v>
      </c>
      <c r="S60" s="186">
        <v>23894</v>
      </c>
      <c r="T60" s="187" t="s">
        <v>1958</v>
      </c>
      <c r="U60" s="187" t="s">
        <v>1959</v>
      </c>
      <c r="V60" s="188">
        <v>13677530734</v>
      </c>
      <c r="W60" s="515" t="s">
        <v>1960</v>
      </c>
      <c r="X60" s="189" t="s">
        <v>1126</v>
      </c>
      <c r="Y60" s="181" t="s">
        <v>1961</v>
      </c>
      <c r="Z60" s="188">
        <v>13579747657</v>
      </c>
      <c r="AA60" s="181" t="s">
        <v>141</v>
      </c>
      <c r="AB60" s="181" t="s">
        <v>495</v>
      </c>
      <c r="AC60" s="181"/>
      <c r="AD60" s="181"/>
      <c r="AE60" s="181"/>
      <c r="AF60" s="181"/>
      <c r="AG60" s="181"/>
      <c r="AH60" s="181"/>
      <c r="AI60" s="181"/>
      <c r="AJ60" s="181"/>
      <c r="AK60" s="181"/>
      <c r="AL60" s="181"/>
      <c r="AM60" s="181"/>
      <c r="AN60" s="181"/>
      <c r="AO60" s="181"/>
      <c r="AP60" s="181"/>
      <c r="AQ60" s="181"/>
      <c r="AR60" s="181"/>
      <c r="AS60" s="181"/>
      <c r="AT60" s="181"/>
    </row>
    <row r="61" s="150" customFormat="1" ht="23" customHeight="1" spans="1:46">
      <c r="A61" s="80">
        <f t="shared" si="0"/>
        <v>60</v>
      </c>
      <c r="B61" s="201" t="s">
        <v>1962</v>
      </c>
      <c r="C61" s="202" t="s">
        <v>1234</v>
      </c>
      <c r="D61" s="202" t="s">
        <v>1495</v>
      </c>
      <c r="E61" s="203" t="s">
        <v>1952</v>
      </c>
      <c r="F61" s="202" t="s">
        <v>366</v>
      </c>
      <c r="G61" s="203" t="s">
        <v>1952</v>
      </c>
      <c r="H61" s="203" t="s">
        <v>1953</v>
      </c>
      <c r="I61" s="204" t="s">
        <v>148</v>
      </c>
      <c r="J61" s="203" t="s">
        <v>1954</v>
      </c>
      <c r="K61" s="205">
        <v>56</v>
      </c>
      <c r="L61" s="202" t="s">
        <v>79</v>
      </c>
      <c r="M61" s="181" t="s">
        <v>45</v>
      </c>
      <c r="N61" s="181" t="s">
        <v>46</v>
      </c>
      <c r="O61" s="202" t="s">
        <v>47</v>
      </c>
      <c r="P61" s="516" t="s">
        <v>1963</v>
      </c>
      <c r="Q61" s="181" t="s">
        <v>1964</v>
      </c>
      <c r="R61" s="181" t="s">
        <v>1965</v>
      </c>
      <c r="S61" s="186">
        <v>25218</v>
      </c>
      <c r="T61" s="187" t="s">
        <v>1966</v>
      </c>
      <c r="U61" s="187" t="s">
        <v>1966</v>
      </c>
      <c r="V61" s="188">
        <v>15199583362</v>
      </c>
      <c r="W61" s="515" t="s">
        <v>1967</v>
      </c>
      <c r="X61" s="189" t="s">
        <v>1126</v>
      </c>
      <c r="Y61" s="181" t="s">
        <v>1968</v>
      </c>
      <c r="Z61" s="188">
        <v>15199389160</v>
      </c>
      <c r="AA61" s="181" t="s">
        <v>141</v>
      </c>
      <c r="AB61" s="181" t="s">
        <v>362</v>
      </c>
      <c r="AC61" s="181"/>
      <c r="AD61" s="181"/>
      <c r="AE61" s="181"/>
      <c r="AF61" s="181"/>
      <c r="AG61" s="181"/>
      <c r="AH61" s="181"/>
      <c r="AI61" s="181"/>
      <c r="AJ61" s="181"/>
      <c r="AK61" s="181"/>
      <c r="AL61" s="181"/>
      <c r="AM61" s="181"/>
      <c r="AN61" s="181"/>
      <c r="AO61" s="181"/>
      <c r="AP61" s="181"/>
      <c r="AQ61" s="181"/>
      <c r="AR61" s="181"/>
      <c r="AS61" s="181"/>
      <c r="AT61" s="181"/>
    </row>
    <row r="62" s="150" customFormat="1" ht="23" customHeight="1" spans="1:46">
      <c r="A62" s="80">
        <f t="shared" si="0"/>
        <v>61</v>
      </c>
      <c r="B62" s="201" t="s">
        <v>1969</v>
      </c>
      <c r="C62" s="202" t="s">
        <v>1234</v>
      </c>
      <c r="D62" s="202" t="s">
        <v>1495</v>
      </c>
      <c r="E62" s="203" t="s">
        <v>1970</v>
      </c>
      <c r="F62" s="202" t="s">
        <v>498</v>
      </c>
      <c r="G62" s="203" t="s">
        <v>1970</v>
      </c>
      <c r="H62" s="203" t="s">
        <v>1971</v>
      </c>
      <c r="I62" s="204" t="s">
        <v>148</v>
      </c>
      <c r="J62" s="203" t="s">
        <v>1972</v>
      </c>
      <c r="K62" s="205">
        <v>53</v>
      </c>
      <c r="L62" s="202" t="s">
        <v>79</v>
      </c>
      <c r="M62" s="181" t="s">
        <v>45</v>
      </c>
      <c r="N62" s="181" t="s">
        <v>46</v>
      </c>
      <c r="O62" s="202" t="s">
        <v>47</v>
      </c>
      <c r="P62" s="516" t="s">
        <v>1973</v>
      </c>
      <c r="Q62" s="181" t="s">
        <v>1974</v>
      </c>
      <c r="R62" s="181" t="s">
        <v>1975</v>
      </c>
      <c r="S62" s="186">
        <v>26503</v>
      </c>
      <c r="T62" s="187" t="s">
        <v>1976</v>
      </c>
      <c r="U62" s="187" t="s">
        <v>1977</v>
      </c>
      <c r="V62" s="188">
        <v>18799745861</v>
      </c>
      <c r="W62" s="515" t="s">
        <v>1978</v>
      </c>
      <c r="X62" s="189" t="s">
        <v>1126</v>
      </c>
      <c r="Y62" s="181" t="s">
        <v>1979</v>
      </c>
      <c r="Z62" s="188">
        <v>15199381031</v>
      </c>
      <c r="AA62" s="181" t="s">
        <v>141</v>
      </c>
      <c r="AB62" s="181" t="s">
        <v>508</v>
      </c>
      <c r="AC62" s="181"/>
      <c r="AD62" s="181"/>
      <c r="AE62" s="181"/>
      <c r="AF62" s="181"/>
      <c r="AG62" s="181"/>
      <c r="AH62" s="181"/>
      <c r="AI62" s="181"/>
      <c r="AJ62" s="181"/>
      <c r="AK62" s="181"/>
      <c r="AL62" s="181"/>
      <c r="AM62" s="181"/>
      <c r="AN62" s="181"/>
      <c r="AO62" s="181"/>
      <c r="AP62" s="181"/>
      <c r="AQ62" s="181"/>
      <c r="AR62" s="181"/>
      <c r="AS62" s="181"/>
      <c r="AT62" s="181"/>
    </row>
    <row r="63" s="150" customFormat="1" ht="23" customHeight="1" spans="1:46">
      <c r="A63" s="80">
        <f t="shared" si="0"/>
        <v>62</v>
      </c>
      <c r="B63" s="201" t="s">
        <v>1628</v>
      </c>
      <c r="C63" s="202" t="s">
        <v>1234</v>
      </c>
      <c r="D63" s="202" t="s">
        <v>1461</v>
      </c>
      <c r="E63" s="203" t="s">
        <v>1897</v>
      </c>
      <c r="F63" s="202" t="s">
        <v>366</v>
      </c>
      <c r="G63" s="203" t="s">
        <v>1897</v>
      </c>
      <c r="H63" s="203" t="s">
        <v>1980</v>
      </c>
      <c r="I63" s="204" t="s">
        <v>55</v>
      </c>
      <c r="J63" s="203" t="s">
        <v>178</v>
      </c>
      <c r="K63" s="205">
        <v>57</v>
      </c>
      <c r="L63" s="202" t="s">
        <v>79</v>
      </c>
      <c r="M63" s="181" t="s">
        <v>45</v>
      </c>
      <c r="N63" s="181" t="s">
        <v>46</v>
      </c>
      <c r="O63" s="202" t="s">
        <v>47</v>
      </c>
      <c r="P63" s="516" t="s">
        <v>1981</v>
      </c>
      <c r="Q63" s="181" t="s">
        <v>1982</v>
      </c>
      <c r="R63" s="181" t="s">
        <v>182</v>
      </c>
      <c r="S63" s="186">
        <v>24943</v>
      </c>
      <c r="T63" s="187" t="s">
        <v>1983</v>
      </c>
      <c r="U63" s="187" t="s">
        <v>1984</v>
      </c>
      <c r="V63" s="188">
        <v>15026228028</v>
      </c>
      <c r="W63" s="515" t="s">
        <v>1985</v>
      </c>
      <c r="X63" s="189" t="s">
        <v>1126</v>
      </c>
      <c r="Y63" s="181" t="s">
        <v>1986</v>
      </c>
      <c r="Z63" s="188">
        <v>18097667576</v>
      </c>
      <c r="AA63" s="181" t="s">
        <v>949</v>
      </c>
      <c r="AB63" s="181" t="s">
        <v>166</v>
      </c>
      <c r="AC63" s="181"/>
      <c r="AD63" s="181"/>
      <c r="AE63" s="181"/>
      <c r="AF63" s="181"/>
      <c r="AG63" s="181"/>
      <c r="AH63" s="181"/>
      <c r="AI63" s="181"/>
      <c r="AJ63" s="181"/>
      <c r="AK63" s="181"/>
      <c r="AL63" s="181"/>
      <c r="AM63" s="181"/>
      <c r="AN63" s="181"/>
      <c r="AO63" s="181"/>
      <c r="AP63" s="181"/>
      <c r="AQ63" s="181"/>
      <c r="AR63" s="181"/>
      <c r="AS63" s="181"/>
      <c r="AT63" s="181"/>
    </row>
    <row r="64" s="150" customFormat="1" ht="23" customHeight="1" spans="1:46">
      <c r="A64" s="80">
        <f t="shared" si="0"/>
        <v>63</v>
      </c>
      <c r="B64" s="201" t="s">
        <v>1987</v>
      </c>
      <c r="C64" s="202" t="s">
        <v>1234</v>
      </c>
      <c r="D64" s="202" t="s">
        <v>1520</v>
      </c>
      <c r="E64" s="203" t="s">
        <v>1897</v>
      </c>
      <c r="F64" s="202" t="s">
        <v>366</v>
      </c>
      <c r="G64" s="203" t="s">
        <v>1897</v>
      </c>
      <c r="H64" s="203" t="s">
        <v>1980</v>
      </c>
      <c r="I64" s="204" t="s">
        <v>55</v>
      </c>
      <c r="J64" s="203" t="s">
        <v>178</v>
      </c>
      <c r="K64" s="205">
        <v>56</v>
      </c>
      <c r="L64" s="202" t="s">
        <v>79</v>
      </c>
      <c r="M64" s="181" t="s">
        <v>45</v>
      </c>
      <c r="N64" s="181" t="s">
        <v>46</v>
      </c>
      <c r="O64" s="202" t="s">
        <v>47</v>
      </c>
      <c r="P64" s="516" t="s">
        <v>1988</v>
      </c>
      <c r="Q64" s="181" t="s">
        <v>1989</v>
      </c>
      <c r="R64" s="181" t="s">
        <v>182</v>
      </c>
      <c r="S64" s="186">
        <v>25384</v>
      </c>
      <c r="T64" s="187" t="s">
        <v>1990</v>
      </c>
      <c r="U64" s="187" t="s">
        <v>1990</v>
      </c>
      <c r="V64" s="181">
        <v>13150402637</v>
      </c>
      <c r="W64" s="515" t="s">
        <v>1991</v>
      </c>
      <c r="X64" s="189" t="s">
        <v>1126</v>
      </c>
      <c r="Y64" s="181" t="s">
        <v>1992</v>
      </c>
      <c r="Z64" s="181">
        <v>15001686985</v>
      </c>
      <c r="AA64" s="181" t="s">
        <v>141</v>
      </c>
      <c r="AB64" s="181" t="s">
        <v>362</v>
      </c>
      <c r="AC64" s="181"/>
      <c r="AD64" s="181"/>
      <c r="AE64" s="181"/>
      <c r="AF64" s="181"/>
      <c r="AG64" s="181"/>
      <c r="AH64" s="181"/>
      <c r="AI64" s="181"/>
      <c r="AJ64" s="181"/>
      <c r="AK64" s="181"/>
      <c r="AL64" s="181"/>
      <c r="AM64" s="181"/>
      <c r="AN64" s="181"/>
      <c r="AO64" s="181"/>
      <c r="AP64" s="181"/>
      <c r="AQ64" s="181"/>
      <c r="AR64" s="181"/>
      <c r="AS64" s="181"/>
      <c r="AT64" s="181"/>
    </row>
    <row r="65" s="150" customFormat="1" ht="23" customHeight="1" spans="1:46">
      <c r="A65" s="80">
        <f t="shared" si="0"/>
        <v>64</v>
      </c>
      <c r="B65" s="201" t="s">
        <v>1993</v>
      </c>
      <c r="C65" s="202" t="s">
        <v>1234</v>
      </c>
      <c r="D65" s="202" t="s">
        <v>145</v>
      </c>
      <c r="E65" s="203" t="s">
        <v>1994</v>
      </c>
      <c r="F65" s="202" t="s">
        <v>498</v>
      </c>
      <c r="G65" s="203" t="s">
        <v>1994</v>
      </c>
      <c r="H65" s="203" t="s">
        <v>1995</v>
      </c>
      <c r="I65" s="204" t="s">
        <v>55</v>
      </c>
      <c r="J65" s="203" t="s">
        <v>1996</v>
      </c>
      <c r="K65" s="205">
        <v>54</v>
      </c>
      <c r="L65" s="202" t="s">
        <v>79</v>
      </c>
      <c r="M65" s="181" t="s">
        <v>45</v>
      </c>
      <c r="N65" s="181" t="s">
        <v>46</v>
      </c>
      <c r="O65" s="202" t="s">
        <v>47</v>
      </c>
      <c r="P65" s="516" t="s">
        <v>1997</v>
      </c>
      <c r="Q65" s="181" t="s">
        <v>1598</v>
      </c>
      <c r="R65" s="181" t="s">
        <v>1998</v>
      </c>
      <c r="S65" s="186">
        <v>26182</v>
      </c>
      <c r="T65" s="187" t="s">
        <v>1999</v>
      </c>
      <c r="U65" s="187" t="s">
        <v>1999</v>
      </c>
      <c r="V65" s="181">
        <v>13519933678</v>
      </c>
      <c r="W65" s="515" t="s">
        <v>2000</v>
      </c>
      <c r="X65" s="189" t="s">
        <v>1126</v>
      </c>
      <c r="Y65" s="181" t="s">
        <v>2001</v>
      </c>
      <c r="Z65" s="181">
        <v>13999333456</v>
      </c>
      <c r="AA65" s="181" t="s">
        <v>141</v>
      </c>
      <c r="AB65" s="181" t="s">
        <v>508</v>
      </c>
      <c r="AC65" s="181"/>
      <c r="AD65" s="181"/>
      <c r="AE65" s="181"/>
      <c r="AF65" s="181"/>
      <c r="AG65" s="181"/>
      <c r="AH65" s="181"/>
      <c r="AI65" s="181"/>
      <c r="AJ65" s="181"/>
      <c r="AK65" s="181"/>
      <c r="AL65" s="181"/>
      <c r="AM65" s="181"/>
      <c r="AN65" s="181"/>
      <c r="AO65" s="181"/>
      <c r="AP65" s="181"/>
      <c r="AQ65" s="181"/>
      <c r="AR65" s="181"/>
      <c r="AS65" s="181"/>
      <c r="AT65" s="181"/>
    </row>
    <row r="66" s="150" customFormat="1" ht="23" customHeight="1" spans="1:46">
      <c r="A66" s="80">
        <f t="shared" ref="A66:A82" si="1">ROW()-1</f>
        <v>65</v>
      </c>
      <c r="B66" s="201" t="s">
        <v>2002</v>
      </c>
      <c r="C66" s="202" t="s">
        <v>1234</v>
      </c>
      <c r="D66" s="202" t="s">
        <v>1495</v>
      </c>
      <c r="E66" s="203" t="s">
        <v>2003</v>
      </c>
      <c r="F66" s="202" t="s">
        <v>366</v>
      </c>
      <c r="G66" s="203" t="s">
        <v>2003</v>
      </c>
      <c r="H66" s="203" t="s">
        <v>2004</v>
      </c>
      <c r="I66" s="204" t="s">
        <v>148</v>
      </c>
      <c r="J66" s="203" t="s">
        <v>2005</v>
      </c>
      <c r="K66" s="205">
        <v>59</v>
      </c>
      <c r="L66" s="202" t="s">
        <v>79</v>
      </c>
      <c r="M66" s="181" t="s">
        <v>45</v>
      </c>
      <c r="N66" s="181" t="s">
        <v>46</v>
      </c>
      <c r="O66" s="202" t="s">
        <v>47</v>
      </c>
      <c r="P66" s="229" t="s">
        <v>2006</v>
      </c>
      <c r="Q66" s="188" t="s">
        <v>2007</v>
      </c>
      <c r="R66" s="181" t="s">
        <v>2008</v>
      </c>
      <c r="S66" s="186">
        <v>24108</v>
      </c>
      <c r="T66" s="187" t="s">
        <v>2009</v>
      </c>
      <c r="U66" s="187" t="s">
        <v>2010</v>
      </c>
      <c r="V66" s="181">
        <v>18799743505</v>
      </c>
      <c r="W66" s="515" t="s">
        <v>2011</v>
      </c>
      <c r="X66" s="189" t="s">
        <v>1126</v>
      </c>
      <c r="Y66" s="181" t="s">
        <v>2012</v>
      </c>
      <c r="Z66" s="181">
        <v>13565736553</v>
      </c>
      <c r="AA66" s="181" t="s">
        <v>141</v>
      </c>
      <c r="AB66" s="181" t="s">
        <v>362</v>
      </c>
      <c r="AC66" s="181"/>
      <c r="AD66" s="181"/>
      <c r="AE66" s="181"/>
      <c r="AF66" s="181"/>
      <c r="AG66" s="181"/>
      <c r="AH66" s="181"/>
      <c r="AI66" s="181"/>
      <c r="AJ66" s="181"/>
      <c r="AK66" s="181"/>
      <c r="AL66" s="181"/>
      <c r="AM66" s="181"/>
      <c r="AN66" s="181"/>
      <c r="AO66" s="181"/>
      <c r="AP66" s="181"/>
      <c r="AQ66" s="181"/>
      <c r="AR66" s="181"/>
      <c r="AS66" s="181"/>
      <c r="AT66" s="181"/>
    </row>
    <row r="67" s="150" customFormat="1" ht="23" customHeight="1" spans="1:46">
      <c r="A67" s="80">
        <f t="shared" si="1"/>
        <v>66</v>
      </c>
      <c r="B67" s="201" t="s">
        <v>2013</v>
      </c>
      <c r="C67" s="202" t="s">
        <v>1234</v>
      </c>
      <c r="D67" s="202" t="s">
        <v>1495</v>
      </c>
      <c r="E67" s="203" t="s">
        <v>2014</v>
      </c>
      <c r="F67" s="202" t="s">
        <v>366</v>
      </c>
      <c r="G67" s="203" t="s">
        <v>2014</v>
      </c>
      <c r="H67" s="203" t="s">
        <v>2015</v>
      </c>
      <c r="I67" s="204" t="s">
        <v>148</v>
      </c>
      <c r="J67" s="203" t="s">
        <v>2016</v>
      </c>
      <c r="K67" s="205">
        <v>61</v>
      </c>
      <c r="L67" s="202" t="s">
        <v>79</v>
      </c>
      <c r="M67" s="181" t="s">
        <v>45</v>
      </c>
      <c r="N67" s="181" t="s">
        <v>46</v>
      </c>
      <c r="O67" s="202" t="s">
        <v>47</v>
      </c>
      <c r="P67" s="516" t="s">
        <v>2017</v>
      </c>
      <c r="Q67" s="188" t="s">
        <v>2018</v>
      </c>
      <c r="R67" s="181" t="s">
        <v>2019</v>
      </c>
      <c r="S67" s="186">
        <v>23469</v>
      </c>
      <c r="T67" s="187" t="s">
        <v>2020</v>
      </c>
      <c r="U67" s="187" t="s">
        <v>2021</v>
      </c>
      <c r="V67" s="181">
        <v>13677569192</v>
      </c>
      <c r="W67" s="515" t="s">
        <v>2022</v>
      </c>
      <c r="X67" s="189" t="s">
        <v>1126</v>
      </c>
      <c r="Y67" s="181" t="s">
        <v>2023</v>
      </c>
      <c r="Z67" s="181">
        <v>13779207983</v>
      </c>
      <c r="AA67" s="181" t="s">
        <v>141</v>
      </c>
      <c r="AB67" s="181" t="s">
        <v>362</v>
      </c>
      <c r="AC67" s="181"/>
      <c r="AD67" s="181"/>
      <c r="AE67" s="181"/>
      <c r="AF67" s="181"/>
      <c r="AG67" s="181"/>
      <c r="AH67" s="181"/>
      <c r="AI67" s="181"/>
      <c r="AJ67" s="181"/>
      <c r="AK67" s="181"/>
      <c r="AL67" s="181"/>
      <c r="AM67" s="181"/>
      <c r="AN67" s="181"/>
      <c r="AO67" s="181"/>
      <c r="AP67" s="181"/>
      <c r="AQ67" s="181"/>
      <c r="AR67" s="181"/>
      <c r="AS67" s="181"/>
      <c r="AT67" s="181"/>
    </row>
    <row r="68" s="150" customFormat="1" ht="23" customHeight="1" spans="1:46">
      <c r="A68" s="80">
        <f t="shared" si="1"/>
        <v>67</v>
      </c>
      <c r="B68" s="201" t="s">
        <v>2024</v>
      </c>
      <c r="C68" s="202" t="s">
        <v>1234</v>
      </c>
      <c r="D68" s="202" t="s">
        <v>1461</v>
      </c>
      <c r="E68" s="203" t="s">
        <v>2025</v>
      </c>
      <c r="F68" s="202" t="s">
        <v>498</v>
      </c>
      <c r="G68" s="203" t="s">
        <v>2025</v>
      </c>
      <c r="H68" s="203" t="s">
        <v>2026</v>
      </c>
      <c r="I68" s="204" t="s">
        <v>148</v>
      </c>
      <c r="J68" s="203" t="s">
        <v>2027</v>
      </c>
      <c r="K68" s="205">
        <v>51</v>
      </c>
      <c r="L68" s="202" t="s">
        <v>79</v>
      </c>
      <c r="M68" s="181" t="s">
        <v>45</v>
      </c>
      <c r="N68" s="181" t="s">
        <v>46</v>
      </c>
      <c r="O68" s="202" t="s">
        <v>47</v>
      </c>
      <c r="P68" s="516" t="s">
        <v>2028</v>
      </c>
      <c r="Q68" s="188" t="s">
        <v>2029</v>
      </c>
      <c r="R68" s="181" t="s">
        <v>2030</v>
      </c>
      <c r="S68" s="186">
        <v>27290</v>
      </c>
      <c r="T68" s="187" t="s">
        <v>2031</v>
      </c>
      <c r="U68" s="187" t="s">
        <v>2031</v>
      </c>
      <c r="V68" s="181">
        <v>13579751335</v>
      </c>
      <c r="W68" s="515" t="s">
        <v>2032</v>
      </c>
      <c r="X68" s="189" t="s">
        <v>1126</v>
      </c>
      <c r="Y68" s="181" t="s">
        <v>2033</v>
      </c>
      <c r="Z68" s="181">
        <v>18699303005</v>
      </c>
      <c r="AA68" s="181" t="s">
        <v>141</v>
      </c>
      <c r="AB68" s="181" t="s">
        <v>495</v>
      </c>
      <c r="AC68" s="181"/>
      <c r="AD68" s="181"/>
      <c r="AE68" s="181"/>
      <c r="AF68" s="181"/>
      <c r="AG68" s="181"/>
      <c r="AH68" s="181"/>
      <c r="AI68" s="181"/>
      <c r="AJ68" s="181"/>
      <c r="AK68" s="181"/>
      <c r="AL68" s="181"/>
      <c r="AM68" s="181"/>
      <c r="AN68" s="181"/>
      <c r="AO68" s="181"/>
      <c r="AP68" s="181"/>
      <c r="AQ68" s="181"/>
      <c r="AR68" s="181"/>
      <c r="AS68" s="181"/>
      <c r="AT68" s="181"/>
    </row>
    <row r="69" s="150" customFormat="1" ht="23" customHeight="1" spans="1:46">
      <c r="A69" s="80">
        <f t="shared" si="1"/>
        <v>68</v>
      </c>
      <c r="B69" s="201" t="s">
        <v>2034</v>
      </c>
      <c r="C69" s="202" t="s">
        <v>1234</v>
      </c>
      <c r="D69" s="202" t="s">
        <v>1495</v>
      </c>
      <c r="E69" s="203" t="s">
        <v>2035</v>
      </c>
      <c r="F69" s="202" t="s">
        <v>498</v>
      </c>
      <c r="G69" s="203" t="s">
        <v>2035</v>
      </c>
      <c r="H69" s="203" t="s">
        <v>2036</v>
      </c>
      <c r="I69" s="204" t="s">
        <v>148</v>
      </c>
      <c r="J69" s="203" t="s">
        <v>2037</v>
      </c>
      <c r="K69" s="205">
        <f>2025-1971</f>
        <v>54</v>
      </c>
      <c r="L69" s="202" t="s">
        <v>79</v>
      </c>
      <c r="M69" s="181" t="s">
        <v>45</v>
      </c>
      <c r="N69" s="181" t="s">
        <v>46</v>
      </c>
      <c r="O69" s="202" t="s">
        <v>47</v>
      </c>
      <c r="P69" s="516" t="s">
        <v>2038</v>
      </c>
      <c r="Q69" s="188" t="s">
        <v>2039</v>
      </c>
      <c r="R69" s="181" t="s">
        <v>2040</v>
      </c>
      <c r="S69" s="186">
        <v>26150</v>
      </c>
      <c r="T69" s="187" t="s">
        <v>2041</v>
      </c>
      <c r="U69" s="187" t="s">
        <v>2041</v>
      </c>
      <c r="V69" s="181">
        <v>18999739988</v>
      </c>
      <c r="W69" s="515" t="s">
        <v>2042</v>
      </c>
      <c r="X69" s="189" t="s">
        <v>1126</v>
      </c>
      <c r="Y69" s="181" t="s">
        <v>621</v>
      </c>
      <c r="Z69" s="181">
        <v>13899515357</v>
      </c>
      <c r="AA69" s="181" t="s">
        <v>621</v>
      </c>
      <c r="AB69" s="181" t="s">
        <v>362</v>
      </c>
      <c r="AC69" s="181"/>
      <c r="AD69" s="181"/>
      <c r="AE69" s="181"/>
      <c r="AF69" s="181"/>
      <c r="AG69" s="181"/>
      <c r="AH69" s="181"/>
      <c r="AI69" s="181"/>
      <c r="AJ69" s="181"/>
      <c r="AK69" s="181"/>
      <c r="AL69" s="181"/>
      <c r="AM69" s="181"/>
      <c r="AN69" s="181"/>
      <c r="AO69" s="181"/>
      <c r="AP69" s="181"/>
      <c r="AQ69" s="181"/>
      <c r="AR69" s="181"/>
      <c r="AS69" s="181"/>
      <c r="AT69" s="181"/>
    </row>
    <row r="70" s="150" customFormat="1" ht="23" customHeight="1" spans="1:46">
      <c r="A70" s="80">
        <f t="shared" si="1"/>
        <v>69</v>
      </c>
      <c r="B70" s="201" t="s">
        <v>2043</v>
      </c>
      <c r="C70" s="202" t="s">
        <v>1234</v>
      </c>
      <c r="D70" s="202" t="s">
        <v>1461</v>
      </c>
      <c r="E70" s="203" t="s">
        <v>2044</v>
      </c>
      <c r="F70" s="202" t="s">
        <v>498</v>
      </c>
      <c r="G70" s="203" t="s">
        <v>2044</v>
      </c>
      <c r="H70" s="203" t="s">
        <v>2045</v>
      </c>
      <c r="I70" s="204" t="s">
        <v>148</v>
      </c>
      <c r="J70" s="203" t="s">
        <v>2046</v>
      </c>
      <c r="K70" s="205">
        <f>2025-1974</f>
        <v>51</v>
      </c>
      <c r="L70" s="202" t="s">
        <v>79</v>
      </c>
      <c r="M70" s="181" t="s">
        <v>45</v>
      </c>
      <c r="N70" s="181" t="s">
        <v>46</v>
      </c>
      <c r="O70" s="202" t="s">
        <v>47</v>
      </c>
      <c r="P70" s="516" t="s">
        <v>2047</v>
      </c>
      <c r="Q70" s="188" t="s">
        <v>2048</v>
      </c>
      <c r="R70" s="181" t="s">
        <v>2049</v>
      </c>
      <c r="S70" s="186">
        <v>27035</v>
      </c>
      <c r="T70" s="187" t="s">
        <v>2050</v>
      </c>
      <c r="U70" s="187" t="s">
        <v>2051</v>
      </c>
      <c r="V70" s="181">
        <v>15276319285</v>
      </c>
      <c r="W70" s="515" t="s">
        <v>2052</v>
      </c>
      <c r="X70" s="189" t="s">
        <v>1126</v>
      </c>
      <c r="Y70" s="181" t="s">
        <v>2053</v>
      </c>
      <c r="Z70" s="181">
        <v>18290736174</v>
      </c>
      <c r="AA70" s="181" t="s">
        <v>621</v>
      </c>
      <c r="AB70" s="181" t="s">
        <v>521</v>
      </c>
      <c r="AC70" s="181"/>
      <c r="AD70" s="181"/>
      <c r="AE70" s="181"/>
      <c r="AF70" s="181"/>
      <c r="AG70" s="181"/>
      <c r="AH70" s="181"/>
      <c r="AI70" s="181"/>
      <c r="AJ70" s="181"/>
      <c r="AK70" s="181"/>
      <c r="AL70" s="181"/>
      <c r="AM70" s="181"/>
      <c r="AN70" s="181"/>
      <c r="AO70" s="181"/>
      <c r="AP70" s="181"/>
      <c r="AQ70" s="181"/>
      <c r="AR70" s="181"/>
      <c r="AS70" s="181"/>
      <c r="AT70" s="181"/>
    </row>
    <row r="71" s="219" customFormat="1" ht="25" customHeight="1" spans="1:46">
      <c r="A71" s="80">
        <f t="shared" si="1"/>
        <v>70</v>
      </c>
      <c r="B71" s="216" t="s">
        <v>2054</v>
      </c>
      <c r="C71" s="216" t="s">
        <v>1234</v>
      </c>
      <c r="D71" s="216" t="s">
        <v>1461</v>
      </c>
      <c r="E71" s="216" t="s">
        <v>2014</v>
      </c>
      <c r="F71" s="216" t="s">
        <v>498</v>
      </c>
      <c r="G71" s="216" t="s">
        <v>2014</v>
      </c>
      <c r="H71" s="216" t="s">
        <v>2015</v>
      </c>
      <c r="I71" s="178" t="s">
        <v>148</v>
      </c>
      <c r="J71" s="216" t="s">
        <v>2055</v>
      </c>
      <c r="K71" s="248">
        <v>60</v>
      </c>
      <c r="L71" s="216" t="s">
        <v>79</v>
      </c>
      <c r="M71" s="249" t="s">
        <v>45</v>
      </c>
      <c r="N71" s="216" t="s">
        <v>46</v>
      </c>
      <c r="O71" s="216" t="s">
        <v>47</v>
      </c>
      <c r="P71" s="250" t="s">
        <v>2056</v>
      </c>
      <c r="Q71" s="216" t="s">
        <v>2057</v>
      </c>
      <c r="R71" s="260" t="s">
        <v>2058</v>
      </c>
      <c r="S71" s="261">
        <v>23755</v>
      </c>
      <c r="T71" s="262" t="s">
        <v>2059</v>
      </c>
      <c r="U71" s="262" t="s">
        <v>2060</v>
      </c>
      <c r="V71" s="260">
        <v>18081495905</v>
      </c>
      <c r="W71" s="519" t="s">
        <v>2061</v>
      </c>
      <c r="X71" s="260" t="s">
        <v>2062</v>
      </c>
      <c r="Y71" s="260" t="s">
        <v>2063</v>
      </c>
      <c r="Z71" s="260">
        <v>18281385556</v>
      </c>
      <c r="AA71" s="249" t="s">
        <v>621</v>
      </c>
      <c r="AB71" s="260" t="s">
        <v>495</v>
      </c>
      <c r="AC71" s="260"/>
      <c r="AD71" s="260"/>
      <c r="AE71" s="260"/>
      <c r="AF71" s="260"/>
      <c r="AG71" s="260"/>
      <c r="AH71" s="260"/>
      <c r="AI71" s="260"/>
      <c r="AJ71" s="260"/>
      <c r="AK71" s="260"/>
      <c r="AL71" s="260"/>
      <c r="AM71" s="260"/>
      <c r="AN71" s="260"/>
      <c r="AO71" s="260"/>
      <c r="AP71" s="260"/>
      <c r="AQ71" s="260"/>
      <c r="AR71" s="260"/>
      <c r="AS71" s="260"/>
      <c r="AT71" s="260"/>
    </row>
    <row r="72" s="220" customFormat="1" ht="23" customHeight="1" spans="1:46">
      <c r="A72" s="80">
        <f t="shared" si="1"/>
        <v>71</v>
      </c>
      <c r="B72" s="245" t="s">
        <v>2064</v>
      </c>
      <c r="C72" s="168" t="s">
        <v>1234</v>
      </c>
      <c r="D72" s="168" t="s">
        <v>1461</v>
      </c>
      <c r="E72" s="168" t="s">
        <v>179</v>
      </c>
      <c r="F72" s="168" t="s">
        <v>366</v>
      </c>
      <c r="G72" s="168" t="s">
        <v>179</v>
      </c>
      <c r="H72" s="168" t="s">
        <v>2065</v>
      </c>
      <c r="I72" s="152" t="s">
        <v>148</v>
      </c>
      <c r="J72" s="168" t="s">
        <v>2066</v>
      </c>
      <c r="K72" s="169">
        <v>57</v>
      </c>
      <c r="L72" s="168" t="s">
        <v>79</v>
      </c>
      <c r="M72" s="188" t="s">
        <v>45</v>
      </c>
      <c r="N72" s="168" t="s">
        <v>46</v>
      </c>
      <c r="O72" s="168" t="s">
        <v>47</v>
      </c>
      <c r="P72" s="182" t="s">
        <v>2067</v>
      </c>
      <c r="Q72" s="168" t="s">
        <v>2068</v>
      </c>
      <c r="R72" s="188" t="s">
        <v>182</v>
      </c>
      <c r="S72" s="184">
        <v>25033</v>
      </c>
      <c r="T72" s="263" t="s">
        <v>2069</v>
      </c>
      <c r="U72" s="263" t="s">
        <v>2070</v>
      </c>
      <c r="V72" s="157">
        <v>13233076459</v>
      </c>
      <c r="W72" s="520" t="s">
        <v>2071</v>
      </c>
      <c r="X72" s="157"/>
      <c r="Y72" s="157" t="s">
        <v>2072</v>
      </c>
      <c r="Z72" s="157"/>
      <c r="AA72" s="188"/>
      <c r="AB72" s="157"/>
      <c r="AC72" s="157"/>
      <c r="AD72" s="157"/>
      <c r="AE72" s="157"/>
      <c r="AF72" s="157"/>
      <c r="AG72" s="157"/>
      <c r="AH72" s="157"/>
      <c r="AI72" s="157"/>
      <c r="AJ72" s="157"/>
      <c r="AK72" s="157"/>
      <c r="AL72" s="157"/>
      <c r="AM72" s="157"/>
      <c r="AN72" s="157"/>
      <c r="AO72" s="157"/>
      <c r="AP72" s="157"/>
      <c r="AQ72" s="157"/>
      <c r="AR72" s="157"/>
      <c r="AS72" s="157"/>
      <c r="AT72" s="157"/>
    </row>
    <row r="73" s="220" customFormat="1" ht="19" customHeight="1" spans="1:46">
      <c r="A73" s="80">
        <f t="shared" si="1"/>
        <v>72</v>
      </c>
      <c r="B73" s="168" t="s">
        <v>2073</v>
      </c>
      <c r="C73" s="168" t="s">
        <v>1234</v>
      </c>
      <c r="D73" s="168" t="s">
        <v>1461</v>
      </c>
      <c r="E73" s="169" t="s">
        <v>179</v>
      </c>
      <c r="F73" s="168" t="s">
        <v>366</v>
      </c>
      <c r="G73" s="168" t="s">
        <v>179</v>
      </c>
      <c r="H73" s="168" t="s">
        <v>2065</v>
      </c>
      <c r="I73" s="152" t="s">
        <v>148</v>
      </c>
      <c r="J73" s="168" t="s">
        <v>2066</v>
      </c>
      <c r="K73" s="169">
        <v>54</v>
      </c>
      <c r="L73" s="168" t="s">
        <v>79</v>
      </c>
      <c r="M73" s="188" t="s">
        <v>45</v>
      </c>
      <c r="N73" s="168" t="s">
        <v>46</v>
      </c>
      <c r="O73" s="168" t="s">
        <v>47</v>
      </c>
      <c r="P73" s="182" t="s">
        <v>2074</v>
      </c>
      <c r="Q73" s="168" t="s">
        <v>2075</v>
      </c>
      <c r="R73" s="157" t="s">
        <v>2076</v>
      </c>
      <c r="S73" s="184">
        <v>26617</v>
      </c>
      <c r="T73" s="263" t="s">
        <v>2077</v>
      </c>
      <c r="U73" s="263" t="s">
        <v>2078</v>
      </c>
      <c r="V73" s="263">
        <v>13399937626</v>
      </c>
      <c r="W73" s="263" t="s">
        <v>2079</v>
      </c>
      <c r="X73" s="153" t="s">
        <v>2080</v>
      </c>
      <c r="Y73" s="264" t="s">
        <v>2081</v>
      </c>
      <c r="Z73" s="157">
        <v>13519923843</v>
      </c>
      <c r="AA73" s="188" t="s">
        <v>141</v>
      </c>
      <c r="AB73" s="157" t="s">
        <v>495</v>
      </c>
      <c r="AC73" s="157"/>
      <c r="AD73" s="157"/>
      <c r="AE73" s="157"/>
      <c r="AF73" s="157"/>
      <c r="AG73" s="157"/>
      <c r="AH73" s="157"/>
      <c r="AI73" s="157"/>
      <c r="AJ73" s="157"/>
      <c r="AK73" s="157"/>
      <c r="AL73" s="157"/>
      <c r="AM73" s="157"/>
      <c r="AN73" s="157"/>
      <c r="AO73" s="157"/>
      <c r="AP73" s="157"/>
      <c r="AQ73" s="157"/>
      <c r="AR73" s="157"/>
      <c r="AS73" s="157"/>
      <c r="AT73" s="157"/>
    </row>
    <row r="74" s="148" customFormat="1" ht="22" customHeight="1" spans="1:46">
      <c r="A74" s="80">
        <f t="shared" si="1"/>
        <v>73</v>
      </c>
      <c r="B74" s="176" t="s">
        <v>2082</v>
      </c>
      <c r="C74" s="168" t="s">
        <v>1234</v>
      </c>
      <c r="D74" s="174" t="s">
        <v>1461</v>
      </c>
      <c r="E74" s="154">
        <v>9.1</v>
      </c>
      <c r="F74" s="168" t="s">
        <v>366</v>
      </c>
      <c r="G74" s="154" t="s">
        <v>2083</v>
      </c>
      <c r="H74" s="154" t="s">
        <v>2084</v>
      </c>
      <c r="I74" s="153" t="s">
        <v>55</v>
      </c>
      <c r="J74" s="154" t="s">
        <v>1970</v>
      </c>
      <c r="K74" s="251">
        <v>59</v>
      </c>
      <c r="L74" s="153" t="s">
        <v>79</v>
      </c>
      <c r="M74" s="153" t="s">
        <v>45</v>
      </c>
      <c r="N74" s="153" t="s">
        <v>46</v>
      </c>
      <c r="O74" s="153" t="s">
        <v>47</v>
      </c>
      <c r="P74" s="252" t="s">
        <v>2085</v>
      </c>
      <c r="Q74" s="153" t="s">
        <v>2086</v>
      </c>
      <c r="R74" s="153" t="s">
        <v>2087</v>
      </c>
      <c r="S74" s="154">
        <v>24130</v>
      </c>
      <c r="T74" s="153" t="s">
        <v>2088</v>
      </c>
      <c r="U74" s="153" t="s">
        <v>2089</v>
      </c>
      <c r="V74" s="153">
        <v>13579768361</v>
      </c>
      <c r="W74" s="521" t="s">
        <v>2090</v>
      </c>
      <c r="X74" s="153" t="s">
        <v>1126</v>
      </c>
      <c r="Y74" s="153"/>
      <c r="Z74" s="153">
        <v>13899385706</v>
      </c>
      <c r="AA74" s="153"/>
      <c r="AB74" s="153" t="s">
        <v>362</v>
      </c>
      <c r="AC74" s="153"/>
      <c r="AD74" s="153"/>
      <c r="AE74" s="153"/>
      <c r="AF74" s="153"/>
      <c r="AG74" s="165"/>
      <c r="AH74" s="153"/>
      <c r="AI74" s="153"/>
      <c r="AJ74" s="153"/>
      <c r="AK74" s="153"/>
      <c r="AL74" s="153"/>
      <c r="AM74" s="153"/>
      <c r="AN74" s="153"/>
      <c r="AO74" s="153"/>
      <c r="AP74" s="153"/>
      <c r="AQ74" s="153"/>
      <c r="AR74" s="153"/>
      <c r="AS74" s="153"/>
      <c r="AT74" s="153"/>
    </row>
    <row r="75" s="148" customFormat="1" ht="26" customHeight="1" spans="1:46">
      <c r="A75" s="80">
        <f t="shared" si="1"/>
        <v>74</v>
      </c>
      <c r="B75" s="152" t="s">
        <v>2091</v>
      </c>
      <c r="C75" s="168" t="s">
        <v>1234</v>
      </c>
      <c r="D75" s="153" t="s">
        <v>1461</v>
      </c>
      <c r="E75" s="154" t="s">
        <v>1572</v>
      </c>
      <c r="F75" s="153" t="s">
        <v>366</v>
      </c>
      <c r="G75" s="154" t="s">
        <v>1572</v>
      </c>
      <c r="H75" s="154" t="s">
        <v>2092</v>
      </c>
      <c r="I75" s="167" t="s">
        <v>55</v>
      </c>
      <c r="J75" s="154" t="s">
        <v>1119</v>
      </c>
      <c r="K75" s="253">
        <v>66</v>
      </c>
      <c r="L75" s="153" t="s">
        <v>44</v>
      </c>
      <c r="M75" s="167" t="s">
        <v>45</v>
      </c>
      <c r="N75" s="167" t="s">
        <v>46</v>
      </c>
      <c r="O75" s="167" t="s">
        <v>47</v>
      </c>
      <c r="P75" s="252" t="s">
        <v>2093</v>
      </c>
      <c r="Q75" s="154" t="s">
        <v>2094</v>
      </c>
      <c r="R75" s="153" t="s">
        <v>182</v>
      </c>
      <c r="S75" s="159" t="s">
        <v>2095</v>
      </c>
      <c r="T75" s="160" t="s">
        <v>2096</v>
      </c>
      <c r="U75" s="160" t="s">
        <v>2096</v>
      </c>
      <c r="V75" s="153">
        <v>13579766981</v>
      </c>
      <c r="W75" s="521" t="s">
        <v>2097</v>
      </c>
      <c r="X75" s="167" t="s">
        <v>1126</v>
      </c>
      <c r="Y75" s="153" t="s">
        <v>2098</v>
      </c>
      <c r="Z75" s="153">
        <v>13779208859</v>
      </c>
      <c r="AA75" s="153" t="s">
        <v>621</v>
      </c>
      <c r="AB75" s="153" t="s">
        <v>495</v>
      </c>
      <c r="AC75" s="153"/>
      <c r="AD75" s="153"/>
      <c r="AE75" s="153"/>
      <c r="AF75" s="191" t="s">
        <v>1527</v>
      </c>
      <c r="AG75" s="153"/>
      <c r="AH75" s="153"/>
      <c r="AI75" s="153"/>
      <c r="AJ75" s="153"/>
      <c r="AK75" s="153"/>
      <c r="AL75" s="153"/>
      <c r="AM75" s="153"/>
      <c r="AN75" s="153"/>
      <c r="AO75" s="153"/>
      <c r="AP75" s="153"/>
      <c r="AQ75" s="153"/>
      <c r="AR75" s="153"/>
      <c r="AS75" s="153"/>
      <c r="AT75" s="153"/>
    </row>
    <row r="76" s="148" customFormat="1" ht="22" customHeight="1" spans="1:16383">
      <c r="A76" s="80">
        <f t="shared" si="1"/>
        <v>75</v>
      </c>
      <c r="B76" s="246" t="s">
        <v>2099</v>
      </c>
      <c r="C76" s="168" t="s">
        <v>1234</v>
      </c>
      <c r="D76" s="152" t="s">
        <v>1461</v>
      </c>
      <c r="E76" s="152"/>
      <c r="F76" s="152"/>
      <c r="G76" s="152"/>
      <c r="H76" s="152"/>
      <c r="I76" s="152"/>
      <c r="J76" s="152"/>
      <c r="K76" s="253"/>
      <c r="L76" s="152" t="s">
        <v>79</v>
      </c>
      <c r="M76" s="167" t="s">
        <v>45</v>
      </c>
      <c r="N76" s="167" t="s">
        <v>46</v>
      </c>
      <c r="O76" s="167" t="s">
        <v>47</v>
      </c>
      <c r="P76" s="522" t="s">
        <v>2100</v>
      </c>
      <c r="Q76" s="153" t="s">
        <v>2101</v>
      </c>
      <c r="R76" s="153" t="s">
        <v>182</v>
      </c>
      <c r="S76" s="154">
        <v>21522</v>
      </c>
      <c r="T76" s="160" t="s">
        <v>2102</v>
      </c>
      <c r="U76" s="160" t="s">
        <v>2103</v>
      </c>
      <c r="V76" s="153">
        <v>17349938356</v>
      </c>
      <c r="W76" s="521" t="s">
        <v>2104</v>
      </c>
      <c r="X76" s="167" t="s">
        <v>1126</v>
      </c>
      <c r="Y76" s="153" t="s">
        <v>2105</v>
      </c>
      <c r="Z76" s="153">
        <v>17609935677</v>
      </c>
      <c r="AA76" s="153" t="s">
        <v>621</v>
      </c>
      <c r="AB76" s="153" t="s">
        <v>521</v>
      </c>
      <c r="AC76" s="153"/>
      <c r="AD76" s="153"/>
      <c r="AE76" s="153"/>
      <c r="AF76" s="167" t="s">
        <v>1470</v>
      </c>
      <c r="AG76" s="153"/>
      <c r="AH76" s="153"/>
      <c r="AI76" s="153"/>
      <c r="AJ76" s="153"/>
      <c r="AK76" s="153"/>
      <c r="AL76" s="153"/>
      <c r="AM76" s="153"/>
      <c r="AN76" s="153"/>
      <c r="AO76" s="153"/>
      <c r="AP76" s="153"/>
      <c r="AQ76" s="153"/>
      <c r="AR76" s="153"/>
      <c r="AS76" s="153"/>
      <c r="AT76" s="153"/>
      <c r="XFC76" s="265"/>
    </row>
    <row r="77" s="220" customFormat="1" customHeight="1" spans="1:46">
      <c r="A77" s="80">
        <f t="shared" si="1"/>
        <v>76</v>
      </c>
      <c r="B77" s="168" t="s">
        <v>2106</v>
      </c>
      <c r="C77" s="168" t="s">
        <v>1234</v>
      </c>
      <c r="D77" s="152" t="s">
        <v>1461</v>
      </c>
      <c r="E77" s="168" t="s">
        <v>2107</v>
      </c>
      <c r="F77" s="168" t="s">
        <v>498</v>
      </c>
      <c r="G77" s="168" t="s">
        <v>2107</v>
      </c>
      <c r="H77" s="168" t="s">
        <v>2108</v>
      </c>
      <c r="I77" s="168" t="s">
        <v>148</v>
      </c>
      <c r="J77" s="168" t="s">
        <v>2109</v>
      </c>
      <c r="K77" s="253">
        <v>61</v>
      </c>
      <c r="L77" s="168" t="s">
        <v>44</v>
      </c>
      <c r="M77" s="167" t="s">
        <v>45</v>
      </c>
      <c r="N77" s="167" t="s">
        <v>46</v>
      </c>
      <c r="O77" s="167" t="s">
        <v>47</v>
      </c>
      <c r="P77" s="182" t="s">
        <v>2110</v>
      </c>
      <c r="Q77" s="157" t="s">
        <v>2111</v>
      </c>
      <c r="R77" s="153" t="s">
        <v>182</v>
      </c>
      <c r="S77" s="184">
        <v>23725</v>
      </c>
      <c r="T77" s="160" t="s">
        <v>2112</v>
      </c>
      <c r="U77" s="157" t="s">
        <v>2113</v>
      </c>
      <c r="V77" s="157">
        <v>18139264016</v>
      </c>
      <c r="W77" s="520" t="s">
        <v>2114</v>
      </c>
      <c r="X77" s="167" t="s">
        <v>1126</v>
      </c>
      <c r="Y77" s="153" t="s">
        <v>2115</v>
      </c>
      <c r="Z77" s="153">
        <v>18139264016</v>
      </c>
      <c r="AA77" s="153" t="s">
        <v>141</v>
      </c>
      <c r="AB77" s="153" t="s">
        <v>362</v>
      </c>
      <c r="AC77" s="157"/>
      <c r="AD77" s="157"/>
      <c r="AE77" s="157"/>
      <c r="AF77" s="157"/>
      <c r="AG77" s="157"/>
      <c r="AH77" s="157"/>
      <c r="AI77" s="157"/>
      <c r="AJ77" s="157"/>
      <c r="AK77" s="157"/>
      <c r="AL77" s="157"/>
      <c r="AM77" s="157"/>
      <c r="AN77" s="157"/>
      <c r="AO77" s="157"/>
      <c r="AP77" s="157"/>
      <c r="AQ77" s="157"/>
      <c r="AR77" s="157"/>
      <c r="AS77" s="157"/>
      <c r="AT77" s="157"/>
    </row>
    <row r="78" s="220" customFormat="1" ht="25" customHeight="1" spans="1:46">
      <c r="A78" s="80">
        <f t="shared" si="1"/>
        <v>77</v>
      </c>
      <c r="B78" s="168" t="s">
        <v>2116</v>
      </c>
      <c r="C78" s="168" t="s">
        <v>1234</v>
      </c>
      <c r="D78" s="152" t="s">
        <v>1461</v>
      </c>
      <c r="E78" s="168" t="s">
        <v>2107</v>
      </c>
      <c r="F78" s="168" t="s">
        <v>366</v>
      </c>
      <c r="G78" s="168" t="s">
        <v>2107</v>
      </c>
      <c r="H78" s="168" t="s">
        <v>2108</v>
      </c>
      <c r="I78" s="168" t="s">
        <v>148</v>
      </c>
      <c r="J78" s="168" t="s">
        <v>2117</v>
      </c>
      <c r="K78" s="253">
        <v>40</v>
      </c>
      <c r="L78" s="168" t="s">
        <v>79</v>
      </c>
      <c r="M78" s="167" t="s">
        <v>45</v>
      </c>
      <c r="N78" s="167" t="s">
        <v>46</v>
      </c>
      <c r="O78" s="168" t="s">
        <v>2118</v>
      </c>
      <c r="P78" s="254" t="s">
        <v>2119</v>
      </c>
      <c r="Q78" s="168" t="s">
        <v>2120</v>
      </c>
      <c r="R78" s="157" t="s">
        <v>2121</v>
      </c>
      <c r="S78" s="184">
        <v>31140</v>
      </c>
      <c r="T78" s="160" t="s">
        <v>2122</v>
      </c>
      <c r="U78" s="160" t="s">
        <v>2123</v>
      </c>
      <c r="V78" s="157">
        <v>15981706079</v>
      </c>
      <c r="W78" s="520" t="s">
        <v>2124</v>
      </c>
      <c r="X78" s="167" t="s">
        <v>1126</v>
      </c>
      <c r="Y78" s="157" t="s">
        <v>2125</v>
      </c>
      <c r="Z78" s="157">
        <v>18399835659</v>
      </c>
      <c r="AA78" s="153" t="s">
        <v>141</v>
      </c>
      <c r="AB78" s="157" t="s">
        <v>495</v>
      </c>
      <c r="AC78" s="157"/>
      <c r="AD78" s="157"/>
      <c r="AE78" s="157"/>
      <c r="AF78" s="157"/>
      <c r="AG78" s="157"/>
      <c r="AH78" s="157"/>
      <c r="AI78" s="157"/>
      <c r="AJ78" s="157"/>
      <c r="AK78" s="157"/>
      <c r="AL78" s="157"/>
      <c r="AM78" s="157"/>
      <c r="AN78" s="157"/>
      <c r="AO78" s="157"/>
      <c r="AP78" s="157"/>
      <c r="AQ78" s="157"/>
      <c r="AR78" s="157"/>
      <c r="AS78" s="157"/>
      <c r="AT78" s="157"/>
    </row>
    <row r="79" s="219" customFormat="1" ht="17" customHeight="1" spans="1:46">
      <c r="A79" s="80">
        <f t="shared" si="1"/>
        <v>78</v>
      </c>
      <c r="B79" s="216" t="s">
        <v>2126</v>
      </c>
      <c r="C79" s="216" t="s">
        <v>1234</v>
      </c>
      <c r="D79" s="216" t="s">
        <v>1495</v>
      </c>
      <c r="E79" s="216" t="s">
        <v>179</v>
      </c>
      <c r="F79" s="216" t="s">
        <v>498</v>
      </c>
      <c r="G79" s="216" t="s">
        <v>179</v>
      </c>
      <c r="H79" s="216" t="s">
        <v>2127</v>
      </c>
      <c r="I79" s="216" t="s">
        <v>148</v>
      </c>
      <c r="J79" s="216" t="s">
        <v>2066</v>
      </c>
      <c r="K79" s="248">
        <v>57</v>
      </c>
      <c r="L79" s="216" t="s">
        <v>79</v>
      </c>
      <c r="M79" s="255" t="s">
        <v>45</v>
      </c>
      <c r="N79" s="255" t="s">
        <v>46</v>
      </c>
      <c r="O79" s="255" t="s">
        <v>47</v>
      </c>
      <c r="P79" s="256" t="s">
        <v>2128</v>
      </c>
      <c r="Q79" s="216" t="s">
        <v>2129</v>
      </c>
      <c r="R79" s="260" t="s">
        <v>2130</v>
      </c>
      <c r="S79" s="261">
        <v>24904</v>
      </c>
      <c r="T79" s="260" t="s">
        <v>2131</v>
      </c>
      <c r="U79" s="219" t="s">
        <v>2132</v>
      </c>
      <c r="V79" s="219">
        <v>18299077110</v>
      </c>
      <c r="W79" s="519" t="s">
        <v>2133</v>
      </c>
      <c r="X79" s="258" t="s">
        <v>2080</v>
      </c>
      <c r="Y79" s="260"/>
      <c r="Z79" s="260">
        <v>18680712004</v>
      </c>
      <c r="AA79" s="249"/>
      <c r="AB79" s="260" t="s">
        <v>495</v>
      </c>
      <c r="AC79" s="260"/>
      <c r="AD79" s="260"/>
      <c r="AE79" s="260"/>
      <c r="AF79" s="260"/>
      <c r="AG79" s="260"/>
      <c r="AH79" s="260"/>
      <c r="AI79" s="260"/>
      <c r="AJ79" s="260"/>
      <c r="AK79" s="260"/>
      <c r="AL79" s="260"/>
      <c r="AM79" s="260"/>
      <c r="AN79" s="260"/>
      <c r="AO79" s="260"/>
      <c r="AP79" s="260"/>
      <c r="AQ79" s="260"/>
      <c r="AR79" s="260"/>
      <c r="AS79" s="260"/>
      <c r="AT79" s="260"/>
    </row>
    <row r="80" s="220" customFormat="1" ht="17" customHeight="1" spans="1:46">
      <c r="A80" s="80">
        <f t="shared" si="1"/>
        <v>79</v>
      </c>
      <c r="B80" s="216" t="s">
        <v>2134</v>
      </c>
      <c r="C80" s="216" t="s">
        <v>1234</v>
      </c>
      <c r="D80" s="216" t="s">
        <v>1495</v>
      </c>
      <c r="E80" s="216" t="s">
        <v>1075</v>
      </c>
      <c r="F80" s="216" t="s">
        <v>498</v>
      </c>
      <c r="G80" s="216" t="s">
        <v>1075</v>
      </c>
      <c r="H80" s="216" t="s">
        <v>225</v>
      </c>
      <c r="I80" s="216" t="s">
        <v>148</v>
      </c>
      <c r="J80" s="216" t="s">
        <v>2135</v>
      </c>
      <c r="K80" s="248">
        <v>64</v>
      </c>
      <c r="L80" s="216" t="s">
        <v>79</v>
      </c>
      <c r="M80" s="255" t="s">
        <v>45</v>
      </c>
      <c r="N80" s="255" t="s">
        <v>46</v>
      </c>
      <c r="O80" s="255" t="s">
        <v>47</v>
      </c>
      <c r="P80" s="254" t="s">
        <v>2136</v>
      </c>
      <c r="Q80" s="216" t="s">
        <v>2137</v>
      </c>
      <c r="R80" s="153" t="s">
        <v>182</v>
      </c>
      <c r="S80" s="184">
        <v>22371</v>
      </c>
      <c r="T80" s="157" t="s">
        <v>2138</v>
      </c>
      <c r="U80" s="157" t="s">
        <v>2139</v>
      </c>
      <c r="V80" s="157">
        <v>13179932855</v>
      </c>
      <c r="W80" s="520" t="s">
        <v>2140</v>
      </c>
      <c r="X80" s="258" t="s">
        <v>2080</v>
      </c>
      <c r="Y80" s="157" t="s">
        <v>2141</v>
      </c>
      <c r="Z80" s="157">
        <v>13139932810</v>
      </c>
      <c r="AA80" s="188" t="s">
        <v>949</v>
      </c>
      <c r="AB80" s="260" t="s">
        <v>495</v>
      </c>
      <c r="AC80" s="157"/>
      <c r="AD80" s="157"/>
      <c r="AE80" s="157"/>
      <c r="AF80" s="157"/>
      <c r="AG80" s="157"/>
      <c r="AH80" s="157"/>
      <c r="AI80" s="157"/>
      <c r="AJ80" s="157"/>
      <c r="AK80" s="157"/>
      <c r="AL80" s="157"/>
      <c r="AM80" s="157"/>
      <c r="AN80" s="157"/>
      <c r="AO80" s="157"/>
      <c r="AP80" s="157"/>
      <c r="AQ80" s="157"/>
      <c r="AR80" s="157"/>
      <c r="AS80" s="157"/>
      <c r="AT80" s="157"/>
    </row>
    <row r="81" s="220" customFormat="1" customHeight="1" spans="1:46">
      <c r="A81" s="80">
        <f t="shared" si="1"/>
        <v>80</v>
      </c>
      <c r="B81" s="157" t="s">
        <v>2142</v>
      </c>
      <c r="C81" s="216" t="s">
        <v>1234</v>
      </c>
      <c r="D81" s="157" t="s">
        <v>1461</v>
      </c>
      <c r="E81" s="216" t="s">
        <v>2016</v>
      </c>
      <c r="F81" s="216" t="s">
        <v>498</v>
      </c>
      <c r="G81" s="157" t="s">
        <v>2016</v>
      </c>
      <c r="H81" s="157" t="s">
        <v>2143</v>
      </c>
      <c r="I81" s="216" t="s">
        <v>148</v>
      </c>
      <c r="J81" s="157" t="s">
        <v>2144</v>
      </c>
      <c r="K81" s="257">
        <v>56</v>
      </c>
      <c r="L81" s="216" t="s">
        <v>79</v>
      </c>
      <c r="M81" s="255" t="s">
        <v>45</v>
      </c>
      <c r="N81" s="255" t="s">
        <v>46</v>
      </c>
      <c r="O81" s="258" t="s">
        <v>239</v>
      </c>
      <c r="P81" s="254" t="s">
        <v>2145</v>
      </c>
      <c r="Q81" s="157" t="s">
        <v>2146</v>
      </c>
      <c r="R81" s="157" t="s">
        <v>2147</v>
      </c>
      <c r="S81" s="184">
        <v>25233</v>
      </c>
      <c r="T81" s="157" t="s">
        <v>2148</v>
      </c>
      <c r="U81" s="157" t="s">
        <v>2149</v>
      </c>
      <c r="V81" s="157">
        <v>13897624723</v>
      </c>
      <c r="W81" s="520" t="s">
        <v>2150</v>
      </c>
      <c r="X81" s="167" t="s">
        <v>1126</v>
      </c>
      <c r="Y81" s="157" t="s">
        <v>2151</v>
      </c>
      <c r="Z81" s="157">
        <v>17590398806</v>
      </c>
      <c r="AA81" s="157" t="s">
        <v>621</v>
      </c>
      <c r="AB81" s="260" t="s">
        <v>495</v>
      </c>
      <c r="AC81" s="157"/>
      <c r="AD81" s="157"/>
      <c r="AE81" s="157"/>
      <c r="AF81" s="157"/>
      <c r="AG81" s="157"/>
      <c r="AH81" s="157"/>
      <c r="AI81" s="157"/>
      <c r="AJ81" s="157"/>
      <c r="AK81" s="157"/>
      <c r="AL81" s="157"/>
      <c r="AM81" s="157"/>
      <c r="AN81" s="157"/>
      <c r="AO81" s="157"/>
      <c r="AP81" s="157"/>
      <c r="AQ81" s="157"/>
      <c r="AR81" s="157"/>
      <c r="AS81" s="157"/>
      <c r="AT81" s="157"/>
    </row>
    <row r="82" s="220" customFormat="1" customHeight="1" spans="1:46">
      <c r="A82" s="80">
        <f t="shared" si="1"/>
        <v>81</v>
      </c>
      <c r="B82" s="157" t="s">
        <v>2152</v>
      </c>
      <c r="C82" s="216" t="s">
        <v>1234</v>
      </c>
      <c r="D82" s="157" t="s">
        <v>1461</v>
      </c>
      <c r="E82" s="216" t="s">
        <v>2153</v>
      </c>
      <c r="F82" s="157" t="s">
        <v>366</v>
      </c>
      <c r="G82" s="157" t="s">
        <v>2153</v>
      </c>
      <c r="H82" s="157" t="s">
        <v>2154</v>
      </c>
      <c r="I82" s="216" t="s">
        <v>148</v>
      </c>
      <c r="J82" s="157" t="s">
        <v>2155</v>
      </c>
      <c r="K82" s="257">
        <v>52</v>
      </c>
      <c r="L82" s="157" t="s">
        <v>79</v>
      </c>
      <c r="M82" s="255" t="s">
        <v>45</v>
      </c>
      <c r="N82" s="255" t="s">
        <v>46</v>
      </c>
      <c r="O82" s="258" t="s">
        <v>47</v>
      </c>
      <c r="P82" s="254" t="s">
        <v>2156</v>
      </c>
      <c r="Q82" s="157" t="s">
        <v>2157</v>
      </c>
      <c r="R82" s="157" t="s">
        <v>2158</v>
      </c>
      <c r="S82" s="184">
        <v>26794</v>
      </c>
      <c r="T82" s="157" t="s">
        <v>2159</v>
      </c>
      <c r="U82" s="157" t="s">
        <v>2160</v>
      </c>
      <c r="V82" s="157">
        <v>18299376119</v>
      </c>
      <c r="W82" s="520" t="s">
        <v>2161</v>
      </c>
      <c r="X82" s="157" t="s">
        <v>1126</v>
      </c>
      <c r="Y82" s="157" t="s">
        <v>2162</v>
      </c>
      <c r="Z82" s="157">
        <v>13579457916</v>
      </c>
      <c r="AA82" s="157" t="s">
        <v>141</v>
      </c>
      <c r="AB82" s="260" t="s">
        <v>362</v>
      </c>
      <c r="AC82" s="157"/>
      <c r="AD82" s="157"/>
      <c r="AE82" s="157"/>
      <c r="AF82" s="157"/>
      <c r="AG82" s="157"/>
      <c r="AH82" s="157"/>
      <c r="AI82" s="157"/>
      <c r="AJ82" s="157"/>
      <c r="AK82" s="157"/>
      <c r="AL82" s="157"/>
      <c r="AM82" s="157"/>
      <c r="AN82" s="157"/>
      <c r="AO82" s="157"/>
      <c r="AP82" s="157"/>
      <c r="AQ82" s="157"/>
      <c r="AR82" s="157"/>
      <c r="AS82" s="157"/>
      <c r="AT82" s="157"/>
    </row>
    <row r="83" s="220" customFormat="1" customHeight="1" spans="1:46">
      <c r="A83" s="157"/>
      <c r="B83" s="157"/>
      <c r="C83" s="157"/>
      <c r="D83" s="157"/>
      <c r="E83" s="216"/>
      <c r="F83" s="157"/>
      <c r="G83" s="157"/>
      <c r="H83" s="157"/>
      <c r="I83" s="157"/>
      <c r="J83" s="157"/>
      <c r="K83" s="257"/>
      <c r="L83" s="157"/>
      <c r="M83" s="157"/>
      <c r="N83" s="157"/>
      <c r="O83" s="258"/>
      <c r="P83" s="254"/>
      <c r="Q83" s="157"/>
      <c r="R83" s="157"/>
      <c r="S83" s="157"/>
      <c r="T83" s="157"/>
      <c r="U83" s="157"/>
      <c r="V83" s="157"/>
      <c r="W83" s="157"/>
      <c r="X83" s="157"/>
      <c r="Y83" s="157"/>
      <c r="Z83" s="157"/>
      <c r="AA83" s="157"/>
      <c r="AB83" s="260"/>
      <c r="AC83" s="157"/>
      <c r="AD83" s="157"/>
      <c r="AE83" s="157"/>
      <c r="AF83" s="157"/>
      <c r="AG83" s="157"/>
      <c r="AH83" s="157"/>
      <c r="AI83" s="157"/>
      <c r="AJ83" s="157"/>
      <c r="AK83" s="157"/>
      <c r="AL83" s="157"/>
      <c r="AM83" s="157"/>
      <c r="AN83" s="157"/>
      <c r="AO83" s="157"/>
      <c r="AP83" s="157"/>
      <c r="AQ83" s="157"/>
      <c r="AR83" s="157"/>
      <c r="AS83" s="157"/>
      <c r="AT83" s="157"/>
    </row>
    <row r="84" s="220" customFormat="1" customHeight="1" spans="1:46">
      <c r="A84" s="157"/>
      <c r="B84" s="157"/>
      <c r="C84" s="157"/>
      <c r="D84" s="157"/>
      <c r="E84" s="216"/>
      <c r="F84" s="157"/>
      <c r="G84" s="157"/>
      <c r="H84" s="157"/>
      <c r="I84" s="157"/>
      <c r="J84" s="157"/>
      <c r="K84" s="257"/>
      <c r="L84" s="157"/>
      <c r="M84" s="157"/>
      <c r="N84" s="157"/>
      <c r="O84" s="258"/>
      <c r="P84" s="254"/>
      <c r="Q84" s="157"/>
      <c r="R84" s="157"/>
      <c r="S84" s="157"/>
      <c r="T84" s="157"/>
      <c r="U84" s="157"/>
      <c r="V84" s="157"/>
      <c r="W84" s="157"/>
      <c r="X84" s="157"/>
      <c r="Y84" s="157"/>
      <c r="Z84" s="157"/>
      <c r="AA84" s="157"/>
      <c r="AB84" s="260"/>
      <c r="AC84" s="157"/>
      <c r="AD84" s="157"/>
      <c r="AE84" s="157"/>
      <c r="AF84" s="157"/>
      <c r="AG84" s="157"/>
      <c r="AH84" s="157"/>
      <c r="AI84" s="157"/>
      <c r="AJ84" s="157"/>
      <c r="AK84" s="157"/>
      <c r="AL84" s="157"/>
      <c r="AM84" s="157"/>
      <c r="AN84" s="157"/>
      <c r="AO84" s="157"/>
      <c r="AP84" s="157"/>
      <c r="AQ84" s="157"/>
      <c r="AR84" s="157"/>
      <c r="AS84" s="157"/>
      <c r="AT84" s="157"/>
    </row>
    <row r="85" s="220" customFormat="1" customHeight="1" spans="1:46">
      <c r="A85" s="157"/>
      <c r="B85" s="157"/>
      <c r="C85" s="157"/>
      <c r="D85" s="157"/>
      <c r="E85" s="216"/>
      <c r="F85" s="157"/>
      <c r="G85" s="157"/>
      <c r="H85" s="157"/>
      <c r="I85" s="157"/>
      <c r="J85" s="157"/>
      <c r="K85" s="257"/>
      <c r="L85" s="157"/>
      <c r="M85" s="157"/>
      <c r="N85" s="157"/>
      <c r="O85" s="258"/>
      <c r="P85" s="254"/>
      <c r="Q85" s="157"/>
      <c r="R85" s="157"/>
      <c r="S85" s="157"/>
      <c r="T85" s="157"/>
      <c r="U85" s="157"/>
      <c r="V85" s="157"/>
      <c r="W85" s="157"/>
      <c r="X85" s="157"/>
      <c r="Y85" s="157"/>
      <c r="Z85" s="157"/>
      <c r="AA85" s="157"/>
      <c r="AB85" s="260"/>
      <c r="AC85" s="157"/>
      <c r="AD85" s="157"/>
      <c r="AE85" s="157"/>
      <c r="AF85" s="157"/>
      <c r="AG85" s="157"/>
      <c r="AH85" s="157"/>
      <c r="AI85" s="157"/>
      <c r="AJ85" s="157"/>
      <c r="AK85" s="157"/>
      <c r="AL85" s="157"/>
      <c r="AM85" s="157"/>
      <c r="AN85" s="157"/>
      <c r="AO85" s="157"/>
      <c r="AP85" s="157"/>
      <c r="AQ85" s="157"/>
      <c r="AR85" s="157"/>
      <c r="AS85" s="157"/>
      <c r="AT85" s="157"/>
    </row>
    <row r="86" s="220" customFormat="1" customHeight="1" spans="1:46">
      <c r="A86" s="157"/>
      <c r="B86" s="157"/>
      <c r="C86" s="157"/>
      <c r="D86" s="157"/>
      <c r="E86" s="216"/>
      <c r="F86" s="157"/>
      <c r="G86" s="157"/>
      <c r="H86" s="157"/>
      <c r="I86" s="157"/>
      <c r="J86" s="157"/>
      <c r="K86" s="257"/>
      <c r="L86" s="157"/>
      <c r="M86" s="157"/>
      <c r="N86" s="157"/>
      <c r="O86" s="258"/>
      <c r="P86" s="254"/>
      <c r="Q86" s="157"/>
      <c r="R86" s="157"/>
      <c r="S86" s="157"/>
      <c r="T86" s="157"/>
      <c r="U86" s="157"/>
      <c r="V86" s="157"/>
      <c r="W86" s="157"/>
      <c r="X86" s="157"/>
      <c r="Y86" s="157"/>
      <c r="Z86" s="157"/>
      <c r="AA86" s="157"/>
      <c r="AB86" s="260"/>
      <c r="AC86" s="157"/>
      <c r="AD86" s="157"/>
      <c r="AE86" s="157"/>
      <c r="AF86" s="157"/>
      <c r="AG86" s="157"/>
      <c r="AH86" s="157"/>
      <c r="AI86" s="157"/>
      <c r="AJ86" s="157"/>
      <c r="AK86" s="157"/>
      <c r="AL86" s="157"/>
      <c r="AM86" s="157"/>
      <c r="AN86" s="157"/>
      <c r="AO86" s="157"/>
      <c r="AP86" s="157"/>
      <c r="AQ86" s="157"/>
      <c r="AR86" s="157"/>
      <c r="AS86" s="157"/>
      <c r="AT86" s="157"/>
    </row>
    <row r="87" s="220" customFormat="1" customHeight="1" spans="1:46">
      <c r="A87" s="157"/>
      <c r="B87" s="157"/>
      <c r="C87" s="157"/>
      <c r="D87" s="157"/>
      <c r="E87" s="216"/>
      <c r="F87" s="157"/>
      <c r="G87" s="157"/>
      <c r="H87" s="157"/>
      <c r="I87" s="157"/>
      <c r="J87" s="157"/>
      <c r="K87" s="257"/>
      <c r="L87" s="157"/>
      <c r="M87" s="157"/>
      <c r="N87" s="157"/>
      <c r="O87" s="258"/>
      <c r="P87" s="254"/>
      <c r="Q87" s="157"/>
      <c r="R87" s="157"/>
      <c r="S87" s="157"/>
      <c r="T87" s="157"/>
      <c r="U87" s="157"/>
      <c r="V87" s="157"/>
      <c r="W87" s="157"/>
      <c r="X87" s="157"/>
      <c r="Y87" s="157"/>
      <c r="Z87" s="157"/>
      <c r="AA87" s="157"/>
      <c r="AB87" s="260"/>
      <c r="AC87" s="157"/>
      <c r="AD87" s="157"/>
      <c r="AE87" s="157"/>
      <c r="AF87" s="157"/>
      <c r="AG87" s="157"/>
      <c r="AH87" s="157"/>
      <c r="AI87" s="157"/>
      <c r="AJ87" s="157"/>
      <c r="AK87" s="157"/>
      <c r="AL87" s="157"/>
      <c r="AM87" s="157"/>
      <c r="AN87" s="157"/>
      <c r="AO87" s="157"/>
      <c r="AP87" s="157"/>
      <c r="AQ87" s="157"/>
      <c r="AR87" s="157"/>
      <c r="AS87" s="157"/>
      <c r="AT87" s="157"/>
    </row>
    <row r="88" s="220" customFormat="1" customHeight="1" spans="1:46">
      <c r="A88" s="157"/>
      <c r="B88" s="157"/>
      <c r="C88" s="157"/>
      <c r="D88" s="157"/>
      <c r="E88" s="157"/>
      <c r="F88" s="157"/>
      <c r="G88" s="157"/>
      <c r="H88" s="157"/>
      <c r="I88" s="157"/>
      <c r="J88" s="157"/>
      <c r="K88" s="257"/>
      <c r="L88" s="157"/>
      <c r="M88" s="157"/>
      <c r="N88" s="157"/>
      <c r="O88" s="258"/>
      <c r="P88" s="254"/>
      <c r="Q88" s="157"/>
      <c r="R88" s="157"/>
      <c r="S88" s="157"/>
      <c r="T88" s="157"/>
      <c r="U88" s="157"/>
      <c r="V88" s="157"/>
      <c r="W88" s="157"/>
      <c r="X88" s="157"/>
      <c r="Y88" s="157"/>
      <c r="Z88" s="157"/>
      <c r="AA88" s="157"/>
      <c r="AB88" s="260"/>
      <c r="AC88" s="157"/>
      <c r="AD88" s="157"/>
      <c r="AE88" s="157"/>
      <c r="AF88" s="157"/>
      <c r="AG88" s="157"/>
      <c r="AH88" s="157"/>
      <c r="AI88" s="157"/>
      <c r="AJ88" s="157"/>
      <c r="AK88" s="157"/>
      <c r="AL88" s="157"/>
      <c r="AM88" s="157"/>
      <c r="AN88" s="157"/>
      <c r="AO88" s="157"/>
      <c r="AP88" s="157"/>
      <c r="AQ88" s="157"/>
      <c r="AR88" s="157"/>
      <c r="AS88" s="157"/>
      <c r="AT88" s="157"/>
    </row>
    <row r="89" customHeight="1" spans="1:46">
      <c r="A89" s="247"/>
      <c r="B89" s="247"/>
      <c r="C89" s="247"/>
      <c r="D89" s="247"/>
      <c r="E89" s="247"/>
      <c r="F89" s="247"/>
      <c r="G89" s="247"/>
      <c r="H89" s="247"/>
      <c r="I89" s="247"/>
      <c r="J89" s="247"/>
      <c r="K89" s="259"/>
      <c r="L89" s="247"/>
      <c r="M89" s="247"/>
      <c r="N89" s="247"/>
      <c r="O89" s="258"/>
      <c r="P89" s="254"/>
      <c r="Q89" s="247"/>
      <c r="R89" s="247"/>
      <c r="S89" s="247"/>
      <c r="T89" s="247"/>
      <c r="U89" s="247"/>
      <c r="V89" s="247"/>
      <c r="W89" s="247"/>
      <c r="X89" s="247"/>
      <c r="Y89" s="247"/>
      <c r="Z89" s="247"/>
      <c r="AA89" s="157"/>
      <c r="AB89" s="260"/>
      <c r="AC89" s="247"/>
      <c r="AD89" s="247"/>
      <c r="AE89" s="247"/>
      <c r="AF89" s="247"/>
      <c r="AG89" s="247"/>
      <c r="AH89" s="247"/>
      <c r="AI89" s="247"/>
      <c r="AJ89" s="247"/>
      <c r="AK89" s="247"/>
      <c r="AL89" s="247"/>
      <c r="AM89" s="247"/>
      <c r="AN89" s="247"/>
      <c r="AO89" s="247"/>
      <c r="AP89" s="247"/>
      <c r="AQ89" s="247"/>
      <c r="AR89" s="247"/>
      <c r="AS89" s="247"/>
      <c r="AT89" s="247"/>
    </row>
    <row r="90" customHeight="1" spans="1:46">
      <c r="A90" s="247"/>
      <c r="B90" s="247"/>
      <c r="C90" s="247"/>
      <c r="D90" s="247"/>
      <c r="E90" s="247"/>
      <c r="F90" s="247"/>
      <c r="G90" s="247"/>
      <c r="H90" s="247"/>
      <c r="I90" s="247"/>
      <c r="J90" s="247"/>
      <c r="K90" s="259"/>
      <c r="L90" s="247"/>
      <c r="M90" s="247"/>
      <c r="N90" s="247"/>
      <c r="O90" s="258"/>
      <c r="P90" s="254"/>
      <c r="Q90" s="247"/>
      <c r="R90" s="247"/>
      <c r="S90" s="247"/>
      <c r="T90" s="247"/>
      <c r="U90" s="247"/>
      <c r="V90" s="247"/>
      <c r="W90" s="247"/>
      <c r="X90" s="247"/>
      <c r="Y90" s="247"/>
      <c r="Z90" s="247"/>
      <c r="AA90" s="157"/>
      <c r="AB90" s="260"/>
      <c r="AC90" s="247"/>
      <c r="AD90" s="247"/>
      <c r="AE90" s="247"/>
      <c r="AF90" s="247"/>
      <c r="AG90" s="247"/>
      <c r="AH90" s="247"/>
      <c r="AI90" s="247"/>
      <c r="AJ90" s="247"/>
      <c r="AK90" s="247"/>
      <c r="AL90" s="247"/>
      <c r="AM90" s="247"/>
      <c r="AN90" s="247"/>
      <c r="AO90" s="247"/>
      <c r="AP90" s="247"/>
      <c r="AQ90" s="247"/>
      <c r="AR90" s="247"/>
      <c r="AS90" s="247"/>
      <c r="AT90" s="247"/>
    </row>
    <row r="91" customHeight="1" spans="1:46">
      <c r="A91" s="247"/>
      <c r="B91" s="247"/>
      <c r="C91" s="247"/>
      <c r="D91" s="247"/>
      <c r="E91" s="247"/>
      <c r="F91" s="247"/>
      <c r="G91" s="247"/>
      <c r="H91" s="247"/>
      <c r="I91" s="247"/>
      <c r="J91" s="247"/>
      <c r="K91" s="259"/>
      <c r="L91" s="247"/>
      <c r="M91" s="247"/>
      <c r="N91" s="247"/>
      <c r="O91" s="258"/>
      <c r="P91" s="254"/>
      <c r="Q91" s="247"/>
      <c r="R91" s="247"/>
      <c r="S91" s="247"/>
      <c r="T91" s="247"/>
      <c r="U91" s="247"/>
      <c r="V91" s="247"/>
      <c r="W91" s="247"/>
      <c r="X91" s="247"/>
      <c r="Y91" s="247"/>
      <c r="Z91" s="247"/>
      <c r="AA91" s="157"/>
      <c r="AB91" s="260"/>
      <c r="AC91" s="247"/>
      <c r="AD91" s="247"/>
      <c r="AE91" s="247"/>
      <c r="AF91" s="247"/>
      <c r="AG91" s="247"/>
      <c r="AH91" s="247"/>
      <c r="AI91" s="247"/>
      <c r="AJ91" s="247"/>
      <c r="AK91" s="247"/>
      <c r="AL91" s="247"/>
      <c r="AM91" s="247"/>
      <c r="AN91" s="247"/>
      <c r="AO91" s="247"/>
      <c r="AP91" s="247"/>
      <c r="AQ91" s="247"/>
      <c r="AR91" s="247"/>
      <c r="AS91" s="247"/>
      <c r="AT91" s="247"/>
    </row>
    <row r="92" customHeight="1" spans="1:46">
      <c r="A92" s="247"/>
      <c r="B92" s="247"/>
      <c r="C92" s="247"/>
      <c r="D92" s="247"/>
      <c r="E92" s="247"/>
      <c r="F92" s="247"/>
      <c r="G92" s="247"/>
      <c r="H92" s="247"/>
      <c r="I92" s="247"/>
      <c r="J92" s="247"/>
      <c r="K92" s="259"/>
      <c r="L92" s="247"/>
      <c r="M92" s="247"/>
      <c r="N92" s="247"/>
      <c r="O92" s="258"/>
      <c r="P92" s="254"/>
      <c r="Q92" s="247"/>
      <c r="R92" s="247"/>
      <c r="S92" s="247"/>
      <c r="T92" s="247"/>
      <c r="U92" s="247"/>
      <c r="V92" s="247"/>
      <c r="W92" s="247"/>
      <c r="X92" s="247"/>
      <c r="Y92" s="247"/>
      <c r="Z92" s="247"/>
      <c r="AA92" s="157"/>
      <c r="AB92" s="260"/>
      <c r="AC92" s="247"/>
      <c r="AD92" s="247"/>
      <c r="AE92" s="247"/>
      <c r="AF92" s="247"/>
      <c r="AG92" s="247"/>
      <c r="AH92" s="247"/>
      <c r="AI92" s="247"/>
      <c r="AJ92" s="247"/>
      <c r="AK92" s="247"/>
      <c r="AL92" s="247"/>
      <c r="AM92" s="247"/>
      <c r="AN92" s="247"/>
      <c r="AO92" s="247"/>
      <c r="AP92" s="247"/>
      <c r="AQ92" s="247"/>
      <c r="AR92" s="247"/>
      <c r="AS92" s="247"/>
      <c r="AT92" s="247"/>
    </row>
    <row r="93" customHeight="1" spans="1:46">
      <c r="A93" s="247"/>
      <c r="B93" s="247"/>
      <c r="C93" s="247"/>
      <c r="D93" s="247"/>
      <c r="E93" s="247"/>
      <c r="F93" s="247"/>
      <c r="G93" s="247"/>
      <c r="H93" s="247"/>
      <c r="I93" s="247"/>
      <c r="J93" s="247"/>
      <c r="K93" s="259"/>
      <c r="L93" s="247"/>
      <c r="M93" s="247"/>
      <c r="N93" s="247"/>
      <c r="O93" s="258"/>
      <c r="P93" s="254"/>
      <c r="Q93" s="247"/>
      <c r="R93" s="247"/>
      <c r="S93" s="247"/>
      <c r="T93" s="247"/>
      <c r="U93" s="247"/>
      <c r="V93" s="247"/>
      <c r="W93" s="247"/>
      <c r="X93" s="247"/>
      <c r="Y93" s="247"/>
      <c r="Z93" s="247"/>
      <c r="AA93" s="157"/>
      <c r="AB93" s="260"/>
      <c r="AC93" s="247"/>
      <c r="AD93" s="247"/>
      <c r="AE93" s="247"/>
      <c r="AF93" s="247"/>
      <c r="AG93" s="247"/>
      <c r="AH93" s="247"/>
      <c r="AI93" s="247"/>
      <c r="AJ93" s="247"/>
      <c r="AK93" s="247"/>
      <c r="AL93" s="247"/>
      <c r="AM93" s="247"/>
      <c r="AN93" s="247"/>
      <c r="AO93" s="247"/>
      <c r="AP93" s="247"/>
      <c r="AQ93" s="247"/>
      <c r="AR93" s="247"/>
      <c r="AS93" s="247"/>
      <c r="AT93" s="247"/>
    </row>
    <row r="94" customHeight="1" spans="1:46">
      <c r="A94" s="247"/>
      <c r="B94" s="247"/>
      <c r="C94" s="247"/>
      <c r="D94" s="247"/>
      <c r="E94" s="247"/>
      <c r="F94" s="247"/>
      <c r="G94" s="247"/>
      <c r="H94" s="247"/>
      <c r="I94" s="247"/>
      <c r="J94" s="247"/>
      <c r="K94" s="259"/>
      <c r="L94" s="247"/>
      <c r="M94" s="247"/>
      <c r="N94" s="247"/>
      <c r="O94" s="258"/>
      <c r="P94" s="254"/>
      <c r="Q94" s="247"/>
      <c r="R94" s="247"/>
      <c r="S94" s="247"/>
      <c r="T94" s="247"/>
      <c r="U94" s="247"/>
      <c r="V94" s="247"/>
      <c r="W94" s="247"/>
      <c r="X94" s="247"/>
      <c r="Y94" s="247"/>
      <c r="Z94" s="247"/>
      <c r="AA94" s="157"/>
      <c r="AB94" s="260"/>
      <c r="AC94" s="247"/>
      <c r="AD94" s="247"/>
      <c r="AE94" s="247"/>
      <c r="AF94" s="247"/>
      <c r="AG94" s="247"/>
      <c r="AH94" s="247"/>
      <c r="AI94" s="247"/>
      <c r="AJ94" s="247"/>
      <c r="AK94" s="247"/>
      <c r="AL94" s="247"/>
      <c r="AM94" s="247"/>
      <c r="AN94" s="247"/>
      <c r="AO94" s="247"/>
      <c r="AP94" s="247"/>
      <c r="AQ94" s="247"/>
      <c r="AR94" s="247"/>
      <c r="AS94" s="247"/>
      <c r="AT94" s="247"/>
    </row>
    <row r="95" customHeight="1" spans="1:46">
      <c r="A95" s="247"/>
      <c r="B95" s="247"/>
      <c r="C95" s="247"/>
      <c r="D95" s="247"/>
      <c r="E95" s="247"/>
      <c r="F95" s="247"/>
      <c r="G95" s="247"/>
      <c r="H95" s="247"/>
      <c r="I95" s="247"/>
      <c r="J95" s="247"/>
      <c r="K95" s="259"/>
      <c r="L95" s="247"/>
      <c r="M95" s="247"/>
      <c r="N95" s="247"/>
      <c r="O95" s="258"/>
      <c r="P95" s="254"/>
      <c r="Q95" s="247"/>
      <c r="R95" s="247"/>
      <c r="S95" s="247"/>
      <c r="T95" s="247"/>
      <c r="U95" s="247"/>
      <c r="V95" s="247"/>
      <c r="W95" s="247"/>
      <c r="X95" s="247"/>
      <c r="Y95" s="247"/>
      <c r="Z95" s="247"/>
      <c r="AA95" s="157"/>
      <c r="AB95" s="260"/>
      <c r="AC95" s="247"/>
      <c r="AD95" s="247"/>
      <c r="AE95" s="247"/>
      <c r="AF95" s="247"/>
      <c r="AG95" s="247"/>
      <c r="AH95" s="247"/>
      <c r="AI95" s="247"/>
      <c r="AJ95" s="247"/>
      <c r="AK95" s="247"/>
      <c r="AL95" s="247"/>
      <c r="AM95" s="247"/>
      <c r="AN95" s="247"/>
      <c r="AO95" s="247"/>
      <c r="AP95" s="247"/>
      <c r="AQ95" s="247"/>
      <c r="AR95" s="247"/>
      <c r="AS95" s="247"/>
      <c r="AT95" s="247"/>
    </row>
    <row r="96" customHeight="1" spans="1:46">
      <c r="A96" s="247"/>
      <c r="B96" s="247"/>
      <c r="C96" s="247"/>
      <c r="D96" s="247"/>
      <c r="E96" s="247"/>
      <c r="F96" s="247"/>
      <c r="G96" s="247"/>
      <c r="H96" s="247"/>
      <c r="I96" s="247"/>
      <c r="J96" s="247"/>
      <c r="K96" s="259"/>
      <c r="L96" s="247"/>
      <c r="M96" s="247"/>
      <c r="N96" s="247"/>
      <c r="O96" s="258"/>
      <c r="P96" s="254"/>
      <c r="Q96" s="247"/>
      <c r="R96" s="247"/>
      <c r="S96" s="247"/>
      <c r="T96" s="247"/>
      <c r="U96" s="247"/>
      <c r="V96" s="247"/>
      <c r="W96" s="247"/>
      <c r="X96" s="247"/>
      <c r="Y96" s="247"/>
      <c r="Z96" s="247"/>
      <c r="AA96" s="157"/>
      <c r="AB96" s="260"/>
      <c r="AC96" s="247"/>
      <c r="AD96" s="247"/>
      <c r="AE96" s="247"/>
      <c r="AF96" s="247"/>
      <c r="AG96" s="247"/>
      <c r="AH96" s="247"/>
      <c r="AI96" s="247"/>
      <c r="AJ96" s="247"/>
      <c r="AK96" s="247"/>
      <c r="AL96" s="247"/>
      <c r="AM96" s="247"/>
      <c r="AN96" s="247"/>
      <c r="AO96" s="247"/>
      <c r="AP96" s="247"/>
      <c r="AQ96" s="247"/>
      <c r="AR96" s="247"/>
      <c r="AS96" s="247"/>
      <c r="AT96" s="247"/>
    </row>
    <row r="97" customHeight="1" spans="1:46">
      <c r="A97" s="247"/>
      <c r="B97" s="247"/>
      <c r="C97" s="247"/>
      <c r="D97" s="247"/>
      <c r="E97" s="247"/>
      <c r="F97" s="247"/>
      <c r="G97" s="247"/>
      <c r="H97" s="247"/>
      <c r="I97" s="247"/>
      <c r="J97" s="247"/>
      <c r="K97" s="259"/>
      <c r="L97" s="247"/>
      <c r="M97" s="247"/>
      <c r="N97" s="247"/>
      <c r="O97" s="258"/>
      <c r="P97" s="254"/>
      <c r="Q97" s="247"/>
      <c r="R97" s="247"/>
      <c r="S97" s="247"/>
      <c r="T97" s="247"/>
      <c r="U97" s="247"/>
      <c r="V97" s="247"/>
      <c r="W97" s="247"/>
      <c r="X97" s="247"/>
      <c r="Y97" s="247"/>
      <c r="Z97" s="247"/>
      <c r="AA97" s="247"/>
      <c r="AB97" s="247"/>
      <c r="AC97" s="247"/>
      <c r="AD97" s="247"/>
      <c r="AE97" s="247"/>
      <c r="AF97" s="247"/>
      <c r="AG97" s="247"/>
      <c r="AH97" s="247"/>
      <c r="AI97" s="247"/>
      <c r="AJ97" s="247"/>
      <c r="AK97" s="247"/>
      <c r="AL97" s="247"/>
      <c r="AM97" s="247"/>
      <c r="AN97" s="247"/>
      <c r="AO97" s="247"/>
      <c r="AP97" s="247"/>
      <c r="AQ97" s="247"/>
      <c r="AR97" s="247"/>
      <c r="AS97" s="247"/>
      <c r="AT97" s="247"/>
    </row>
    <row r="98" customHeight="1" spans="1:46">
      <c r="A98" s="247"/>
      <c r="B98" s="247"/>
      <c r="C98" s="247"/>
      <c r="D98" s="247"/>
      <c r="E98" s="247"/>
      <c r="F98" s="247"/>
      <c r="G98" s="247"/>
      <c r="H98" s="247"/>
      <c r="I98" s="247"/>
      <c r="J98" s="247"/>
      <c r="K98" s="259"/>
      <c r="L98" s="247"/>
      <c r="M98" s="247"/>
      <c r="N98" s="247"/>
      <c r="O98" s="258"/>
      <c r="P98" s="254"/>
      <c r="Q98" s="247"/>
      <c r="R98" s="247"/>
      <c r="S98" s="247"/>
      <c r="T98" s="247"/>
      <c r="U98" s="247"/>
      <c r="V98" s="247"/>
      <c r="W98" s="247"/>
      <c r="X98" s="247"/>
      <c r="Y98" s="247"/>
      <c r="Z98" s="247"/>
      <c r="AA98" s="247"/>
      <c r="AB98" s="247"/>
      <c r="AC98" s="247"/>
      <c r="AD98" s="247"/>
      <c r="AE98" s="247"/>
      <c r="AF98" s="247"/>
      <c r="AG98" s="247"/>
      <c r="AH98" s="247"/>
      <c r="AI98" s="247"/>
      <c r="AJ98" s="247"/>
      <c r="AK98" s="247"/>
      <c r="AL98" s="247"/>
      <c r="AM98" s="247"/>
      <c r="AN98" s="247"/>
      <c r="AO98" s="247"/>
      <c r="AP98" s="247"/>
      <c r="AQ98" s="247"/>
      <c r="AR98" s="247"/>
      <c r="AS98" s="247"/>
      <c r="AT98" s="247"/>
    </row>
    <row r="99" customHeight="1" spans="1:46">
      <c r="A99" s="247"/>
      <c r="B99" s="247"/>
      <c r="C99" s="247"/>
      <c r="D99" s="247"/>
      <c r="E99" s="247"/>
      <c r="F99" s="247"/>
      <c r="G99" s="247"/>
      <c r="H99" s="247"/>
      <c r="I99" s="247"/>
      <c r="J99" s="247"/>
      <c r="K99" s="259"/>
      <c r="L99" s="247"/>
      <c r="M99" s="247"/>
      <c r="N99" s="247"/>
      <c r="O99" s="247"/>
      <c r="P99" s="254"/>
      <c r="Q99" s="247"/>
      <c r="R99" s="247"/>
      <c r="S99" s="247"/>
      <c r="T99" s="247"/>
      <c r="U99" s="247"/>
      <c r="V99" s="247"/>
      <c r="W99" s="247"/>
      <c r="X99" s="247"/>
      <c r="Y99" s="247"/>
      <c r="Z99" s="247"/>
      <c r="AA99" s="247"/>
      <c r="AB99" s="247"/>
      <c r="AC99" s="247"/>
      <c r="AD99" s="247"/>
      <c r="AE99" s="247"/>
      <c r="AF99" s="247"/>
      <c r="AG99" s="247"/>
      <c r="AH99" s="247"/>
      <c r="AI99" s="247"/>
      <c r="AJ99" s="247"/>
      <c r="AK99" s="247"/>
      <c r="AL99" s="247"/>
      <c r="AM99" s="247"/>
      <c r="AN99" s="247"/>
      <c r="AO99" s="247"/>
      <c r="AP99" s="247"/>
      <c r="AQ99" s="247"/>
      <c r="AR99" s="247"/>
      <c r="AS99" s="247"/>
      <c r="AT99" s="247"/>
    </row>
    <row r="100" customHeight="1" spans="1:46">
      <c r="A100" s="247"/>
      <c r="B100" s="247"/>
      <c r="C100" s="247"/>
      <c r="D100" s="247"/>
      <c r="E100" s="247"/>
      <c r="F100" s="247"/>
      <c r="G100" s="247"/>
      <c r="H100" s="247"/>
      <c r="I100" s="247"/>
      <c r="J100" s="247"/>
      <c r="K100" s="259"/>
      <c r="L100" s="247"/>
      <c r="M100" s="247"/>
      <c r="N100" s="247"/>
      <c r="O100" s="247"/>
      <c r="P100" s="254"/>
      <c r="Q100" s="247"/>
      <c r="R100" s="247"/>
      <c r="S100" s="247"/>
      <c r="T100" s="247"/>
      <c r="U100" s="247"/>
      <c r="V100" s="247"/>
      <c r="W100" s="247"/>
      <c r="X100" s="247"/>
      <c r="Y100" s="247"/>
      <c r="Z100" s="247"/>
      <c r="AA100" s="247"/>
      <c r="AB100" s="247"/>
      <c r="AC100" s="247"/>
      <c r="AD100" s="247"/>
      <c r="AE100" s="247"/>
      <c r="AF100" s="247"/>
      <c r="AG100" s="247"/>
      <c r="AH100" s="247"/>
      <c r="AI100" s="247"/>
      <c r="AJ100" s="247"/>
      <c r="AK100" s="247"/>
      <c r="AL100" s="247"/>
      <c r="AM100" s="247"/>
      <c r="AN100" s="247"/>
      <c r="AO100" s="247"/>
      <c r="AP100" s="247"/>
      <c r="AQ100" s="247"/>
      <c r="AR100" s="247"/>
      <c r="AS100" s="247"/>
      <c r="AT100" s="247"/>
    </row>
    <row r="101" customHeight="1" spans="1:46">
      <c r="A101" s="247"/>
      <c r="B101" s="247"/>
      <c r="C101" s="247"/>
      <c r="D101" s="247"/>
      <c r="E101" s="247"/>
      <c r="F101" s="247"/>
      <c r="G101" s="247"/>
      <c r="H101" s="247"/>
      <c r="I101" s="247"/>
      <c r="J101" s="247"/>
      <c r="K101" s="259"/>
      <c r="L101" s="247"/>
      <c r="M101" s="247"/>
      <c r="N101" s="247"/>
      <c r="O101" s="247"/>
      <c r="P101" s="254"/>
      <c r="Q101" s="247"/>
      <c r="R101" s="247"/>
      <c r="S101" s="247"/>
      <c r="T101" s="247"/>
      <c r="U101" s="247"/>
      <c r="V101" s="247"/>
      <c r="W101" s="247"/>
      <c r="X101" s="247"/>
      <c r="Y101" s="247"/>
      <c r="Z101" s="247"/>
      <c r="AA101" s="247"/>
      <c r="AB101" s="247"/>
      <c r="AC101" s="247"/>
      <c r="AD101" s="247"/>
      <c r="AE101" s="247"/>
      <c r="AF101" s="247"/>
      <c r="AG101" s="247"/>
      <c r="AH101" s="247"/>
      <c r="AI101" s="247"/>
      <c r="AJ101" s="247"/>
      <c r="AK101" s="247"/>
      <c r="AL101" s="247"/>
      <c r="AM101" s="247"/>
      <c r="AN101" s="247"/>
      <c r="AO101" s="247"/>
      <c r="AP101" s="247"/>
      <c r="AQ101" s="247"/>
      <c r="AR101" s="247"/>
      <c r="AS101" s="247"/>
      <c r="AT101" s="247"/>
    </row>
    <row r="102" customHeight="1" spans="1:46">
      <c r="A102" s="247"/>
      <c r="B102" s="247"/>
      <c r="C102" s="247"/>
      <c r="D102" s="247"/>
      <c r="E102" s="247"/>
      <c r="F102" s="247"/>
      <c r="G102" s="247"/>
      <c r="H102" s="247"/>
      <c r="I102" s="247"/>
      <c r="J102" s="247"/>
      <c r="K102" s="259"/>
      <c r="L102" s="247"/>
      <c r="M102" s="247"/>
      <c r="N102" s="247"/>
      <c r="O102" s="247"/>
      <c r="P102" s="254"/>
      <c r="Q102" s="247"/>
      <c r="R102" s="247"/>
      <c r="S102" s="247"/>
      <c r="T102" s="247"/>
      <c r="U102" s="247"/>
      <c r="V102" s="247"/>
      <c r="W102" s="247"/>
      <c r="X102" s="247"/>
      <c r="Y102" s="247"/>
      <c r="Z102" s="247"/>
      <c r="AA102" s="247"/>
      <c r="AB102" s="247"/>
      <c r="AC102" s="247"/>
      <c r="AD102" s="247"/>
      <c r="AE102" s="247"/>
      <c r="AF102" s="247"/>
      <c r="AG102" s="247"/>
      <c r="AH102" s="247"/>
      <c r="AI102" s="247"/>
      <c r="AJ102" s="247"/>
      <c r="AK102" s="247"/>
      <c r="AL102" s="247"/>
      <c r="AM102" s="247"/>
      <c r="AN102" s="247"/>
      <c r="AO102" s="247"/>
      <c r="AP102" s="247"/>
      <c r="AQ102" s="247"/>
      <c r="AR102" s="247"/>
      <c r="AS102" s="247"/>
      <c r="AT102" s="247"/>
    </row>
    <row r="103" customHeight="1" spans="1:46">
      <c r="A103" s="247"/>
      <c r="B103" s="247"/>
      <c r="C103" s="247"/>
      <c r="D103" s="247"/>
      <c r="E103" s="247"/>
      <c r="F103" s="247"/>
      <c r="G103" s="247"/>
      <c r="H103" s="247"/>
      <c r="I103" s="247"/>
      <c r="J103" s="247"/>
      <c r="K103" s="259"/>
      <c r="L103" s="247"/>
      <c r="M103" s="247"/>
      <c r="N103" s="247"/>
      <c r="O103" s="247"/>
      <c r="P103" s="254"/>
      <c r="Q103" s="247"/>
      <c r="R103" s="247"/>
      <c r="S103" s="247"/>
      <c r="T103" s="247"/>
      <c r="U103" s="247"/>
      <c r="V103" s="247"/>
      <c r="W103" s="247"/>
      <c r="X103" s="247"/>
      <c r="Y103" s="247"/>
      <c r="Z103" s="247"/>
      <c r="AA103" s="247"/>
      <c r="AB103" s="247"/>
      <c r="AC103" s="247"/>
      <c r="AD103" s="247"/>
      <c r="AE103" s="247"/>
      <c r="AF103" s="247"/>
      <c r="AG103" s="247"/>
      <c r="AH103" s="247"/>
      <c r="AI103" s="247"/>
      <c r="AJ103" s="247"/>
      <c r="AK103" s="247"/>
      <c r="AL103" s="247"/>
      <c r="AM103" s="247"/>
      <c r="AN103" s="247"/>
      <c r="AO103" s="247"/>
      <c r="AP103" s="247"/>
      <c r="AQ103" s="247"/>
      <c r="AR103" s="247"/>
      <c r="AS103" s="247"/>
      <c r="AT103" s="247"/>
    </row>
    <row r="104" customHeight="1" spans="1:46">
      <c r="A104" s="247"/>
      <c r="B104" s="247"/>
      <c r="C104" s="247"/>
      <c r="D104" s="247"/>
      <c r="E104" s="247"/>
      <c r="F104" s="247"/>
      <c r="G104" s="247"/>
      <c r="H104" s="247"/>
      <c r="I104" s="247"/>
      <c r="J104" s="247"/>
      <c r="K104" s="259"/>
      <c r="L104" s="247"/>
      <c r="M104" s="247"/>
      <c r="N104" s="247"/>
      <c r="O104" s="247"/>
      <c r="P104" s="254"/>
      <c r="Q104" s="247"/>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c r="AP104" s="247"/>
      <c r="AQ104" s="247"/>
      <c r="AR104" s="247"/>
      <c r="AS104" s="247"/>
      <c r="AT104" s="247"/>
    </row>
    <row r="105" customHeight="1" spans="1:46">
      <c r="A105" s="247"/>
      <c r="B105" s="247"/>
      <c r="C105" s="247"/>
      <c r="D105" s="247"/>
      <c r="E105" s="247"/>
      <c r="F105" s="247"/>
      <c r="G105" s="247"/>
      <c r="H105" s="247"/>
      <c r="I105" s="247"/>
      <c r="J105" s="247"/>
      <c r="K105" s="259"/>
      <c r="L105" s="247"/>
      <c r="M105" s="247"/>
      <c r="N105" s="247"/>
      <c r="O105" s="247"/>
      <c r="P105" s="254"/>
      <c r="Q105" s="247"/>
      <c r="R105" s="247"/>
      <c r="S105" s="247"/>
      <c r="T105" s="247"/>
      <c r="U105" s="247"/>
      <c r="V105" s="247"/>
      <c r="W105" s="247"/>
      <c r="X105" s="247"/>
      <c r="Y105" s="247"/>
      <c r="Z105" s="247"/>
      <c r="AA105" s="247"/>
      <c r="AB105" s="247"/>
      <c r="AC105" s="247"/>
      <c r="AD105" s="247"/>
      <c r="AE105" s="247"/>
      <c r="AF105" s="247"/>
      <c r="AG105" s="247"/>
      <c r="AH105" s="247"/>
      <c r="AI105" s="247"/>
      <c r="AJ105" s="247"/>
      <c r="AK105" s="247"/>
      <c r="AL105" s="247"/>
      <c r="AM105" s="247"/>
      <c r="AN105" s="247"/>
      <c r="AO105" s="247"/>
      <c r="AP105" s="247"/>
      <c r="AQ105" s="247"/>
      <c r="AR105" s="247"/>
      <c r="AS105" s="247"/>
      <c r="AT105" s="247"/>
    </row>
    <row r="106" customHeight="1" spans="1:46">
      <c r="A106" s="247"/>
      <c r="B106" s="247"/>
      <c r="C106" s="247"/>
      <c r="D106" s="247"/>
      <c r="E106" s="247"/>
      <c r="F106" s="247"/>
      <c r="G106" s="247"/>
      <c r="H106" s="247"/>
      <c r="I106" s="247"/>
      <c r="J106" s="247"/>
      <c r="K106" s="259"/>
      <c r="L106" s="247"/>
      <c r="M106" s="247"/>
      <c r="N106" s="247"/>
      <c r="O106" s="247"/>
      <c r="P106" s="254"/>
      <c r="Q106" s="247"/>
      <c r="R106" s="247"/>
      <c r="S106" s="247"/>
      <c r="T106" s="247"/>
      <c r="U106" s="247"/>
      <c r="V106" s="247"/>
      <c r="W106" s="247"/>
      <c r="X106" s="247"/>
      <c r="Y106" s="247"/>
      <c r="Z106" s="247"/>
      <c r="AA106" s="247"/>
      <c r="AB106" s="247"/>
      <c r="AC106" s="247"/>
      <c r="AD106" s="247"/>
      <c r="AE106" s="247"/>
      <c r="AF106" s="247"/>
      <c r="AG106" s="247"/>
      <c r="AH106" s="247"/>
      <c r="AI106" s="247"/>
      <c r="AJ106" s="247"/>
      <c r="AK106" s="247"/>
      <c r="AL106" s="247"/>
      <c r="AM106" s="247"/>
      <c r="AN106" s="247"/>
      <c r="AO106" s="247"/>
      <c r="AP106" s="247"/>
      <c r="AQ106" s="247"/>
      <c r="AR106" s="247"/>
      <c r="AS106" s="247"/>
      <c r="AT106" s="247"/>
    </row>
    <row r="107" customHeight="1" spans="1:46">
      <c r="A107" s="247"/>
      <c r="B107" s="247"/>
      <c r="C107" s="247"/>
      <c r="D107" s="247"/>
      <c r="E107" s="247"/>
      <c r="F107" s="247"/>
      <c r="G107" s="247"/>
      <c r="H107" s="247"/>
      <c r="I107" s="247"/>
      <c r="J107" s="247"/>
      <c r="K107" s="259"/>
      <c r="L107" s="247"/>
      <c r="M107" s="247"/>
      <c r="N107" s="247"/>
      <c r="O107" s="247"/>
      <c r="P107" s="254"/>
      <c r="Q107" s="247"/>
      <c r="R107" s="247"/>
      <c r="S107" s="247"/>
      <c r="T107" s="247"/>
      <c r="U107" s="247"/>
      <c r="V107" s="247"/>
      <c r="W107" s="247"/>
      <c r="X107" s="247"/>
      <c r="Y107" s="247"/>
      <c r="Z107" s="247"/>
      <c r="AA107" s="247"/>
      <c r="AB107" s="247"/>
      <c r="AC107" s="247"/>
      <c r="AD107" s="247"/>
      <c r="AE107" s="247"/>
      <c r="AF107" s="247"/>
      <c r="AG107" s="247"/>
      <c r="AH107" s="247"/>
      <c r="AI107" s="247"/>
      <c r="AJ107" s="247"/>
      <c r="AK107" s="247"/>
      <c r="AL107" s="247"/>
      <c r="AM107" s="247"/>
      <c r="AN107" s="247"/>
      <c r="AO107" s="247"/>
      <c r="AP107" s="247"/>
      <c r="AQ107" s="247"/>
      <c r="AR107" s="247"/>
      <c r="AS107" s="247"/>
      <c r="AT107" s="247"/>
    </row>
    <row r="108" customHeight="1" spans="1:46">
      <c r="A108" s="247"/>
      <c r="B108" s="247"/>
      <c r="C108" s="247"/>
      <c r="D108" s="247"/>
      <c r="E108" s="247"/>
      <c r="F108" s="247"/>
      <c r="G108" s="247"/>
      <c r="H108" s="247"/>
      <c r="I108" s="247"/>
      <c r="J108" s="247"/>
      <c r="K108" s="259"/>
      <c r="L108" s="247"/>
      <c r="M108" s="247"/>
      <c r="N108" s="247"/>
      <c r="O108" s="247"/>
      <c r="P108" s="254"/>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c r="AP108" s="247"/>
      <c r="AQ108" s="247"/>
      <c r="AR108" s="247"/>
      <c r="AS108" s="247"/>
      <c r="AT108" s="247"/>
    </row>
    <row r="109" customHeight="1" spans="1:46">
      <c r="A109" s="247"/>
      <c r="B109" s="247"/>
      <c r="C109" s="247"/>
      <c r="D109" s="247"/>
      <c r="E109" s="247"/>
      <c r="F109" s="247"/>
      <c r="G109" s="247"/>
      <c r="H109" s="247"/>
      <c r="I109" s="247"/>
      <c r="J109" s="247"/>
      <c r="K109" s="259"/>
      <c r="L109" s="247"/>
      <c r="M109" s="247"/>
      <c r="N109" s="247"/>
      <c r="O109" s="247"/>
      <c r="P109" s="254"/>
      <c r="Q109" s="247"/>
      <c r="R109" s="247"/>
      <c r="S109" s="247"/>
      <c r="T109" s="247"/>
      <c r="U109" s="247"/>
      <c r="V109" s="247"/>
      <c r="W109" s="247"/>
      <c r="X109" s="247"/>
      <c r="Y109" s="247"/>
      <c r="Z109" s="247"/>
      <c r="AA109" s="247"/>
      <c r="AB109" s="247"/>
      <c r="AC109" s="247"/>
      <c r="AD109" s="247"/>
      <c r="AE109" s="247"/>
      <c r="AF109" s="247"/>
      <c r="AG109" s="247"/>
      <c r="AH109" s="247"/>
      <c r="AI109" s="247"/>
      <c r="AJ109" s="247"/>
      <c r="AK109" s="247"/>
      <c r="AL109" s="247"/>
      <c r="AM109" s="247"/>
      <c r="AN109" s="247"/>
      <c r="AO109" s="247"/>
      <c r="AP109" s="247"/>
      <c r="AQ109" s="247"/>
      <c r="AR109" s="247"/>
      <c r="AS109" s="247"/>
      <c r="AT109" s="247"/>
    </row>
    <row r="110" customHeight="1" spans="1:46">
      <c r="A110" s="247"/>
      <c r="B110" s="247"/>
      <c r="C110" s="247"/>
      <c r="D110" s="247"/>
      <c r="E110" s="247"/>
      <c r="F110" s="247"/>
      <c r="G110" s="247"/>
      <c r="H110" s="247"/>
      <c r="I110" s="247"/>
      <c r="J110" s="247"/>
      <c r="K110" s="259"/>
      <c r="L110" s="247"/>
      <c r="M110" s="247"/>
      <c r="N110" s="247"/>
      <c r="O110" s="247"/>
      <c r="P110" s="254"/>
      <c r="Q110" s="247"/>
      <c r="R110" s="247"/>
      <c r="S110" s="247"/>
      <c r="T110" s="247"/>
      <c r="U110" s="247"/>
      <c r="V110" s="247"/>
      <c r="W110" s="247"/>
      <c r="X110" s="247"/>
      <c r="Y110" s="247"/>
      <c r="Z110" s="247"/>
      <c r="AA110" s="247"/>
      <c r="AB110" s="247"/>
      <c r="AC110" s="247"/>
      <c r="AD110" s="247"/>
      <c r="AE110" s="247"/>
      <c r="AF110" s="247"/>
      <c r="AG110" s="247"/>
      <c r="AH110" s="247"/>
      <c r="AI110" s="247"/>
      <c r="AJ110" s="247"/>
      <c r="AK110" s="247"/>
      <c r="AL110" s="247"/>
      <c r="AM110" s="247"/>
      <c r="AN110" s="247"/>
      <c r="AO110" s="247"/>
      <c r="AP110" s="247"/>
      <c r="AQ110" s="247"/>
      <c r="AR110" s="247"/>
      <c r="AS110" s="247"/>
      <c r="AT110" s="247"/>
    </row>
    <row r="111" customHeight="1" spans="1:46">
      <c r="A111" s="247"/>
      <c r="B111" s="247"/>
      <c r="C111" s="247"/>
      <c r="D111" s="247"/>
      <c r="E111" s="247"/>
      <c r="F111" s="247"/>
      <c r="G111" s="247"/>
      <c r="H111" s="247"/>
      <c r="I111" s="247"/>
      <c r="J111" s="247"/>
      <c r="K111" s="259"/>
      <c r="L111" s="247"/>
      <c r="M111" s="247"/>
      <c r="N111" s="247"/>
      <c r="O111" s="247"/>
      <c r="P111" s="254"/>
      <c r="Q111" s="247"/>
      <c r="R111" s="247"/>
      <c r="S111" s="247"/>
      <c r="T111" s="247"/>
      <c r="U111" s="247"/>
      <c r="V111" s="247"/>
      <c r="W111" s="247"/>
      <c r="X111" s="247"/>
      <c r="Y111" s="247"/>
      <c r="Z111" s="247"/>
      <c r="AA111" s="247"/>
      <c r="AB111" s="247"/>
      <c r="AC111" s="247"/>
      <c r="AD111" s="247"/>
      <c r="AE111" s="247"/>
      <c r="AF111" s="247"/>
      <c r="AG111" s="247"/>
      <c r="AH111" s="247"/>
      <c r="AI111" s="247"/>
      <c r="AJ111" s="247"/>
      <c r="AK111" s="247"/>
      <c r="AL111" s="247"/>
      <c r="AM111" s="247"/>
      <c r="AN111" s="247"/>
      <c r="AO111" s="247"/>
      <c r="AP111" s="247"/>
      <c r="AQ111" s="247"/>
      <c r="AR111" s="247"/>
      <c r="AS111" s="247"/>
      <c r="AT111" s="247"/>
    </row>
    <row r="112" customHeight="1" spans="1:46">
      <c r="A112" s="247"/>
      <c r="B112" s="247"/>
      <c r="C112" s="247"/>
      <c r="D112" s="247"/>
      <c r="E112" s="247"/>
      <c r="F112" s="247"/>
      <c r="G112" s="247"/>
      <c r="H112" s="247"/>
      <c r="I112" s="247"/>
      <c r="J112" s="247"/>
      <c r="K112" s="259"/>
      <c r="L112" s="247"/>
      <c r="M112" s="247"/>
      <c r="N112" s="247"/>
      <c r="O112" s="247"/>
      <c r="P112" s="254"/>
      <c r="Q112" s="247"/>
      <c r="R112" s="247"/>
      <c r="S112" s="247"/>
      <c r="T112" s="247"/>
      <c r="U112" s="247"/>
      <c r="V112" s="247"/>
      <c r="W112" s="247"/>
      <c r="X112" s="247"/>
      <c r="Y112" s="247"/>
      <c r="Z112" s="247"/>
      <c r="AA112" s="247"/>
      <c r="AB112" s="247"/>
      <c r="AC112" s="247"/>
      <c r="AD112" s="247"/>
      <c r="AE112" s="247"/>
      <c r="AF112" s="247"/>
      <c r="AG112" s="247"/>
      <c r="AH112" s="247"/>
      <c r="AI112" s="247"/>
      <c r="AJ112" s="247"/>
      <c r="AK112" s="247"/>
      <c r="AL112" s="247"/>
      <c r="AM112" s="247"/>
      <c r="AN112" s="247"/>
      <c r="AO112" s="247"/>
      <c r="AP112" s="247"/>
      <c r="AQ112" s="247"/>
      <c r="AR112" s="247"/>
      <c r="AS112" s="247"/>
      <c r="AT112" s="247"/>
    </row>
    <row r="113" customHeight="1" spans="1:46">
      <c r="A113" s="247"/>
      <c r="B113" s="247"/>
      <c r="C113" s="247"/>
      <c r="D113" s="247"/>
      <c r="E113" s="247"/>
      <c r="F113" s="247"/>
      <c r="G113" s="247"/>
      <c r="H113" s="247"/>
      <c r="I113" s="247"/>
      <c r="J113" s="247"/>
      <c r="K113" s="259"/>
      <c r="L113" s="247"/>
      <c r="M113" s="247"/>
      <c r="N113" s="247"/>
      <c r="O113" s="247"/>
      <c r="P113" s="254"/>
      <c r="Q113" s="247"/>
      <c r="R113" s="247"/>
      <c r="S113" s="247"/>
      <c r="T113" s="247"/>
      <c r="U113" s="247"/>
      <c r="V113" s="247"/>
      <c r="W113" s="247"/>
      <c r="X113" s="247"/>
      <c r="Y113" s="247"/>
      <c r="Z113" s="247"/>
      <c r="AA113" s="247"/>
      <c r="AB113" s="247"/>
      <c r="AC113" s="247"/>
      <c r="AD113" s="247"/>
      <c r="AE113" s="247"/>
      <c r="AF113" s="247"/>
      <c r="AG113" s="247"/>
      <c r="AH113" s="247"/>
      <c r="AI113" s="247"/>
      <c r="AJ113" s="247"/>
      <c r="AK113" s="247"/>
      <c r="AL113" s="247"/>
      <c r="AM113" s="247"/>
      <c r="AN113" s="247"/>
      <c r="AO113" s="247"/>
      <c r="AP113" s="247"/>
      <c r="AQ113" s="247"/>
      <c r="AR113" s="247"/>
      <c r="AS113" s="247"/>
      <c r="AT113" s="247"/>
    </row>
    <row r="114" customHeight="1" spans="1:46">
      <c r="A114" s="247"/>
      <c r="B114" s="247"/>
      <c r="C114" s="247"/>
      <c r="D114" s="247"/>
      <c r="E114" s="247"/>
      <c r="F114" s="247"/>
      <c r="G114" s="247"/>
      <c r="H114" s="247"/>
      <c r="I114" s="247"/>
      <c r="J114" s="247"/>
      <c r="K114" s="259"/>
      <c r="L114" s="247"/>
      <c r="M114" s="247"/>
      <c r="N114" s="247"/>
      <c r="O114" s="247"/>
      <c r="P114" s="254"/>
      <c r="Q114" s="247"/>
      <c r="R114" s="247"/>
      <c r="S114" s="247"/>
      <c r="T114" s="247"/>
      <c r="U114" s="247"/>
      <c r="V114" s="247"/>
      <c r="W114" s="247"/>
      <c r="X114" s="247"/>
      <c r="Y114" s="247"/>
      <c r="Z114" s="247"/>
      <c r="AA114" s="247"/>
      <c r="AB114" s="247"/>
      <c r="AC114" s="247"/>
      <c r="AD114" s="247"/>
      <c r="AE114" s="247"/>
      <c r="AF114" s="247"/>
      <c r="AG114" s="247"/>
      <c r="AH114" s="247"/>
      <c r="AI114" s="247"/>
      <c r="AJ114" s="247"/>
      <c r="AK114" s="247"/>
      <c r="AL114" s="247"/>
      <c r="AM114" s="247"/>
      <c r="AN114" s="247"/>
      <c r="AO114" s="247"/>
      <c r="AP114" s="247"/>
      <c r="AQ114" s="247"/>
      <c r="AR114" s="247"/>
      <c r="AS114" s="247"/>
      <c r="AT114" s="247"/>
    </row>
    <row r="115" customHeight="1" spans="1:46">
      <c r="A115" s="247"/>
      <c r="B115" s="247"/>
      <c r="C115" s="247"/>
      <c r="D115" s="247"/>
      <c r="E115" s="247"/>
      <c r="F115" s="247"/>
      <c r="G115" s="247"/>
      <c r="H115" s="247"/>
      <c r="I115" s="247"/>
      <c r="J115" s="247"/>
      <c r="K115" s="259"/>
      <c r="L115" s="247"/>
      <c r="M115" s="247"/>
      <c r="N115" s="247"/>
      <c r="O115" s="247"/>
      <c r="P115" s="254"/>
      <c r="Q115" s="247"/>
      <c r="R115" s="247"/>
      <c r="S115" s="247"/>
      <c r="T115" s="247"/>
      <c r="U115" s="247"/>
      <c r="V115" s="247"/>
      <c r="W115" s="247"/>
      <c r="X115" s="247"/>
      <c r="Y115" s="247"/>
      <c r="Z115" s="247"/>
      <c r="AA115" s="247"/>
      <c r="AB115" s="247"/>
      <c r="AC115" s="247"/>
      <c r="AD115" s="247"/>
      <c r="AE115" s="247"/>
      <c r="AF115" s="247"/>
      <c r="AG115" s="247"/>
      <c r="AH115" s="247"/>
      <c r="AI115" s="247"/>
      <c r="AJ115" s="247"/>
      <c r="AK115" s="247"/>
      <c r="AL115" s="247"/>
      <c r="AM115" s="247"/>
      <c r="AN115" s="247"/>
      <c r="AO115" s="247"/>
      <c r="AP115" s="247"/>
      <c r="AQ115" s="247"/>
      <c r="AR115" s="247"/>
      <c r="AS115" s="247"/>
      <c r="AT115" s="247"/>
    </row>
    <row r="116" customHeight="1" spans="1:46">
      <c r="A116" s="247"/>
      <c r="B116" s="247"/>
      <c r="C116" s="247"/>
      <c r="D116" s="247"/>
      <c r="E116" s="247"/>
      <c r="F116" s="247"/>
      <c r="G116" s="247"/>
      <c r="H116" s="247"/>
      <c r="I116" s="247"/>
      <c r="J116" s="247"/>
      <c r="K116" s="259"/>
      <c r="L116" s="247"/>
      <c r="M116" s="247"/>
      <c r="N116" s="247"/>
      <c r="O116" s="247"/>
      <c r="P116" s="254"/>
      <c r="Q116" s="247"/>
      <c r="R116" s="247"/>
      <c r="S116" s="247"/>
      <c r="T116" s="247"/>
      <c r="U116" s="247"/>
      <c r="V116" s="247"/>
      <c r="W116" s="247"/>
      <c r="X116" s="247"/>
      <c r="Y116" s="247"/>
      <c r="Z116" s="247"/>
      <c r="AA116" s="247"/>
      <c r="AB116" s="247"/>
      <c r="AC116" s="247"/>
      <c r="AD116" s="247"/>
      <c r="AE116" s="247"/>
      <c r="AF116" s="247"/>
      <c r="AG116" s="247"/>
      <c r="AH116" s="247"/>
      <c r="AI116" s="247"/>
      <c r="AJ116" s="247"/>
      <c r="AK116" s="247"/>
      <c r="AL116" s="247"/>
      <c r="AM116" s="247"/>
      <c r="AN116" s="247"/>
      <c r="AO116" s="247"/>
      <c r="AP116" s="247"/>
      <c r="AQ116" s="247"/>
      <c r="AR116" s="247"/>
      <c r="AS116" s="247"/>
      <c r="AT116" s="247"/>
    </row>
    <row r="117" customHeight="1" spans="1:46">
      <c r="A117" s="247"/>
      <c r="B117" s="247"/>
      <c r="C117" s="247"/>
      <c r="D117" s="247"/>
      <c r="E117" s="247"/>
      <c r="F117" s="247"/>
      <c r="G117" s="247"/>
      <c r="H117" s="247"/>
      <c r="I117" s="247"/>
      <c r="J117" s="247"/>
      <c r="K117" s="259"/>
      <c r="L117" s="247"/>
      <c r="M117" s="247"/>
      <c r="N117" s="247"/>
      <c r="O117" s="247"/>
      <c r="P117" s="254"/>
      <c r="Q117" s="247"/>
      <c r="R117" s="247"/>
      <c r="S117" s="247"/>
      <c r="T117" s="247"/>
      <c r="U117" s="247"/>
      <c r="V117" s="247"/>
      <c r="W117" s="247"/>
      <c r="X117" s="247"/>
      <c r="Y117" s="247"/>
      <c r="Z117" s="247"/>
      <c r="AA117" s="247"/>
      <c r="AB117" s="247"/>
      <c r="AC117" s="247"/>
      <c r="AD117" s="247"/>
      <c r="AE117" s="247"/>
      <c r="AF117" s="247"/>
      <c r="AG117" s="247"/>
      <c r="AH117" s="247"/>
      <c r="AI117" s="247"/>
      <c r="AJ117" s="247"/>
      <c r="AK117" s="247"/>
      <c r="AL117" s="247"/>
      <c r="AM117" s="247"/>
      <c r="AN117" s="247"/>
      <c r="AO117" s="247"/>
      <c r="AP117" s="247"/>
      <c r="AQ117" s="247"/>
      <c r="AR117" s="247"/>
      <c r="AS117" s="247"/>
      <c r="AT117" s="247"/>
    </row>
    <row r="118" customHeight="1" spans="1:46">
      <c r="A118" s="247"/>
      <c r="B118" s="247"/>
      <c r="C118" s="247"/>
      <c r="D118" s="247"/>
      <c r="E118" s="247"/>
      <c r="F118" s="247"/>
      <c r="G118" s="247"/>
      <c r="H118" s="247"/>
      <c r="I118" s="247"/>
      <c r="J118" s="247"/>
      <c r="K118" s="259"/>
      <c r="L118" s="247"/>
      <c r="M118" s="247"/>
      <c r="N118" s="247"/>
      <c r="O118" s="247"/>
      <c r="P118" s="254"/>
      <c r="Q118" s="247"/>
      <c r="R118" s="247"/>
      <c r="S118" s="247"/>
      <c r="T118" s="247"/>
      <c r="U118" s="247"/>
      <c r="V118" s="247"/>
      <c r="W118" s="247"/>
      <c r="X118" s="247"/>
      <c r="Y118" s="247"/>
      <c r="Z118" s="247"/>
      <c r="AA118" s="247"/>
      <c r="AB118" s="247"/>
      <c r="AC118" s="247"/>
      <c r="AD118" s="247"/>
      <c r="AE118" s="247"/>
      <c r="AF118" s="247"/>
      <c r="AG118" s="247"/>
      <c r="AH118" s="247"/>
      <c r="AI118" s="247"/>
      <c r="AJ118" s="247"/>
      <c r="AK118" s="247"/>
      <c r="AL118" s="247"/>
      <c r="AM118" s="247"/>
      <c r="AN118" s="247"/>
      <c r="AO118" s="247"/>
      <c r="AP118" s="247"/>
      <c r="AQ118" s="247"/>
      <c r="AR118" s="247"/>
      <c r="AS118" s="247"/>
      <c r="AT118" s="247"/>
    </row>
    <row r="119" customHeight="1" spans="1:46">
      <c r="A119" s="247"/>
      <c r="B119" s="247"/>
      <c r="C119" s="247"/>
      <c r="D119" s="247"/>
      <c r="E119" s="247"/>
      <c r="F119" s="247"/>
      <c r="G119" s="247"/>
      <c r="H119" s="247"/>
      <c r="I119" s="247"/>
      <c r="J119" s="247"/>
      <c r="K119" s="259"/>
      <c r="L119" s="247"/>
      <c r="M119" s="247"/>
      <c r="N119" s="247"/>
      <c r="O119" s="247"/>
      <c r="P119" s="254"/>
      <c r="Q119" s="247"/>
      <c r="R119" s="247"/>
      <c r="S119" s="247"/>
      <c r="T119" s="247"/>
      <c r="U119" s="247"/>
      <c r="V119" s="247"/>
      <c r="W119" s="247"/>
      <c r="X119" s="247"/>
      <c r="Y119" s="247"/>
      <c r="Z119" s="247"/>
      <c r="AA119" s="247"/>
      <c r="AB119" s="247"/>
      <c r="AC119" s="247"/>
      <c r="AD119" s="247"/>
      <c r="AE119" s="247"/>
      <c r="AF119" s="247"/>
      <c r="AG119" s="247"/>
      <c r="AH119" s="247"/>
      <c r="AI119" s="247"/>
      <c r="AJ119" s="247"/>
      <c r="AK119" s="247"/>
      <c r="AL119" s="247"/>
      <c r="AM119" s="247"/>
      <c r="AN119" s="247"/>
      <c r="AO119" s="247"/>
      <c r="AP119" s="247"/>
      <c r="AQ119" s="247"/>
      <c r="AR119" s="247"/>
      <c r="AS119" s="247"/>
      <c r="AT119" s="247"/>
    </row>
    <row r="120" customHeight="1" spans="1:46">
      <c r="A120" s="247"/>
      <c r="B120" s="247"/>
      <c r="C120" s="247"/>
      <c r="D120" s="247"/>
      <c r="E120" s="247"/>
      <c r="F120" s="247"/>
      <c r="G120" s="247"/>
      <c r="H120" s="247"/>
      <c r="I120" s="247"/>
      <c r="J120" s="247"/>
      <c r="K120" s="259"/>
      <c r="L120" s="247"/>
      <c r="M120" s="247"/>
      <c r="N120" s="247"/>
      <c r="O120" s="247"/>
      <c r="P120" s="254"/>
      <c r="Q120" s="247"/>
      <c r="R120" s="247"/>
      <c r="S120" s="247"/>
      <c r="T120" s="247"/>
      <c r="U120" s="247"/>
      <c r="V120" s="247"/>
      <c r="W120" s="247"/>
      <c r="X120" s="247"/>
      <c r="Y120" s="247"/>
      <c r="Z120" s="247"/>
      <c r="AA120" s="247"/>
      <c r="AB120" s="247"/>
      <c r="AC120" s="247"/>
      <c r="AD120" s="247"/>
      <c r="AE120" s="247"/>
      <c r="AF120" s="247"/>
      <c r="AG120" s="247"/>
      <c r="AH120" s="247"/>
      <c r="AI120" s="247"/>
      <c r="AJ120" s="247"/>
      <c r="AK120" s="247"/>
      <c r="AL120" s="247"/>
      <c r="AM120" s="247"/>
      <c r="AN120" s="247"/>
      <c r="AO120" s="247"/>
      <c r="AP120" s="247"/>
      <c r="AQ120" s="247"/>
      <c r="AR120" s="247"/>
      <c r="AS120" s="247"/>
      <c r="AT120" s="247"/>
    </row>
    <row r="121" customHeight="1" spans="1:46">
      <c r="A121" s="247"/>
      <c r="B121" s="247"/>
      <c r="C121" s="247"/>
      <c r="D121" s="247"/>
      <c r="E121" s="247"/>
      <c r="F121" s="247"/>
      <c r="G121" s="247"/>
      <c r="H121" s="247"/>
      <c r="I121" s="247"/>
      <c r="J121" s="247"/>
      <c r="K121" s="259"/>
      <c r="L121" s="247"/>
      <c r="M121" s="247"/>
      <c r="N121" s="247"/>
      <c r="O121" s="247"/>
      <c r="P121" s="254"/>
      <c r="Q121" s="247"/>
      <c r="R121" s="247"/>
      <c r="S121" s="247"/>
      <c r="T121" s="247"/>
      <c r="U121" s="247"/>
      <c r="V121" s="247"/>
      <c r="W121" s="247"/>
      <c r="X121" s="247"/>
      <c r="Y121" s="247"/>
      <c r="Z121" s="247"/>
      <c r="AA121" s="247"/>
      <c r="AB121" s="247"/>
      <c r="AC121" s="247"/>
      <c r="AD121" s="247"/>
      <c r="AE121" s="247"/>
      <c r="AF121" s="247"/>
      <c r="AG121" s="247"/>
      <c r="AH121" s="247"/>
      <c r="AI121" s="247"/>
      <c r="AJ121" s="247"/>
      <c r="AK121" s="247"/>
      <c r="AL121" s="247"/>
      <c r="AM121" s="247"/>
      <c r="AN121" s="247"/>
      <c r="AO121" s="247"/>
      <c r="AP121" s="247"/>
      <c r="AQ121" s="247"/>
      <c r="AR121" s="247"/>
      <c r="AS121" s="247"/>
      <c r="AT121" s="247"/>
    </row>
  </sheetData>
  <conditionalFormatting sqref="B72">
    <cfRule type="duplicateValues" dxfId="0" priority="2"/>
  </conditionalFormatting>
  <conditionalFormatting sqref="B74">
    <cfRule type="duplicateValues" dxfId="0" priority="1"/>
  </conditionalFormatting>
  <dataValidations count="9">
    <dataValidation type="list" allowBlank="1" showInputMessage="1" showErrorMessage="1" sqref="AB2 AB64 AB74 AB47:AB51 AB53:AB61">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B62 AB65 AB75 AB3:AB38">
      <formula1>"本科,大专,中专,高中,初中"</formula1>
    </dataValidation>
    <dataValidation type="list" allowBlank="1" showInputMessage="1" showErrorMessage="1" sqref="F2:F65 F69:F75 F77:F81">
      <formula1>"劳动合同,劳务协议,承揽协议,退休返聘协议"</formula1>
    </dataValidation>
    <dataValidation type="list" allowBlank="1" showInputMessage="1" showErrorMessage="1" sqref="I60:I65 I74:I75">
      <formula1>"试用,转正,离职"</formula1>
    </dataValidation>
    <dataValidation type="list" allowBlank="1" showInputMessage="1" showErrorMessage="1" sqref="L2:L51 L54:L65 L74:L75">
      <formula1>"男,女"</formula1>
    </dataValidation>
    <dataValidation type="list" allowBlank="1" showInputMessage="1" showErrorMessage="1" sqref="M2:M51 M54:M62 M74:M82">
      <formula1>"党员,预备党员,发展对象,入党积极分子,团员,群众"</formula1>
    </dataValidation>
    <dataValidation type="list" allowBlank="1" showInputMessage="1" showErrorMessage="1" sqref="N2:N51 N75:N82">
      <formula1>"未婚,已婚,离异,丧偶"</formula1>
    </dataValidation>
    <dataValidation type="list" allowBlank="1" showInputMessage="1" showErrorMessage="1" sqref="O2:O51 O54:O65 O74:O77 O79:O98">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2:AA51 AA54:AA96">
      <formula1>"父母,配偶,子女,兄弟姐妹,其他亲属,朋友"</formula1>
    </dataValidation>
  </dataValidations>
  <pageMargins left="0.590277777777778" right="0.196527777777778" top="0.393055555555556" bottom="0.236111111111111" header="0.10625" footer="0.1062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69"/>
  <sheetViews>
    <sheetView workbookViewId="0">
      <pane ySplit="1" topLeftCell="A56" activePane="bottomLeft" state="frozen"/>
      <selection/>
      <selection pane="bottomLeft" activeCell="A2" sqref="A2:A69"/>
    </sheetView>
  </sheetViews>
  <sheetFormatPr defaultColWidth="7.61538461538461" defaultRowHeight="15" customHeight="1"/>
  <cols>
    <col min="1" max="1" width="5.92307692307692" style="44" customWidth="1"/>
    <col min="2" max="2" width="6.87692307692308" style="44" customWidth="1"/>
    <col min="3" max="3" width="15.8692307692308" style="44" customWidth="1"/>
    <col min="4" max="4" width="5.81538461538462" style="44" customWidth="1"/>
    <col min="5" max="5" width="10.1538461538462" style="44" customWidth="1"/>
    <col min="6" max="8" width="12.0615384615385" style="44" customWidth="1"/>
    <col min="9" max="9" width="8.56923076923077" style="44" customWidth="1"/>
    <col min="10" max="10" width="11.4461538461538" style="44" customWidth="1"/>
    <col min="11" max="15" width="7.61538461538461" style="44"/>
    <col min="16" max="16" width="16.7153846153846" style="44" customWidth="1"/>
    <col min="17" max="17" width="18.8307692307692" style="44" customWidth="1"/>
    <col min="18" max="18" width="19.5692307692308" style="44" customWidth="1"/>
    <col min="19" max="19" width="11.2153846153846" style="44" customWidth="1"/>
    <col min="20" max="21" width="22.8461538461538" style="196" customWidth="1"/>
    <col min="22" max="22" width="13.9615384615385" style="44" customWidth="1"/>
    <col min="23" max="23" width="29.3615384615385" style="44" customWidth="1"/>
    <col min="24" max="24" width="28.2461538461538" style="44" customWidth="1"/>
    <col min="25" max="25" width="14.8" style="44" customWidth="1"/>
    <col min="26" max="26" width="21.9" style="44" customWidth="1"/>
    <col min="27" max="27" width="16.6692307692308" style="44" customWidth="1"/>
    <col min="28" max="28" width="21.9" style="44" customWidth="1"/>
    <col min="29" max="30" width="15.3" style="44" customWidth="1"/>
    <col min="31" max="31" width="11.3230769230769" style="44" customWidth="1"/>
    <col min="32" max="33" width="21.4769230769231" style="44" customWidth="1"/>
    <col min="34" max="34" width="17.2923076923077" style="44" customWidth="1"/>
    <col min="35" max="35" width="20.1" style="44" customWidth="1"/>
    <col min="36" max="36" width="17.2461538461538" style="44" customWidth="1"/>
    <col min="37" max="37" width="19.1538461538462" style="44" customWidth="1"/>
    <col min="38" max="38" width="17.2461538461538" style="44" customWidth="1"/>
    <col min="39" max="39" width="16.8230769230769" style="44" customWidth="1"/>
    <col min="40" max="40" width="17.2461538461538" style="44" customWidth="1"/>
    <col min="41" max="41" width="16.8230769230769" style="44" customWidth="1"/>
    <col min="42" max="42" width="17.2461538461538" style="44" customWidth="1"/>
    <col min="43" max="43" width="16.8230769230769" style="44" customWidth="1"/>
    <col min="44" max="44" width="17.2461538461538" style="44" customWidth="1"/>
    <col min="45" max="45" width="16.8230769230769" style="44" customWidth="1"/>
    <col min="46" max="46" width="17.2461538461538" style="44" customWidth="1"/>
    <col min="47" max="16382" width="7.61538461538461" style="44"/>
    <col min="16383" max="16383" width="7.61538461538461" style="43"/>
    <col min="16384" max="16384" width="7.61538461538461" style="44"/>
  </cols>
  <sheetData>
    <row r="1" s="147" customFormat="1" ht="47" customHeight="1" spans="1:46">
      <c r="A1" s="151" t="s">
        <v>0</v>
      </c>
      <c r="B1" s="197" t="s">
        <v>1</v>
      </c>
      <c r="C1" s="198" t="s">
        <v>2</v>
      </c>
      <c r="D1" s="198" t="s">
        <v>3</v>
      </c>
      <c r="E1" s="198" t="s">
        <v>4</v>
      </c>
      <c r="F1" s="198" t="s">
        <v>5</v>
      </c>
      <c r="G1" s="198" t="s">
        <v>6</v>
      </c>
      <c r="H1" s="198" t="s">
        <v>7</v>
      </c>
      <c r="I1" s="198" t="s">
        <v>8</v>
      </c>
      <c r="J1" s="198" t="s">
        <v>9</v>
      </c>
      <c r="K1" s="198" t="s">
        <v>10</v>
      </c>
      <c r="L1" s="198" t="s">
        <v>11</v>
      </c>
      <c r="M1" s="198" t="s">
        <v>12</v>
      </c>
      <c r="N1" s="198" t="s">
        <v>13</v>
      </c>
      <c r="O1" s="198" t="s">
        <v>14</v>
      </c>
      <c r="P1" s="198" t="s">
        <v>15</v>
      </c>
      <c r="Q1" s="198" t="s">
        <v>16</v>
      </c>
      <c r="R1" s="198" t="s">
        <v>17</v>
      </c>
      <c r="S1" s="198" t="s">
        <v>18</v>
      </c>
      <c r="T1" s="207" t="s">
        <v>19</v>
      </c>
      <c r="U1" s="207" t="s">
        <v>20</v>
      </c>
      <c r="V1" s="198" t="s">
        <v>21</v>
      </c>
      <c r="W1" s="198" t="s">
        <v>22</v>
      </c>
      <c r="X1" s="208" t="s">
        <v>23</v>
      </c>
      <c r="Y1" s="211" t="s">
        <v>24</v>
      </c>
      <c r="Z1" s="198" t="s">
        <v>25</v>
      </c>
      <c r="AA1" s="212" t="s">
        <v>26</v>
      </c>
      <c r="AB1" s="197" t="s">
        <v>27</v>
      </c>
      <c r="AC1" s="198" t="s">
        <v>28</v>
      </c>
      <c r="AD1" s="208" t="s">
        <v>29</v>
      </c>
      <c r="AE1" s="212" t="s">
        <v>30</v>
      </c>
      <c r="AF1" s="213" t="s">
        <v>31</v>
      </c>
      <c r="AG1" s="214" t="s">
        <v>32</v>
      </c>
      <c r="AH1" s="215" t="s">
        <v>33</v>
      </c>
      <c r="AI1" s="214" t="s">
        <v>34</v>
      </c>
      <c r="AJ1" s="215" t="s">
        <v>33</v>
      </c>
      <c r="AK1" s="214" t="s">
        <v>35</v>
      </c>
      <c r="AL1" s="215" t="s">
        <v>33</v>
      </c>
      <c r="AM1" s="214" t="s">
        <v>36</v>
      </c>
      <c r="AN1" s="215" t="s">
        <v>33</v>
      </c>
      <c r="AO1" s="214" t="s">
        <v>36</v>
      </c>
      <c r="AP1" s="215" t="s">
        <v>33</v>
      </c>
      <c r="AQ1" s="214" t="s">
        <v>37</v>
      </c>
      <c r="AR1" s="215" t="s">
        <v>33</v>
      </c>
      <c r="AS1" s="214" t="s">
        <v>38</v>
      </c>
      <c r="AT1" s="215" t="s">
        <v>33</v>
      </c>
    </row>
    <row r="2" s="44" customFormat="1" ht="22" customHeight="1" spans="1:16383">
      <c r="A2" s="80">
        <f t="shared" ref="A2:A65" si="0">ROW()-1</f>
        <v>1</v>
      </c>
      <c r="B2" s="199" t="s">
        <v>2163</v>
      </c>
      <c r="C2" s="167" t="s">
        <v>2164</v>
      </c>
      <c r="D2" s="152" t="s">
        <v>1461</v>
      </c>
      <c r="E2" s="154" t="s">
        <v>1235</v>
      </c>
      <c r="F2" s="178" t="s">
        <v>42</v>
      </c>
      <c r="G2" s="154" t="s">
        <v>1235</v>
      </c>
      <c r="H2" s="154" t="s">
        <v>1133</v>
      </c>
      <c r="I2" s="178" t="s">
        <v>55</v>
      </c>
      <c r="J2" s="154" t="s">
        <v>1119</v>
      </c>
      <c r="K2" s="153">
        <v>49</v>
      </c>
      <c r="L2" s="167" t="s">
        <v>79</v>
      </c>
      <c r="M2" s="167" t="s">
        <v>45</v>
      </c>
      <c r="N2" s="167" t="s">
        <v>46</v>
      </c>
      <c r="O2" s="167" t="s">
        <v>47</v>
      </c>
      <c r="P2" s="521" t="s">
        <v>2165</v>
      </c>
      <c r="Q2" s="153" t="s">
        <v>2166</v>
      </c>
      <c r="R2" s="153" t="s">
        <v>2167</v>
      </c>
      <c r="S2" s="159">
        <v>27587</v>
      </c>
      <c r="T2" s="160" t="s">
        <v>2168</v>
      </c>
      <c r="U2" s="160" t="s">
        <v>2168</v>
      </c>
      <c r="V2" s="153">
        <v>15909931169</v>
      </c>
      <c r="W2" s="521" t="s">
        <v>2169</v>
      </c>
      <c r="X2" s="190" t="s">
        <v>1126</v>
      </c>
      <c r="Y2" s="153" t="s">
        <v>2170</v>
      </c>
      <c r="Z2" s="153">
        <v>14719887725</v>
      </c>
      <c r="AA2" s="153" t="s">
        <v>141</v>
      </c>
      <c r="AB2" s="153" t="s">
        <v>495</v>
      </c>
      <c r="AC2" s="153"/>
      <c r="AD2" s="153"/>
      <c r="AE2" s="153"/>
      <c r="AF2" s="167" t="s">
        <v>1470</v>
      </c>
      <c r="AG2" s="153"/>
      <c r="AH2" s="153"/>
      <c r="AI2" s="153"/>
      <c r="AJ2" s="153"/>
      <c r="AK2" s="153"/>
      <c r="AL2" s="61"/>
      <c r="AM2" s="61"/>
      <c r="AN2" s="61"/>
      <c r="AO2" s="61"/>
      <c r="AP2" s="61"/>
      <c r="AQ2" s="61"/>
      <c r="AR2" s="61"/>
      <c r="AS2" s="61"/>
      <c r="AT2" s="61"/>
      <c r="XFC2" s="43"/>
    </row>
    <row r="3" s="44" customFormat="1" ht="22" customHeight="1" spans="1:16383">
      <c r="A3" s="80">
        <f t="shared" si="0"/>
        <v>2</v>
      </c>
      <c r="B3" s="199" t="s">
        <v>2171</v>
      </c>
      <c r="C3" s="167" t="s">
        <v>2164</v>
      </c>
      <c r="D3" s="152" t="s">
        <v>1461</v>
      </c>
      <c r="E3" s="154" t="s">
        <v>2172</v>
      </c>
      <c r="F3" s="178" t="s">
        <v>42</v>
      </c>
      <c r="G3" s="154" t="s">
        <v>2172</v>
      </c>
      <c r="H3" s="154" t="s">
        <v>2173</v>
      </c>
      <c r="I3" s="178" t="s">
        <v>55</v>
      </c>
      <c r="J3" s="154" t="s">
        <v>1119</v>
      </c>
      <c r="K3" s="153">
        <v>52</v>
      </c>
      <c r="L3" s="167" t="s">
        <v>79</v>
      </c>
      <c r="M3" s="167" t="s">
        <v>45</v>
      </c>
      <c r="N3" s="167" t="s">
        <v>46</v>
      </c>
      <c r="O3" s="167" t="s">
        <v>47</v>
      </c>
      <c r="P3" s="521" t="s">
        <v>2174</v>
      </c>
      <c r="Q3" s="153" t="s">
        <v>2175</v>
      </c>
      <c r="R3" s="153" t="s">
        <v>2176</v>
      </c>
      <c r="S3" s="159">
        <v>26418</v>
      </c>
      <c r="T3" s="160" t="s">
        <v>2177</v>
      </c>
      <c r="U3" s="160" t="s">
        <v>2178</v>
      </c>
      <c r="V3" s="153">
        <v>18799078236</v>
      </c>
      <c r="W3" s="521" t="s">
        <v>2179</v>
      </c>
      <c r="X3" s="190" t="s">
        <v>1126</v>
      </c>
      <c r="Y3" s="153" t="s">
        <v>2180</v>
      </c>
      <c r="Z3" s="153">
        <v>15299152116</v>
      </c>
      <c r="AA3" s="153" t="s">
        <v>141</v>
      </c>
      <c r="AB3" s="153" t="s">
        <v>495</v>
      </c>
      <c r="AC3" s="153"/>
      <c r="AD3" s="153"/>
      <c r="AE3" s="153"/>
      <c r="AF3" s="167" t="s">
        <v>1470</v>
      </c>
      <c r="AG3" s="153"/>
      <c r="AH3" s="153"/>
      <c r="AI3" s="153"/>
      <c r="AJ3" s="153"/>
      <c r="AK3" s="153"/>
      <c r="AL3" s="61"/>
      <c r="AM3" s="61"/>
      <c r="AN3" s="61"/>
      <c r="AO3" s="61"/>
      <c r="AP3" s="61"/>
      <c r="AQ3" s="61"/>
      <c r="AR3" s="61"/>
      <c r="AS3" s="61"/>
      <c r="AT3" s="61"/>
      <c r="XFC3" s="43"/>
    </row>
    <row r="4" s="44" customFormat="1" ht="22" customHeight="1" spans="1:16383">
      <c r="A4" s="80">
        <f t="shared" si="0"/>
        <v>3</v>
      </c>
      <c r="B4" s="199" t="s">
        <v>2181</v>
      </c>
      <c r="C4" s="167" t="s">
        <v>2164</v>
      </c>
      <c r="D4" s="152" t="s">
        <v>1461</v>
      </c>
      <c r="E4" s="154" t="s">
        <v>2182</v>
      </c>
      <c r="F4" s="178" t="s">
        <v>42</v>
      </c>
      <c r="G4" s="154" t="s">
        <v>2182</v>
      </c>
      <c r="H4" s="154" t="s">
        <v>2183</v>
      </c>
      <c r="I4" s="178" t="s">
        <v>55</v>
      </c>
      <c r="J4" s="154" t="s">
        <v>1119</v>
      </c>
      <c r="K4" s="153">
        <v>51</v>
      </c>
      <c r="L4" s="167" t="s">
        <v>79</v>
      </c>
      <c r="M4" s="167" t="s">
        <v>45</v>
      </c>
      <c r="N4" s="167" t="s">
        <v>46</v>
      </c>
      <c r="O4" s="167" t="s">
        <v>47</v>
      </c>
      <c r="P4" s="521" t="s">
        <v>2184</v>
      </c>
      <c r="Q4" s="153" t="s">
        <v>2185</v>
      </c>
      <c r="R4" s="153" t="s">
        <v>2186</v>
      </c>
      <c r="S4" s="159">
        <v>26826</v>
      </c>
      <c r="T4" s="160" t="s">
        <v>2187</v>
      </c>
      <c r="U4" s="160" t="s">
        <v>2187</v>
      </c>
      <c r="V4" s="153">
        <v>15001640959</v>
      </c>
      <c r="W4" s="521" t="s">
        <v>2188</v>
      </c>
      <c r="X4" s="190" t="s">
        <v>1126</v>
      </c>
      <c r="Y4" s="153" t="s">
        <v>2189</v>
      </c>
      <c r="Z4" s="153">
        <v>15199599181</v>
      </c>
      <c r="AA4" s="153" t="s">
        <v>141</v>
      </c>
      <c r="AB4" s="153" t="s">
        <v>362</v>
      </c>
      <c r="AC4" s="153"/>
      <c r="AD4" s="153"/>
      <c r="AE4" s="153"/>
      <c r="AF4" s="167" t="s">
        <v>1470</v>
      </c>
      <c r="AG4" s="153"/>
      <c r="AH4" s="153"/>
      <c r="AI4" s="153"/>
      <c r="AJ4" s="153"/>
      <c r="AK4" s="153"/>
      <c r="AL4" s="61"/>
      <c r="AM4" s="61"/>
      <c r="AN4" s="61"/>
      <c r="AO4" s="61"/>
      <c r="AP4" s="61"/>
      <c r="AQ4" s="61"/>
      <c r="AR4" s="61"/>
      <c r="AS4" s="61"/>
      <c r="AT4" s="61"/>
      <c r="XFC4" s="43"/>
    </row>
    <row r="5" s="44" customFormat="1" ht="22" customHeight="1" spans="1:16383">
      <c r="A5" s="80">
        <f t="shared" si="0"/>
        <v>4</v>
      </c>
      <c r="B5" s="177" t="s">
        <v>2190</v>
      </c>
      <c r="C5" s="167" t="s">
        <v>2164</v>
      </c>
      <c r="D5" s="152" t="s">
        <v>1461</v>
      </c>
      <c r="E5" s="154" t="s">
        <v>1235</v>
      </c>
      <c r="F5" s="178" t="s">
        <v>42</v>
      </c>
      <c r="G5" s="154" t="s">
        <v>1235</v>
      </c>
      <c r="H5" s="154" t="s">
        <v>1133</v>
      </c>
      <c r="I5" s="178" t="s">
        <v>55</v>
      </c>
      <c r="J5" s="154" t="s">
        <v>1119</v>
      </c>
      <c r="K5" s="167">
        <v>51</v>
      </c>
      <c r="L5" s="167" t="s">
        <v>79</v>
      </c>
      <c r="M5" s="167" t="s">
        <v>45</v>
      </c>
      <c r="N5" s="167" t="s">
        <v>46</v>
      </c>
      <c r="O5" s="167" t="s">
        <v>47</v>
      </c>
      <c r="P5" s="521" t="s">
        <v>2191</v>
      </c>
      <c r="Q5" s="167" t="s">
        <v>2192</v>
      </c>
      <c r="R5" s="167" t="s">
        <v>2193</v>
      </c>
      <c r="S5" s="159">
        <v>26814</v>
      </c>
      <c r="T5" s="160" t="s">
        <v>2194</v>
      </c>
      <c r="U5" s="160" t="s">
        <v>2195</v>
      </c>
      <c r="V5" s="153">
        <v>15299949805</v>
      </c>
      <c r="W5" s="521" t="s">
        <v>2196</v>
      </c>
      <c r="X5" s="190" t="s">
        <v>1126</v>
      </c>
      <c r="Y5" s="167" t="s">
        <v>2197</v>
      </c>
      <c r="Z5" s="167">
        <v>15709931478</v>
      </c>
      <c r="AA5" s="167" t="s">
        <v>621</v>
      </c>
      <c r="AB5" s="153" t="s">
        <v>362</v>
      </c>
      <c r="AC5" s="167"/>
      <c r="AD5" s="167"/>
      <c r="AE5" s="167"/>
      <c r="AF5" s="167" t="s">
        <v>1470</v>
      </c>
      <c r="AG5" s="167"/>
      <c r="AH5" s="167"/>
      <c r="AI5" s="167"/>
      <c r="AJ5" s="167"/>
      <c r="AK5" s="167"/>
      <c r="AL5" s="195"/>
      <c r="AM5" s="195"/>
      <c r="AN5" s="195"/>
      <c r="AO5" s="195"/>
      <c r="AP5" s="195"/>
      <c r="AQ5" s="195"/>
      <c r="AR5" s="195"/>
      <c r="AS5" s="195"/>
      <c r="AT5" s="195"/>
      <c r="XFC5" s="43"/>
    </row>
    <row r="6" s="44" customFormat="1" ht="22" customHeight="1" spans="1:16383">
      <c r="A6" s="80">
        <f t="shared" si="0"/>
        <v>5</v>
      </c>
      <c r="B6" s="177" t="s">
        <v>2198</v>
      </c>
      <c r="C6" s="167" t="s">
        <v>2164</v>
      </c>
      <c r="D6" s="152" t="s">
        <v>1461</v>
      </c>
      <c r="E6" s="154" t="s">
        <v>2199</v>
      </c>
      <c r="F6" s="178" t="s">
        <v>498</v>
      </c>
      <c r="G6" s="154" t="s">
        <v>2199</v>
      </c>
      <c r="H6" s="154" t="s">
        <v>2200</v>
      </c>
      <c r="I6" s="178" t="s">
        <v>55</v>
      </c>
      <c r="J6" s="154" t="s">
        <v>1119</v>
      </c>
      <c r="K6" s="167">
        <v>51</v>
      </c>
      <c r="L6" s="167" t="s">
        <v>79</v>
      </c>
      <c r="M6" s="167" t="s">
        <v>45</v>
      </c>
      <c r="N6" s="167" t="s">
        <v>46</v>
      </c>
      <c r="O6" s="167" t="s">
        <v>47</v>
      </c>
      <c r="P6" s="521" t="s">
        <v>2201</v>
      </c>
      <c r="Q6" s="167" t="s">
        <v>2202</v>
      </c>
      <c r="R6" s="167" t="s">
        <v>2203</v>
      </c>
      <c r="S6" s="159">
        <v>26945</v>
      </c>
      <c r="T6" s="160" t="s">
        <v>2204</v>
      </c>
      <c r="U6" s="160" t="s">
        <v>2204</v>
      </c>
      <c r="V6" s="153">
        <v>13999532037</v>
      </c>
      <c r="W6" s="521" t="s">
        <v>2205</v>
      </c>
      <c r="X6" s="190" t="s">
        <v>1126</v>
      </c>
      <c r="Y6" s="167" t="s">
        <v>2206</v>
      </c>
      <c r="Z6" s="167">
        <v>18799292932</v>
      </c>
      <c r="AA6" s="167" t="s">
        <v>141</v>
      </c>
      <c r="AB6" s="153" t="s">
        <v>2207</v>
      </c>
      <c r="AC6" s="167"/>
      <c r="AD6" s="167"/>
      <c r="AE6" s="167"/>
      <c r="AF6" s="167" t="s">
        <v>1470</v>
      </c>
      <c r="AG6" s="167"/>
      <c r="AH6" s="167"/>
      <c r="AI6" s="167"/>
      <c r="AJ6" s="167"/>
      <c r="AK6" s="167"/>
      <c r="AL6" s="195"/>
      <c r="AM6" s="195"/>
      <c r="AN6" s="195"/>
      <c r="AO6" s="195"/>
      <c r="AP6" s="195"/>
      <c r="AQ6" s="195"/>
      <c r="AR6" s="195"/>
      <c r="AS6" s="195"/>
      <c r="AT6" s="195"/>
      <c r="XFC6" s="43"/>
    </row>
    <row r="7" s="44" customFormat="1" ht="22" customHeight="1" spans="1:16383">
      <c r="A7" s="80">
        <f t="shared" si="0"/>
        <v>6</v>
      </c>
      <c r="B7" s="177" t="s">
        <v>2208</v>
      </c>
      <c r="C7" s="167" t="s">
        <v>2164</v>
      </c>
      <c r="D7" s="152" t="s">
        <v>2209</v>
      </c>
      <c r="E7" s="154" t="s">
        <v>2172</v>
      </c>
      <c r="F7" s="178" t="s">
        <v>498</v>
      </c>
      <c r="G7" s="154" t="s">
        <v>2172</v>
      </c>
      <c r="H7" s="154" t="s">
        <v>2173</v>
      </c>
      <c r="I7" s="178" t="s">
        <v>55</v>
      </c>
      <c r="J7" s="154" t="s">
        <v>1119</v>
      </c>
      <c r="K7" s="167">
        <v>51</v>
      </c>
      <c r="L7" s="167" t="s">
        <v>79</v>
      </c>
      <c r="M7" s="167" t="s">
        <v>45</v>
      </c>
      <c r="N7" s="167" t="s">
        <v>46</v>
      </c>
      <c r="O7" s="167" t="s">
        <v>47</v>
      </c>
      <c r="P7" s="153" t="s">
        <v>2210</v>
      </c>
      <c r="Q7" s="167" t="s">
        <v>2211</v>
      </c>
      <c r="R7" s="167" t="s">
        <v>2212</v>
      </c>
      <c r="S7" s="159">
        <v>25721</v>
      </c>
      <c r="T7" s="160" t="s">
        <v>2213</v>
      </c>
      <c r="U7" s="160" t="s">
        <v>2214</v>
      </c>
      <c r="V7" s="153">
        <v>17599776029</v>
      </c>
      <c r="W7" s="521" t="s">
        <v>2215</v>
      </c>
      <c r="X7" s="190" t="s">
        <v>1126</v>
      </c>
      <c r="Y7" s="167" t="s">
        <v>2216</v>
      </c>
      <c r="Z7" s="167">
        <v>18909934100</v>
      </c>
      <c r="AA7" s="167" t="s">
        <v>621</v>
      </c>
      <c r="AB7" s="153" t="s">
        <v>495</v>
      </c>
      <c r="AC7" s="167"/>
      <c r="AD7" s="167"/>
      <c r="AE7" s="167"/>
      <c r="AF7" s="167" t="s">
        <v>1470</v>
      </c>
      <c r="AG7" s="167"/>
      <c r="AH7" s="167"/>
      <c r="AI7" s="167"/>
      <c r="AJ7" s="167"/>
      <c r="AK7" s="167"/>
      <c r="AL7" s="195"/>
      <c r="AM7" s="195"/>
      <c r="AN7" s="195"/>
      <c r="AO7" s="195"/>
      <c r="AP7" s="195"/>
      <c r="AQ7" s="195"/>
      <c r="AR7" s="195"/>
      <c r="AS7" s="195"/>
      <c r="AT7" s="195"/>
      <c r="XFC7" s="43"/>
    </row>
    <row r="8" s="44" customFormat="1" ht="22" customHeight="1" spans="1:16383">
      <c r="A8" s="80">
        <f t="shared" si="0"/>
        <v>7</v>
      </c>
      <c r="B8" s="177" t="s">
        <v>2217</v>
      </c>
      <c r="C8" s="167" t="s">
        <v>2164</v>
      </c>
      <c r="D8" s="152" t="s">
        <v>1461</v>
      </c>
      <c r="E8" s="154" t="s">
        <v>2172</v>
      </c>
      <c r="F8" s="178" t="s">
        <v>42</v>
      </c>
      <c r="G8" s="154" t="s">
        <v>2172</v>
      </c>
      <c r="H8" s="154" t="s">
        <v>2173</v>
      </c>
      <c r="I8" s="178" t="s">
        <v>55</v>
      </c>
      <c r="J8" s="154" t="s">
        <v>1119</v>
      </c>
      <c r="K8" s="167">
        <v>54</v>
      </c>
      <c r="L8" s="167" t="s">
        <v>79</v>
      </c>
      <c r="M8" s="167" t="s">
        <v>45</v>
      </c>
      <c r="N8" s="167" t="s">
        <v>46</v>
      </c>
      <c r="O8" s="167" t="s">
        <v>47</v>
      </c>
      <c r="P8" s="521" t="s">
        <v>2218</v>
      </c>
      <c r="Q8" s="167" t="s">
        <v>2219</v>
      </c>
      <c r="R8" s="167" t="s">
        <v>2220</v>
      </c>
      <c r="S8" s="159">
        <v>25720</v>
      </c>
      <c r="T8" s="160" t="s">
        <v>2221</v>
      </c>
      <c r="U8" s="160" t="s">
        <v>2222</v>
      </c>
      <c r="V8" s="153">
        <v>18999532521</v>
      </c>
      <c r="W8" s="521" t="s">
        <v>2223</v>
      </c>
      <c r="X8" s="190" t="s">
        <v>1126</v>
      </c>
      <c r="Y8" s="167" t="s">
        <v>2224</v>
      </c>
      <c r="Z8" s="167">
        <v>18699338860</v>
      </c>
      <c r="AA8" s="167" t="s">
        <v>621</v>
      </c>
      <c r="AB8" s="153" t="s">
        <v>362</v>
      </c>
      <c r="AC8" s="167"/>
      <c r="AD8" s="167"/>
      <c r="AE8" s="167"/>
      <c r="AF8" s="167" t="s">
        <v>1470</v>
      </c>
      <c r="AG8" s="167"/>
      <c r="AH8" s="167"/>
      <c r="AI8" s="167"/>
      <c r="AJ8" s="167"/>
      <c r="AK8" s="167"/>
      <c r="AL8" s="195"/>
      <c r="AM8" s="195"/>
      <c r="AN8" s="195"/>
      <c r="AO8" s="195"/>
      <c r="AP8" s="195"/>
      <c r="AQ8" s="195"/>
      <c r="AR8" s="195"/>
      <c r="AS8" s="195"/>
      <c r="AT8" s="195"/>
      <c r="XFC8" s="43"/>
    </row>
    <row r="9" s="44" customFormat="1" ht="22" customHeight="1" spans="1:16383">
      <c r="A9" s="80">
        <f t="shared" si="0"/>
        <v>8</v>
      </c>
      <c r="B9" s="177" t="s">
        <v>2225</v>
      </c>
      <c r="C9" s="167" t="s">
        <v>2164</v>
      </c>
      <c r="D9" s="152" t="s">
        <v>1495</v>
      </c>
      <c r="E9" s="154" t="s">
        <v>2182</v>
      </c>
      <c r="F9" s="178" t="s">
        <v>366</v>
      </c>
      <c r="G9" s="154" t="s">
        <v>2182</v>
      </c>
      <c r="H9" s="154" t="s">
        <v>2183</v>
      </c>
      <c r="I9" s="178" t="s">
        <v>55</v>
      </c>
      <c r="J9" s="154" t="s">
        <v>1119</v>
      </c>
      <c r="K9" s="167">
        <v>65</v>
      </c>
      <c r="L9" s="167" t="s">
        <v>44</v>
      </c>
      <c r="M9" s="167" t="s">
        <v>45</v>
      </c>
      <c r="N9" s="167" t="s">
        <v>46</v>
      </c>
      <c r="O9" s="167" t="s">
        <v>47</v>
      </c>
      <c r="P9" s="153" t="s">
        <v>2226</v>
      </c>
      <c r="Q9" s="167" t="s">
        <v>2227</v>
      </c>
      <c r="R9" s="167" t="s">
        <v>182</v>
      </c>
      <c r="S9" s="159">
        <v>21866</v>
      </c>
      <c r="T9" s="160" t="s">
        <v>2228</v>
      </c>
      <c r="U9" s="160" t="s">
        <v>2229</v>
      </c>
      <c r="V9" s="153">
        <v>13511992213</v>
      </c>
      <c r="W9" s="521" t="s">
        <v>2230</v>
      </c>
      <c r="X9" s="190" t="s">
        <v>1126</v>
      </c>
      <c r="Y9" s="167" t="s">
        <v>2231</v>
      </c>
      <c r="Z9" s="167">
        <v>13309936631</v>
      </c>
      <c r="AA9" s="167" t="s">
        <v>141</v>
      </c>
      <c r="AB9" s="153" t="s">
        <v>166</v>
      </c>
      <c r="AC9" s="167"/>
      <c r="AD9" s="167"/>
      <c r="AE9" s="167"/>
      <c r="AF9" s="167" t="s">
        <v>1470</v>
      </c>
      <c r="AG9" s="167"/>
      <c r="AH9" s="167"/>
      <c r="AI9" s="167"/>
      <c r="AJ9" s="167"/>
      <c r="AK9" s="167"/>
      <c r="AL9" s="195"/>
      <c r="AM9" s="195"/>
      <c r="AN9" s="195"/>
      <c r="AO9" s="195"/>
      <c r="AP9" s="195"/>
      <c r="AQ9" s="195"/>
      <c r="AR9" s="195"/>
      <c r="AS9" s="195"/>
      <c r="AT9" s="195"/>
      <c r="XFC9" s="43"/>
    </row>
    <row r="10" s="44" customFormat="1" ht="22" customHeight="1" spans="1:16383">
      <c r="A10" s="80">
        <f t="shared" si="0"/>
        <v>9</v>
      </c>
      <c r="B10" s="177" t="s">
        <v>2232</v>
      </c>
      <c r="C10" s="167" t="s">
        <v>2164</v>
      </c>
      <c r="D10" s="152" t="s">
        <v>1495</v>
      </c>
      <c r="E10" s="154" t="s">
        <v>2172</v>
      </c>
      <c r="F10" s="178" t="s">
        <v>366</v>
      </c>
      <c r="G10" s="154" t="s">
        <v>2172</v>
      </c>
      <c r="H10" s="154" t="s">
        <v>2173</v>
      </c>
      <c r="I10" s="178" t="s">
        <v>55</v>
      </c>
      <c r="J10" s="154" t="s">
        <v>1119</v>
      </c>
      <c r="K10" s="167">
        <v>70</v>
      </c>
      <c r="L10" s="167" t="s">
        <v>44</v>
      </c>
      <c r="M10" s="167" t="s">
        <v>45</v>
      </c>
      <c r="N10" s="167" t="s">
        <v>46</v>
      </c>
      <c r="O10" s="167" t="s">
        <v>47</v>
      </c>
      <c r="P10" s="521" t="s">
        <v>2233</v>
      </c>
      <c r="Q10" s="167" t="s">
        <v>2234</v>
      </c>
      <c r="R10" s="167" t="s">
        <v>182</v>
      </c>
      <c r="S10" s="159">
        <v>19975</v>
      </c>
      <c r="T10" s="160" t="s">
        <v>2235</v>
      </c>
      <c r="U10" s="160" t="s">
        <v>2236</v>
      </c>
      <c r="V10" s="153">
        <v>15199385313</v>
      </c>
      <c r="W10" s="521" t="s">
        <v>2237</v>
      </c>
      <c r="X10" s="190" t="s">
        <v>1126</v>
      </c>
      <c r="Y10" s="167"/>
      <c r="Z10" s="167"/>
      <c r="AA10" s="167"/>
      <c r="AB10" s="153" t="s">
        <v>495</v>
      </c>
      <c r="AC10" s="167"/>
      <c r="AD10" s="167"/>
      <c r="AE10" s="167"/>
      <c r="AF10" s="167" t="s">
        <v>1502</v>
      </c>
      <c r="AG10" s="167"/>
      <c r="AH10" s="167"/>
      <c r="AI10" s="167"/>
      <c r="AJ10" s="167"/>
      <c r="AK10" s="167"/>
      <c r="AL10" s="195"/>
      <c r="AM10" s="195"/>
      <c r="AN10" s="195"/>
      <c r="AO10" s="195"/>
      <c r="AP10" s="195"/>
      <c r="AQ10" s="195"/>
      <c r="AR10" s="195"/>
      <c r="AS10" s="195"/>
      <c r="AT10" s="195"/>
      <c r="XFC10" s="43"/>
    </row>
    <row r="11" s="44" customFormat="1" ht="22" customHeight="1" spans="1:16383">
      <c r="A11" s="80">
        <f t="shared" si="0"/>
        <v>10</v>
      </c>
      <c r="B11" s="177" t="s">
        <v>2238</v>
      </c>
      <c r="C11" s="167" t="s">
        <v>2164</v>
      </c>
      <c r="D11" s="152" t="s">
        <v>1495</v>
      </c>
      <c r="E11" s="154" t="s">
        <v>2182</v>
      </c>
      <c r="F11" s="178" t="s">
        <v>366</v>
      </c>
      <c r="G11" s="154" t="s">
        <v>2182</v>
      </c>
      <c r="H11" s="154" t="s">
        <v>2183</v>
      </c>
      <c r="I11" s="178" t="s">
        <v>55</v>
      </c>
      <c r="J11" s="154" t="s">
        <v>1119</v>
      </c>
      <c r="K11" s="167">
        <v>57</v>
      </c>
      <c r="L11" s="167" t="s">
        <v>79</v>
      </c>
      <c r="M11" s="167" t="s">
        <v>45</v>
      </c>
      <c r="N11" s="167" t="s">
        <v>46</v>
      </c>
      <c r="O11" s="167" t="s">
        <v>47</v>
      </c>
      <c r="P11" s="521" t="s">
        <v>2239</v>
      </c>
      <c r="Q11" s="167" t="s">
        <v>2240</v>
      </c>
      <c r="R11" s="167" t="s">
        <v>2241</v>
      </c>
      <c r="S11" s="159">
        <v>24719</v>
      </c>
      <c r="T11" s="160" t="s">
        <v>2242</v>
      </c>
      <c r="U11" s="160" t="s">
        <v>2243</v>
      </c>
      <c r="V11" s="153">
        <v>15026235823</v>
      </c>
      <c r="W11" s="521" t="s">
        <v>2244</v>
      </c>
      <c r="X11" s="190" t="s">
        <v>1126</v>
      </c>
      <c r="Y11" s="167" t="s">
        <v>2245</v>
      </c>
      <c r="Z11" s="167">
        <v>17709932575</v>
      </c>
      <c r="AA11" s="167" t="s">
        <v>621</v>
      </c>
      <c r="AB11" s="153" t="s">
        <v>362</v>
      </c>
      <c r="AC11" s="167"/>
      <c r="AD11" s="167"/>
      <c r="AE11" s="167"/>
      <c r="AF11" s="167" t="s">
        <v>1470</v>
      </c>
      <c r="AG11" s="167"/>
      <c r="AH11" s="167"/>
      <c r="AI11" s="167"/>
      <c r="AJ11" s="167"/>
      <c r="AK11" s="167"/>
      <c r="AL11" s="195"/>
      <c r="AM11" s="195"/>
      <c r="AN11" s="195"/>
      <c r="AO11" s="195"/>
      <c r="AP11" s="195"/>
      <c r="AQ11" s="195"/>
      <c r="AR11" s="195"/>
      <c r="AS11" s="195"/>
      <c r="AT11" s="195"/>
      <c r="XFC11" s="43"/>
    </row>
    <row r="12" s="44" customFormat="1" ht="22" customHeight="1" spans="1:16383">
      <c r="A12" s="80">
        <f t="shared" si="0"/>
        <v>11</v>
      </c>
      <c r="B12" s="177" t="s">
        <v>2246</v>
      </c>
      <c r="C12" s="167" t="s">
        <v>2164</v>
      </c>
      <c r="D12" s="152" t="s">
        <v>1495</v>
      </c>
      <c r="E12" s="154" t="s">
        <v>2182</v>
      </c>
      <c r="F12" s="178" t="s">
        <v>366</v>
      </c>
      <c r="G12" s="154" t="s">
        <v>2182</v>
      </c>
      <c r="H12" s="154" t="s">
        <v>2183</v>
      </c>
      <c r="I12" s="178" t="s">
        <v>55</v>
      </c>
      <c r="J12" s="154" t="s">
        <v>1119</v>
      </c>
      <c r="K12" s="167">
        <v>60</v>
      </c>
      <c r="L12" s="167" t="s">
        <v>79</v>
      </c>
      <c r="M12" s="167" t="s">
        <v>45</v>
      </c>
      <c r="N12" s="167" t="s">
        <v>46</v>
      </c>
      <c r="O12" s="167" t="s">
        <v>47</v>
      </c>
      <c r="P12" s="521" t="s">
        <v>2247</v>
      </c>
      <c r="Q12" s="167" t="s">
        <v>2248</v>
      </c>
      <c r="R12" s="167" t="s">
        <v>2249</v>
      </c>
      <c r="S12" s="159">
        <v>23605</v>
      </c>
      <c r="T12" s="160" t="s">
        <v>2250</v>
      </c>
      <c r="U12" s="160" t="s">
        <v>2250</v>
      </c>
      <c r="V12" s="153">
        <v>18119266563</v>
      </c>
      <c r="W12" s="521" t="s">
        <v>2251</v>
      </c>
      <c r="X12" s="190" t="s">
        <v>1126</v>
      </c>
      <c r="Y12" s="167" t="s">
        <v>2252</v>
      </c>
      <c r="Z12" s="167">
        <v>17794868521</v>
      </c>
      <c r="AA12" s="167" t="s">
        <v>621</v>
      </c>
      <c r="AB12" s="153" t="s">
        <v>362</v>
      </c>
      <c r="AC12" s="167"/>
      <c r="AD12" s="167"/>
      <c r="AE12" s="167"/>
      <c r="AF12" s="167" t="s">
        <v>1470</v>
      </c>
      <c r="AG12" s="167"/>
      <c r="AH12" s="167"/>
      <c r="AI12" s="167"/>
      <c r="AJ12" s="167"/>
      <c r="AK12" s="167"/>
      <c r="AL12" s="195"/>
      <c r="AM12" s="195"/>
      <c r="AN12" s="195"/>
      <c r="AO12" s="195"/>
      <c r="AP12" s="195"/>
      <c r="AQ12" s="195"/>
      <c r="AR12" s="195"/>
      <c r="AS12" s="195"/>
      <c r="AT12" s="195"/>
      <c r="XFC12" s="43"/>
    </row>
    <row r="13" s="44" customFormat="1" ht="22" customHeight="1" spans="1:16383">
      <c r="A13" s="80">
        <f t="shared" si="0"/>
        <v>12</v>
      </c>
      <c r="B13" s="177" t="s">
        <v>2253</v>
      </c>
      <c r="C13" s="167" t="s">
        <v>2164</v>
      </c>
      <c r="D13" s="152" t="s">
        <v>1495</v>
      </c>
      <c r="E13" s="154" t="s">
        <v>2182</v>
      </c>
      <c r="F13" s="178" t="s">
        <v>366</v>
      </c>
      <c r="G13" s="154" t="s">
        <v>2182</v>
      </c>
      <c r="H13" s="154" t="s">
        <v>2183</v>
      </c>
      <c r="I13" s="178" t="s">
        <v>55</v>
      </c>
      <c r="J13" s="154" t="s">
        <v>1119</v>
      </c>
      <c r="K13" s="167">
        <v>58</v>
      </c>
      <c r="L13" s="167" t="s">
        <v>79</v>
      </c>
      <c r="M13" s="167" t="s">
        <v>45</v>
      </c>
      <c r="N13" s="167" t="s">
        <v>46</v>
      </c>
      <c r="O13" s="167" t="s">
        <v>47</v>
      </c>
      <c r="P13" s="521" t="s">
        <v>2254</v>
      </c>
      <c r="Q13" s="167" t="s">
        <v>2255</v>
      </c>
      <c r="R13" s="167" t="s">
        <v>2256</v>
      </c>
      <c r="S13" s="159">
        <v>24249</v>
      </c>
      <c r="T13" s="160" t="s">
        <v>2257</v>
      </c>
      <c r="U13" s="160" t="s">
        <v>2258</v>
      </c>
      <c r="V13" s="153">
        <v>18119265582</v>
      </c>
      <c r="W13" s="521" t="s">
        <v>2259</v>
      </c>
      <c r="X13" s="190" t="s">
        <v>1126</v>
      </c>
      <c r="Y13" s="167" t="s">
        <v>2260</v>
      </c>
      <c r="Z13" s="167">
        <v>13999322785</v>
      </c>
      <c r="AA13" s="167" t="s">
        <v>141</v>
      </c>
      <c r="AB13" s="153" t="s">
        <v>362</v>
      </c>
      <c r="AC13" s="167"/>
      <c r="AD13" s="167"/>
      <c r="AE13" s="167"/>
      <c r="AF13" s="167" t="s">
        <v>1502</v>
      </c>
      <c r="AG13" s="167"/>
      <c r="AH13" s="167"/>
      <c r="AI13" s="167"/>
      <c r="AJ13" s="167"/>
      <c r="AK13" s="167"/>
      <c r="AL13" s="195"/>
      <c r="AM13" s="195"/>
      <c r="AN13" s="195"/>
      <c r="AO13" s="195"/>
      <c r="AP13" s="195"/>
      <c r="AQ13" s="195"/>
      <c r="AR13" s="195"/>
      <c r="AS13" s="195"/>
      <c r="AT13" s="195"/>
      <c r="XFC13" s="43"/>
    </row>
    <row r="14" s="44" customFormat="1" ht="22" customHeight="1" spans="1:16383">
      <c r="A14" s="80">
        <f t="shared" si="0"/>
        <v>13</v>
      </c>
      <c r="B14" s="177" t="s">
        <v>2261</v>
      </c>
      <c r="C14" s="167" t="s">
        <v>2164</v>
      </c>
      <c r="D14" s="152" t="s">
        <v>1495</v>
      </c>
      <c r="E14" s="154" t="s">
        <v>2172</v>
      </c>
      <c r="F14" s="178" t="s">
        <v>498</v>
      </c>
      <c r="G14" s="154" t="s">
        <v>2172</v>
      </c>
      <c r="H14" s="154" t="s">
        <v>2173</v>
      </c>
      <c r="I14" s="178" t="s">
        <v>55</v>
      </c>
      <c r="J14" s="154" t="s">
        <v>1119</v>
      </c>
      <c r="K14" s="167">
        <v>52</v>
      </c>
      <c r="L14" s="167" t="s">
        <v>79</v>
      </c>
      <c r="M14" s="167" t="s">
        <v>45</v>
      </c>
      <c r="N14" s="167" t="s">
        <v>46</v>
      </c>
      <c r="O14" s="167" t="s">
        <v>47</v>
      </c>
      <c r="P14" s="153" t="s">
        <v>2262</v>
      </c>
      <c r="Q14" s="167" t="s">
        <v>2263</v>
      </c>
      <c r="R14" s="167" t="s">
        <v>2264</v>
      </c>
      <c r="S14" s="159">
        <v>26907</v>
      </c>
      <c r="T14" s="160" t="s">
        <v>2265</v>
      </c>
      <c r="U14" s="160" t="s">
        <v>2266</v>
      </c>
      <c r="V14" s="153">
        <v>18609930642</v>
      </c>
      <c r="W14" s="521" t="s">
        <v>2267</v>
      </c>
      <c r="X14" s="190" t="s">
        <v>1126</v>
      </c>
      <c r="Y14" s="167" t="s">
        <v>2268</v>
      </c>
      <c r="Z14" s="167">
        <v>13364980162</v>
      </c>
      <c r="AA14" s="167" t="s">
        <v>141</v>
      </c>
      <c r="AB14" s="153" t="s">
        <v>2269</v>
      </c>
      <c r="AC14" s="167"/>
      <c r="AD14" s="167"/>
      <c r="AE14" s="167"/>
      <c r="AF14" s="167" t="s">
        <v>1502</v>
      </c>
      <c r="AG14" s="167"/>
      <c r="AH14" s="167"/>
      <c r="AI14" s="167"/>
      <c r="AJ14" s="167"/>
      <c r="AK14" s="167"/>
      <c r="AL14" s="195"/>
      <c r="AM14" s="195"/>
      <c r="AN14" s="195"/>
      <c r="AO14" s="195"/>
      <c r="AP14" s="195"/>
      <c r="AQ14" s="195"/>
      <c r="AR14" s="195"/>
      <c r="AS14" s="195"/>
      <c r="AT14" s="195"/>
      <c r="XFC14" s="43"/>
    </row>
    <row r="15" s="44" customFormat="1" ht="22" customHeight="1" spans="1:16383">
      <c r="A15" s="80">
        <f t="shared" si="0"/>
        <v>14</v>
      </c>
      <c r="B15" s="177" t="s">
        <v>2270</v>
      </c>
      <c r="C15" s="167" t="s">
        <v>2164</v>
      </c>
      <c r="D15" s="152" t="s">
        <v>1495</v>
      </c>
      <c r="E15" s="154" t="s">
        <v>2172</v>
      </c>
      <c r="F15" s="178" t="s">
        <v>366</v>
      </c>
      <c r="G15" s="154" t="s">
        <v>2172</v>
      </c>
      <c r="H15" s="154" t="s">
        <v>2173</v>
      </c>
      <c r="I15" s="178" t="s">
        <v>55</v>
      </c>
      <c r="J15" s="154" t="s">
        <v>1119</v>
      </c>
      <c r="K15" s="167">
        <v>57</v>
      </c>
      <c r="L15" s="167" t="s">
        <v>79</v>
      </c>
      <c r="M15" s="167" t="s">
        <v>45</v>
      </c>
      <c r="N15" s="167" t="s">
        <v>46</v>
      </c>
      <c r="O15" s="167" t="s">
        <v>134</v>
      </c>
      <c r="P15" s="521" t="s">
        <v>2271</v>
      </c>
      <c r="Q15" s="167" t="s">
        <v>2272</v>
      </c>
      <c r="R15" s="167" t="s">
        <v>182</v>
      </c>
      <c r="S15" s="159">
        <v>25008</v>
      </c>
      <c r="T15" s="160" t="s">
        <v>2273</v>
      </c>
      <c r="U15" s="160" t="s">
        <v>2274</v>
      </c>
      <c r="V15" s="153">
        <v>13899520984</v>
      </c>
      <c r="W15" s="521" t="s">
        <v>2275</v>
      </c>
      <c r="X15" s="190" t="s">
        <v>1126</v>
      </c>
      <c r="Y15" s="167" t="s">
        <v>2276</v>
      </c>
      <c r="Z15" s="167">
        <v>1869930987</v>
      </c>
      <c r="AA15" s="167" t="s">
        <v>141</v>
      </c>
      <c r="AB15" s="153" t="s">
        <v>495</v>
      </c>
      <c r="AC15" s="167"/>
      <c r="AD15" s="167"/>
      <c r="AE15" s="167"/>
      <c r="AF15" s="167" t="s">
        <v>1470</v>
      </c>
      <c r="AG15" s="167"/>
      <c r="AH15" s="167"/>
      <c r="AI15" s="167"/>
      <c r="AJ15" s="167"/>
      <c r="AK15" s="167"/>
      <c r="AL15" s="195"/>
      <c r="AM15" s="195"/>
      <c r="AN15" s="195"/>
      <c r="AO15" s="195"/>
      <c r="AP15" s="195"/>
      <c r="AQ15" s="195"/>
      <c r="AR15" s="195"/>
      <c r="AS15" s="195"/>
      <c r="AT15" s="195"/>
      <c r="XFC15" s="43"/>
    </row>
    <row r="16" s="44" customFormat="1" ht="22" customHeight="1" spans="1:16383">
      <c r="A16" s="80">
        <f t="shared" si="0"/>
        <v>15</v>
      </c>
      <c r="B16" s="177" t="s">
        <v>2277</v>
      </c>
      <c r="C16" s="167" t="s">
        <v>2164</v>
      </c>
      <c r="D16" s="152" t="s">
        <v>1495</v>
      </c>
      <c r="E16" s="154" t="s">
        <v>2278</v>
      </c>
      <c r="F16" s="178" t="s">
        <v>366</v>
      </c>
      <c r="G16" s="154" t="s">
        <v>2278</v>
      </c>
      <c r="H16" s="154" t="s">
        <v>2279</v>
      </c>
      <c r="I16" s="178" t="s">
        <v>55</v>
      </c>
      <c r="J16" s="154" t="s">
        <v>1119</v>
      </c>
      <c r="K16" s="167">
        <v>56</v>
      </c>
      <c r="L16" s="167" t="s">
        <v>79</v>
      </c>
      <c r="M16" s="167" t="s">
        <v>45</v>
      </c>
      <c r="N16" s="167" t="s">
        <v>46</v>
      </c>
      <c r="O16" s="167" t="s">
        <v>47</v>
      </c>
      <c r="P16" s="521" t="s">
        <v>2280</v>
      </c>
      <c r="Q16" s="167" t="s">
        <v>2281</v>
      </c>
      <c r="R16" s="167" t="s">
        <v>2282</v>
      </c>
      <c r="S16" s="159">
        <v>25496</v>
      </c>
      <c r="T16" s="160" t="s">
        <v>2283</v>
      </c>
      <c r="U16" s="160" t="s">
        <v>2284</v>
      </c>
      <c r="V16" s="153">
        <v>13519934166</v>
      </c>
      <c r="W16" s="521" t="s">
        <v>2285</v>
      </c>
      <c r="X16" s="190" t="s">
        <v>1126</v>
      </c>
      <c r="Y16" s="167" t="s">
        <v>2286</v>
      </c>
      <c r="Z16" s="167">
        <v>13579775696</v>
      </c>
      <c r="AA16" s="167" t="s">
        <v>141</v>
      </c>
      <c r="AB16" s="153" t="s">
        <v>166</v>
      </c>
      <c r="AC16" s="167"/>
      <c r="AD16" s="167"/>
      <c r="AE16" s="167"/>
      <c r="AF16" s="167" t="s">
        <v>1470</v>
      </c>
      <c r="AG16" s="167"/>
      <c r="AH16" s="167"/>
      <c r="AI16" s="167"/>
      <c r="AJ16" s="167"/>
      <c r="AK16" s="167"/>
      <c r="AL16" s="195"/>
      <c r="AM16" s="195"/>
      <c r="AN16" s="195"/>
      <c r="AO16" s="195"/>
      <c r="AP16" s="195"/>
      <c r="AQ16" s="195"/>
      <c r="AR16" s="195"/>
      <c r="AS16" s="195"/>
      <c r="AT16" s="195"/>
      <c r="XFC16" s="43"/>
    </row>
    <row r="17" s="44" customFormat="1" ht="22" customHeight="1" spans="1:16383">
      <c r="A17" s="80">
        <f t="shared" si="0"/>
        <v>16</v>
      </c>
      <c r="B17" s="177" t="s">
        <v>2287</v>
      </c>
      <c r="C17" s="167" t="s">
        <v>2164</v>
      </c>
      <c r="D17" s="152" t="s">
        <v>1495</v>
      </c>
      <c r="E17" s="154" t="s">
        <v>2278</v>
      </c>
      <c r="F17" s="178" t="s">
        <v>366</v>
      </c>
      <c r="G17" s="154" t="s">
        <v>2278</v>
      </c>
      <c r="H17" s="154" t="s">
        <v>2279</v>
      </c>
      <c r="I17" s="178" t="s">
        <v>55</v>
      </c>
      <c r="J17" s="154" t="s">
        <v>1119</v>
      </c>
      <c r="K17" s="167">
        <v>59</v>
      </c>
      <c r="L17" s="167" t="s">
        <v>79</v>
      </c>
      <c r="M17" s="167" t="s">
        <v>45</v>
      </c>
      <c r="N17" s="167" t="s">
        <v>46</v>
      </c>
      <c r="O17" s="167" t="s">
        <v>47</v>
      </c>
      <c r="P17" s="521" t="s">
        <v>2288</v>
      </c>
      <c r="Q17" s="167" t="s">
        <v>2289</v>
      </c>
      <c r="R17" s="167" t="s">
        <v>182</v>
      </c>
      <c r="S17" s="159">
        <v>24211</v>
      </c>
      <c r="T17" s="160" t="s">
        <v>2290</v>
      </c>
      <c r="U17" s="160" t="s">
        <v>2291</v>
      </c>
      <c r="V17" s="153">
        <v>13319935391</v>
      </c>
      <c r="W17" s="521" t="s">
        <v>2292</v>
      </c>
      <c r="X17" s="190" t="s">
        <v>1126</v>
      </c>
      <c r="Y17" s="167" t="s">
        <v>2293</v>
      </c>
      <c r="Z17" s="167">
        <v>18119269576</v>
      </c>
      <c r="AA17" s="167" t="s">
        <v>141</v>
      </c>
      <c r="AB17" s="153" t="s">
        <v>362</v>
      </c>
      <c r="AC17" s="167"/>
      <c r="AD17" s="167"/>
      <c r="AE17" s="167"/>
      <c r="AF17" s="167" t="s">
        <v>1502</v>
      </c>
      <c r="AG17" s="167"/>
      <c r="AH17" s="167"/>
      <c r="AI17" s="167"/>
      <c r="AJ17" s="167"/>
      <c r="AK17" s="167"/>
      <c r="AL17" s="195"/>
      <c r="AM17" s="195"/>
      <c r="AN17" s="195"/>
      <c r="AO17" s="195"/>
      <c r="AP17" s="195"/>
      <c r="AQ17" s="195"/>
      <c r="AR17" s="195"/>
      <c r="AS17" s="195"/>
      <c r="AT17" s="195"/>
      <c r="XFC17" s="43"/>
    </row>
    <row r="18" s="44" customFormat="1" ht="22" customHeight="1" spans="1:16383">
      <c r="A18" s="80">
        <f t="shared" si="0"/>
        <v>17</v>
      </c>
      <c r="B18" s="177" t="s">
        <v>2294</v>
      </c>
      <c r="C18" s="167" t="s">
        <v>2164</v>
      </c>
      <c r="D18" s="152" t="s">
        <v>1495</v>
      </c>
      <c r="E18" s="154" t="s">
        <v>2278</v>
      </c>
      <c r="F18" s="178" t="s">
        <v>366</v>
      </c>
      <c r="G18" s="154" t="s">
        <v>2278</v>
      </c>
      <c r="H18" s="154" t="s">
        <v>2279</v>
      </c>
      <c r="I18" s="178" t="s">
        <v>55</v>
      </c>
      <c r="J18" s="154" t="s">
        <v>1119</v>
      </c>
      <c r="K18" s="167">
        <v>56</v>
      </c>
      <c r="L18" s="167" t="s">
        <v>79</v>
      </c>
      <c r="M18" s="167" t="s">
        <v>45</v>
      </c>
      <c r="N18" s="167" t="s">
        <v>46</v>
      </c>
      <c r="O18" s="167" t="s">
        <v>47</v>
      </c>
      <c r="P18" s="521" t="s">
        <v>2295</v>
      </c>
      <c r="Q18" s="167" t="s">
        <v>1856</v>
      </c>
      <c r="R18" s="167" t="s">
        <v>1857</v>
      </c>
      <c r="S18" s="159">
        <v>25253</v>
      </c>
      <c r="T18" s="160" t="s">
        <v>2296</v>
      </c>
      <c r="U18" s="160" t="s">
        <v>2297</v>
      </c>
      <c r="V18" s="153">
        <v>15276488206</v>
      </c>
      <c r="W18" s="521" t="s">
        <v>2298</v>
      </c>
      <c r="X18" s="190" t="s">
        <v>1126</v>
      </c>
      <c r="Y18" s="167" t="s">
        <v>1643</v>
      </c>
      <c r="Z18" s="167">
        <v>13709932788</v>
      </c>
      <c r="AA18" s="167" t="s">
        <v>141</v>
      </c>
      <c r="AB18" s="153" t="s">
        <v>362</v>
      </c>
      <c r="AC18" s="167"/>
      <c r="AD18" s="167"/>
      <c r="AE18" s="167"/>
      <c r="AF18" s="167" t="s">
        <v>1470</v>
      </c>
      <c r="AG18" s="167"/>
      <c r="AH18" s="167"/>
      <c r="AI18" s="167"/>
      <c r="AJ18" s="167"/>
      <c r="AK18" s="167"/>
      <c r="AL18" s="195"/>
      <c r="AM18" s="195"/>
      <c r="AN18" s="195"/>
      <c r="AO18" s="195"/>
      <c r="AP18" s="195"/>
      <c r="AQ18" s="195"/>
      <c r="AR18" s="195"/>
      <c r="AS18" s="195"/>
      <c r="AT18" s="195"/>
      <c r="XFC18" s="43"/>
    </row>
    <row r="19" s="44" customFormat="1" ht="22" customHeight="1" spans="1:16383">
      <c r="A19" s="80">
        <f t="shared" si="0"/>
        <v>18</v>
      </c>
      <c r="B19" s="177" t="s">
        <v>2299</v>
      </c>
      <c r="C19" s="167" t="s">
        <v>2164</v>
      </c>
      <c r="D19" s="152" t="s">
        <v>1495</v>
      </c>
      <c r="E19" s="154" t="s">
        <v>1235</v>
      </c>
      <c r="F19" s="178" t="s">
        <v>498</v>
      </c>
      <c r="G19" s="154" t="s">
        <v>1235</v>
      </c>
      <c r="H19" s="154" t="s">
        <v>1133</v>
      </c>
      <c r="I19" s="178" t="s">
        <v>55</v>
      </c>
      <c r="J19" s="154" t="s">
        <v>1119</v>
      </c>
      <c r="K19" s="167">
        <v>49</v>
      </c>
      <c r="L19" s="167" t="s">
        <v>79</v>
      </c>
      <c r="M19" s="167" t="s">
        <v>45</v>
      </c>
      <c r="N19" s="167" t="s">
        <v>46</v>
      </c>
      <c r="O19" s="167" t="s">
        <v>47</v>
      </c>
      <c r="P19" s="521" t="s">
        <v>2300</v>
      </c>
      <c r="Q19" s="167" t="s">
        <v>260</v>
      </c>
      <c r="R19" s="167" t="s">
        <v>261</v>
      </c>
      <c r="S19" s="159">
        <v>27713</v>
      </c>
      <c r="T19" s="160" t="s">
        <v>2301</v>
      </c>
      <c r="U19" s="160" t="s">
        <v>2302</v>
      </c>
      <c r="V19" s="153">
        <v>18699315571</v>
      </c>
      <c r="W19" s="521" t="s">
        <v>2303</v>
      </c>
      <c r="X19" s="190" t="s">
        <v>1126</v>
      </c>
      <c r="Y19" s="167" t="s">
        <v>2304</v>
      </c>
      <c r="Z19" s="167">
        <v>13899528516</v>
      </c>
      <c r="AA19" s="167" t="s">
        <v>141</v>
      </c>
      <c r="AB19" s="153" t="s">
        <v>362</v>
      </c>
      <c r="AC19" s="167"/>
      <c r="AD19" s="167"/>
      <c r="AE19" s="167"/>
      <c r="AF19" s="167" t="s">
        <v>1502</v>
      </c>
      <c r="AG19" s="167"/>
      <c r="AH19" s="167"/>
      <c r="AI19" s="167"/>
      <c r="AJ19" s="167"/>
      <c r="AK19" s="167"/>
      <c r="AL19" s="195"/>
      <c r="AM19" s="195"/>
      <c r="AN19" s="195"/>
      <c r="AO19" s="195"/>
      <c r="AP19" s="195"/>
      <c r="AQ19" s="195"/>
      <c r="AR19" s="195"/>
      <c r="AS19" s="195"/>
      <c r="AT19" s="195"/>
      <c r="XFC19" s="43"/>
    </row>
    <row r="20" s="44" customFormat="1" ht="22" customHeight="1" spans="1:16383">
      <c r="A20" s="80">
        <f t="shared" si="0"/>
        <v>19</v>
      </c>
      <c r="B20" s="177" t="s">
        <v>2305</v>
      </c>
      <c r="C20" s="167" t="s">
        <v>2164</v>
      </c>
      <c r="D20" s="152" t="s">
        <v>1495</v>
      </c>
      <c r="E20" s="154" t="s">
        <v>1235</v>
      </c>
      <c r="F20" s="178" t="s">
        <v>366</v>
      </c>
      <c r="G20" s="154" t="s">
        <v>1235</v>
      </c>
      <c r="H20" s="154" t="s">
        <v>1133</v>
      </c>
      <c r="I20" s="178" t="s">
        <v>55</v>
      </c>
      <c r="J20" s="154" t="s">
        <v>1119</v>
      </c>
      <c r="K20" s="167">
        <v>58</v>
      </c>
      <c r="L20" s="167" t="s">
        <v>79</v>
      </c>
      <c r="M20" s="167" t="s">
        <v>45</v>
      </c>
      <c r="N20" s="167" t="s">
        <v>46</v>
      </c>
      <c r="O20" s="167" t="s">
        <v>47</v>
      </c>
      <c r="P20" s="521" t="s">
        <v>2306</v>
      </c>
      <c r="Q20" s="167" t="s">
        <v>2307</v>
      </c>
      <c r="R20" s="167" t="s">
        <v>2308</v>
      </c>
      <c r="S20" s="159">
        <v>24378</v>
      </c>
      <c r="T20" s="160" t="s">
        <v>2309</v>
      </c>
      <c r="U20" s="160" t="s">
        <v>2310</v>
      </c>
      <c r="V20" s="153">
        <v>18609930469</v>
      </c>
      <c r="W20" s="521" t="s">
        <v>2311</v>
      </c>
      <c r="X20" s="190" t="s">
        <v>1126</v>
      </c>
      <c r="Y20" s="167" t="s">
        <v>2312</v>
      </c>
      <c r="Z20" s="167">
        <v>13279932865</v>
      </c>
      <c r="AA20" s="167" t="s">
        <v>141</v>
      </c>
      <c r="AB20" s="153" t="s">
        <v>495</v>
      </c>
      <c r="AC20" s="167"/>
      <c r="AD20" s="167"/>
      <c r="AE20" s="167"/>
      <c r="AF20" s="167" t="s">
        <v>1502</v>
      </c>
      <c r="AG20" s="167"/>
      <c r="AH20" s="167"/>
      <c r="AI20" s="167"/>
      <c r="AJ20" s="167"/>
      <c r="AK20" s="167"/>
      <c r="AL20" s="195"/>
      <c r="AM20" s="195"/>
      <c r="AN20" s="195"/>
      <c r="AO20" s="195"/>
      <c r="AP20" s="195"/>
      <c r="AQ20" s="195"/>
      <c r="AR20" s="195"/>
      <c r="AS20" s="195"/>
      <c r="AT20" s="195"/>
      <c r="XFC20" s="43"/>
    </row>
    <row r="21" s="44" customFormat="1" ht="22" customHeight="1" spans="1:16383">
      <c r="A21" s="80">
        <f t="shared" si="0"/>
        <v>20</v>
      </c>
      <c r="B21" s="177" t="s">
        <v>2313</v>
      </c>
      <c r="C21" s="167" t="s">
        <v>2164</v>
      </c>
      <c r="D21" s="152" t="s">
        <v>1495</v>
      </c>
      <c r="E21" s="154" t="s">
        <v>2278</v>
      </c>
      <c r="F21" s="178" t="s">
        <v>498</v>
      </c>
      <c r="G21" s="154" t="s">
        <v>2278</v>
      </c>
      <c r="H21" s="154" t="s">
        <v>2279</v>
      </c>
      <c r="I21" s="178" t="s">
        <v>55</v>
      </c>
      <c r="J21" s="154" t="s">
        <v>1119</v>
      </c>
      <c r="K21" s="167">
        <v>55</v>
      </c>
      <c r="L21" s="167" t="s">
        <v>79</v>
      </c>
      <c r="M21" s="167" t="s">
        <v>45</v>
      </c>
      <c r="N21" s="167" t="s">
        <v>46</v>
      </c>
      <c r="O21" s="167" t="s">
        <v>47</v>
      </c>
      <c r="P21" s="521" t="s">
        <v>2314</v>
      </c>
      <c r="Q21" s="167" t="s">
        <v>2315</v>
      </c>
      <c r="R21" s="167" t="s">
        <v>2316</v>
      </c>
      <c r="S21" s="159">
        <v>25915</v>
      </c>
      <c r="T21" s="160" t="s">
        <v>2317</v>
      </c>
      <c r="U21" s="160" t="s">
        <v>2318</v>
      </c>
      <c r="V21" s="153">
        <v>18799285007</v>
      </c>
      <c r="W21" s="521" t="s">
        <v>2319</v>
      </c>
      <c r="X21" s="190" t="s">
        <v>1126</v>
      </c>
      <c r="Y21" s="167" t="s">
        <v>2320</v>
      </c>
      <c r="Z21" s="167">
        <v>13779212783</v>
      </c>
      <c r="AA21" s="167" t="s">
        <v>621</v>
      </c>
      <c r="AB21" s="153" t="s">
        <v>508</v>
      </c>
      <c r="AC21" s="167"/>
      <c r="AD21" s="167"/>
      <c r="AE21" s="167"/>
      <c r="AF21" s="167" t="s">
        <v>1470</v>
      </c>
      <c r="AG21" s="167"/>
      <c r="AH21" s="167"/>
      <c r="AI21" s="167"/>
      <c r="AJ21" s="167"/>
      <c r="AK21" s="167"/>
      <c r="AL21" s="195"/>
      <c r="AM21" s="195"/>
      <c r="AN21" s="195"/>
      <c r="AO21" s="195"/>
      <c r="AP21" s="195"/>
      <c r="AQ21" s="195"/>
      <c r="AR21" s="195"/>
      <c r="AS21" s="195"/>
      <c r="AT21" s="195"/>
      <c r="XFC21" s="43"/>
    </row>
    <row r="22" s="44" customFormat="1" ht="22" customHeight="1" spans="1:16383">
      <c r="A22" s="80">
        <f t="shared" si="0"/>
        <v>21</v>
      </c>
      <c r="B22" s="177" t="s">
        <v>2321</v>
      </c>
      <c r="C22" s="167" t="s">
        <v>2164</v>
      </c>
      <c r="D22" s="152" t="s">
        <v>1495</v>
      </c>
      <c r="E22" s="154" t="s">
        <v>2199</v>
      </c>
      <c r="F22" s="178" t="s">
        <v>498</v>
      </c>
      <c r="G22" s="154" t="s">
        <v>2199</v>
      </c>
      <c r="H22" s="154" t="s">
        <v>2200</v>
      </c>
      <c r="I22" s="178" t="s">
        <v>55</v>
      </c>
      <c r="J22" s="154" t="s">
        <v>1119</v>
      </c>
      <c r="K22" s="167">
        <v>51</v>
      </c>
      <c r="L22" s="167" t="s">
        <v>79</v>
      </c>
      <c r="M22" s="167" t="s">
        <v>45</v>
      </c>
      <c r="N22" s="167" t="s">
        <v>46</v>
      </c>
      <c r="O22" s="167" t="s">
        <v>47</v>
      </c>
      <c r="P22" s="521" t="s">
        <v>2322</v>
      </c>
      <c r="Q22" s="167" t="s">
        <v>2323</v>
      </c>
      <c r="R22" s="167" t="s">
        <v>2324</v>
      </c>
      <c r="S22" s="159">
        <v>26518</v>
      </c>
      <c r="T22" s="160" t="s">
        <v>2325</v>
      </c>
      <c r="U22" s="160" t="s">
        <v>2325</v>
      </c>
      <c r="V22" s="153">
        <v>18290759619</v>
      </c>
      <c r="W22" s="521" t="s">
        <v>2326</v>
      </c>
      <c r="X22" s="190" t="s">
        <v>1126</v>
      </c>
      <c r="Y22" s="167" t="s">
        <v>2327</v>
      </c>
      <c r="Z22" s="167">
        <v>18290778669</v>
      </c>
      <c r="AA22" s="167" t="s">
        <v>621</v>
      </c>
      <c r="AB22" s="153" t="s">
        <v>362</v>
      </c>
      <c r="AC22" s="167"/>
      <c r="AD22" s="167"/>
      <c r="AE22" s="167"/>
      <c r="AF22" s="167" t="s">
        <v>1470</v>
      </c>
      <c r="AG22" s="167"/>
      <c r="AH22" s="167"/>
      <c r="AI22" s="167"/>
      <c r="AJ22" s="167"/>
      <c r="AK22" s="167"/>
      <c r="AL22" s="195"/>
      <c r="AM22" s="195"/>
      <c r="AN22" s="195"/>
      <c r="AO22" s="195"/>
      <c r="AP22" s="195"/>
      <c r="AQ22" s="195"/>
      <c r="AR22" s="195"/>
      <c r="AS22" s="195"/>
      <c r="AT22" s="195"/>
      <c r="XFC22" s="43"/>
    </row>
    <row r="23" s="44" customFormat="1" ht="22" customHeight="1" spans="1:16383">
      <c r="A23" s="80">
        <f t="shared" si="0"/>
        <v>22</v>
      </c>
      <c r="B23" s="177" t="s">
        <v>2328</v>
      </c>
      <c r="C23" s="167" t="s">
        <v>2164</v>
      </c>
      <c r="D23" s="152" t="s">
        <v>1495</v>
      </c>
      <c r="E23" s="154" t="s">
        <v>2199</v>
      </c>
      <c r="F23" s="178" t="s">
        <v>498</v>
      </c>
      <c r="G23" s="154" t="s">
        <v>2199</v>
      </c>
      <c r="H23" s="154" t="s">
        <v>2200</v>
      </c>
      <c r="I23" s="178" t="s">
        <v>55</v>
      </c>
      <c r="J23" s="154" t="s">
        <v>1119</v>
      </c>
      <c r="K23" s="167">
        <v>55</v>
      </c>
      <c r="L23" s="167" t="s">
        <v>79</v>
      </c>
      <c r="M23" s="167" t="s">
        <v>45</v>
      </c>
      <c r="N23" s="167" t="s">
        <v>46</v>
      </c>
      <c r="O23" s="167" t="s">
        <v>47</v>
      </c>
      <c r="P23" s="521" t="s">
        <v>2329</v>
      </c>
      <c r="Q23" s="167" t="s">
        <v>2330</v>
      </c>
      <c r="R23" s="167" t="s">
        <v>2331</v>
      </c>
      <c r="S23" s="159">
        <v>25634</v>
      </c>
      <c r="T23" s="160" t="s">
        <v>2332</v>
      </c>
      <c r="U23" s="160" t="s">
        <v>2333</v>
      </c>
      <c r="V23" s="153">
        <v>13565542806</v>
      </c>
      <c r="W23" s="521" t="s">
        <v>2334</v>
      </c>
      <c r="X23" s="190" t="s">
        <v>1126</v>
      </c>
      <c r="Y23" s="167" t="s">
        <v>2335</v>
      </c>
      <c r="Z23" s="167">
        <v>13565548821</v>
      </c>
      <c r="AA23" s="167" t="s">
        <v>141</v>
      </c>
      <c r="AB23" s="153" t="s">
        <v>166</v>
      </c>
      <c r="AC23" s="167"/>
      <c r="AD23" s="167"/>
      <c r="AE23" s="167"/>
      <c r="AF23" s="167" t="s">
        <v>1502</v>
      </c>
      <c r="AG23" s="167"/>
      <c r="AH23" s="167"/>
      <c r="AI23" s="167"/>
      <c r="AJ23" s="167"/>
      <c r="AK23" s="167"/>
      <c r="AL23" s="195"/>
      <c r="AM23" s="195"/>
      <c r="AN23" s="195"/>
      <c r="AO23" s="195"/>
      <c r="AP23" s="195"/>
      <c r="AQ23" s="195"/>
      <c r="AR23" s="195"/>
      <c r="AS23" s="195"/>
      <c r="AT23" s="195"/>
      <c r="XFC23" s="43"/>
    </row>
    <row r="24" s="44" customFormat="1" ht="22" customHeight="1" spans="1:16383">
      <c r="A24" s="80">
        <f t="shared" si="0"/>
        <v>23</v>
      </c>
      <c r="B24" s="177" t="s">
        <v>2336</v>
      </c>
      <c r="C24" s="167" t="s">
        <v>2164</v>
      </c>
      <c r="D24" s="152" t="s">
        <v>1495</v>
      </c>
      <c r="E24" s="154" t="s">
        <v>1235</v>
      </c>
      <c r="F24" s="178" t="s">
        <v>498</v>
      </c>
      <c r="G24" s="154" t="s">
        <v>1235</v>
      </c>
      <c r="H24" s="154" t="s">
        <v>1133</v>
      </c>
      <c r="I24" s="178" t="s">
        <v>55</v>
      </c>
      <c r="J24" s="154" t="s">
        <v>1119</v>
      </c>
      <c r="K24" s="167">
        <v>54</v>
      </c>
      <c r="L24" s="167" t="s">
        <v>79</v>
      </c>
      <c r="M24" s="167" t="s">
        <v>45</v>
      </c>
      <c r="N24" s="167" t="s">
        <v>46</v>
      </c>
      <c r="O24" s="167" t="s">
        <v>47</v>
      </c>
      <c r="P24" s="521" t="s">
        <v>2337</v>
      </c>
      <c r="Q24" s="167" t="s">
        <v>2338</v>
      </c>
      <c r="R24" s="167" t="s">
        <v>2339</v>
      </c>
      <c r="S24" s="159">
        <v>25880</v>
      </c>
      <c r="T24" s="160" t="s">
        <v>2340</v>
      </c>
      <c r="U24" s="160" t="s">
        <v>2341</v>
      </c>
      <c r="V24" s="153">
        <v>15309937058</v>
      </c>
      <c r="W24" s="521" t="s">
        <v>2342</v>
      </c>
      <c r="X24" s="190" t="s">
        <v>1126</v>
      </c>
      <c r="Y24" s="167" t="s">
        <v>2343</v>
      </c>
      <c r="Z24" s="167">
        <v>13345460486</v>
      </c>
      <c r="AA24" s="167" t="s">
        <v>141</v>
      </c>
      <c r="AB24" s="153" t="s">
        <v>362</v>
      </c>
      <c r="AC24" s="167"/>
      <c r="AD24" s="167"/>
      <c r="AE24" s="167"/>
      <c r="AF24" s="167" t="s">
        <v>1470</v>
      </c>
      <c r="AG24" s="167"/>
      <c r="AH24" s="167"/>
      <c r="AI24" s="167"/>
      <c r="AJ24" s="167"/>
      <c r="AK24" s="167"/>
      <c r="AL24" s="195"/>
      <c r="AM24" s="195"/>
      <c r="AN24" s="195"/>
      <c r="AO24" s="195"/>
      <c r="AP24" s="195"/>
      <c r="AQ24" s="195"/>
      <c r="AR24" s="195"/>
      <c r="AS24" s="195"/>
      <c r="AT24" s="195"/>
      <c r="XFC24" s="43"/>
    </row>
    <row r="25" s="44" customFormat="1" ht="22" customHeight="1" spans="1:16383">
      <c r="A25" s="80">
        <f t="shared" si="0"/>
        <v>24</v>
      </c>
      <c r="B25" s="177" t="s">
        <v>2344</v>
      </c>
      <c r="C25" s="167" t="s">
        <v>2164</v>
      </c>
      <c r="D25" s="152" t="s">
        <v>1461</v>
      </c>
      <c r="E25" s="154" t="s">
        <v>2345</v>
      </c>
      <c r="F25" s="178" t="s">
        <v>366</v>
      </c>
      <c r="G25" s="154" t="s">
        <v>2345</v>
      </c>
      <c r="H25" s="154" t="s">
        <v>2346</v>
      </c>
      <c r="I25" s="178" t="s">
        <v>55</v>
      </c>
      <c r="J25" s="154" t="s">
        <v>2347</v>
      </c>
      <c r="K25" s="167">
        <v>56</v>
      </c>
      <c r="L25" s="167" t="s">
        <v>79</v>
      </c>
      <c r="M25" s="167" t="s">
        <v>45</v>
      </c>
      <c r="N25" s="167" t="s">
        <v>46</v>
      </c>
      <c r="O25" s="167" t="s">
        <v>47</v>
      </c>
      <c r="P25" s="521" t="s">
        <v>2348</v>
      </c>
      <c r="Q25" s="167" t="s">
        <v>2349</v>
      </c>
      <c r="R25" s="167" t="s">
        <v>2108</v>
      </c>
      <c r="S25" s="159">
        <v>25209</v>
      </c>
      <c r="T25" s="160" t="s">
        <v>2350</v>
      </c>
      <c r="U25" s="160" t="s">
        <v>2351</v>
      </c>
      <c r="V25" s="153">
        <v>18290731976</v>
      </c>
      <c r="W25" s="521" t="s">
        <v>2352</v>
      </c>
      <c r="X25" s="190" t="s">
        <v>1126</v>
      </c>
      <c r="Y25" s="167" t="s">
        <v>2353</v>
      </c>
      <c r="Z25" s="167">
        <v>15299919125</v>
      </c>
      <c r="AA25" s="167" t="s">
        <v>141</v>
      </c>
      <c r="AB25" s="153" t="s">
        <v>495</v>
      </c>
      <c r="AC25" s="167"/>
      <c r="AD25" s="167"/>
      <c r="AE25" s="167"/>
      <c r="AF25" s="167" t="s">
        <v>1470</v>
      </c>
      <c r="AG25" s="167"/>
      <c r="AH25" s="167"/>
      <c r="AI25" s="167"/>
      <c r="AJ25" s="167"/>
      <c r="AK25" s="167"/>
      <c r="AL25" s="195"/>
      <c r="AM25" s="195"/>
      <c r="AN25" s="195"/>
      <c r="AO25" s="195"/>
      <c r="AP25" s="195"/>
      <c r="AQ25" s="195"/>
      <c r="AR25" s="195"/>
      <c r="AS25" s="195"/>
      <c r="AT25" s="195"/>
      <c r="XFC25" s="43"/>
    </row>
    <row r="26" s="44" customFormat="1" ht="22" customHeight="1" spans="1:16383">
      <c r="A26" s="80">
        <f t="shared" si="0"/>
        <v>25</v>
      </c>
      <c r="B26" s="177" t="s">
        <v>2354</v>
      </c>
      <c r="C26" s="167" t="s">
        <v>2164</v>
      </c>
      <c r="D26" s="152" t="s">
        <v>1461</v>
      </c>
      <c r="E26" s="154" t="s">
        <v>2355</v>
      </c>
      <c r="F26" s="178" t="s">
        <v>498</v>
      </c>
      <c r="G26" s="154" t="s">
        <v>2355</v>
      </c>
      <c r="H26" s="154" t="s">
        <v>2356</v>
      </c>
      <c r="I26" s="178" t="s">
        <v>55</v>
      </c>
      <c r="J26" s="154" t="s">
        <v>2357</v>
      </c>
      <c r="K26" s="167">
        <v>55</v>
      </c>
      <c r="L26" s="167" t="s">
        <v>79</v>
      </c>
      <c r="M26" s="167" t="s">
        <v>45</v>
      </c>
      <c r="N26" s="167" t="s">
        <v>46</v>
      </c>
      <c r="O26" s="167" t="s">
        <v>47</v>
      </c>
      <c r="P26" s="521" t="s">
        <v>2358</v>
      </c>
      <c r="Q26" s="167" t="s">
        <v>2359</v>
      </c>
      <c r="R26" s="167" t="s">
        <v>2360</v>
      </c>
      <c r="S26" s="159">
        <v>25598</v>
      </c>
      <c r="T26" s="160" t="s">
        <v>2361</v>
      </c>
      <c r="U26" s="160" t="s">
        <v>2361</v>
      </c>
      <c r="V26" s="153">
        <v>13999732612</v>
      </c>
      <c r="W26" s="521" t="s">
        <v>2362</v>
      </c>
      <c r="X26" s="190" t="s">
        <v>1126</v>
      </c>
      <c r="Y26" s="167" t="s">
        <v>2363</v>
      </c>
      <c r="Z26" s="167">
        <v>13677568522</v>
      </c>
      <c r="AA26" s="167" t="s">
        <v>141</v>
      </c>
      <c r="AB26" s="153" t="s">
        <v>495</v>
      </c>
      <c r="AC26" s="167"/>
      <c r="AD26" s="167"/>
      <c r="AE26" s="167"/>
      <c r="AF26" s="167" t="s">
        <v>1470</v>
      </c>
      <c r="AG26" s="167"/>
      <c r="AH26" s="167"/>
      <c r="AI26" s="167"/>
      <c r="AJ26" s="167"/>
      <c r="AK26" s="167"/>
      <c r="AL26" s="195"/>
      <c r="AM26" s="195"/>
      <c r="AN26" s="195"/>
      <c r="AO26" s="195"/>
      <c r="AP26" s="195"/>
      <c r="AQ26" s="195"/>
      <c r="AR26" s="195"/>
      <c r="AS26" s="195"/>
      <c r="AT26" s="195"/>
      <c r="XFC26" s="43"/>
    </row>
    <row r="27" s="44" customFormat="1" ht="22" customHeight="1" spans="1:16383">
      <c r="A27" s="80">
        <f t="shared" si="0"/>
        <v>26</v>
      </c>
      <c r="B27" s="177" t="s">
        <v>2364</v>
      </c>
      <c r="C27" s="167" t="s">
        <v>2164</v>
      </c>
      <c r="D27" s="152" t="s">
        <v>1461</v>
      </c>
      <c r="E27" s="154" t="s">
        <v>2365</v>
      </c>
      <c r="F27" s="178" t="s">
        <v>366</v>
      </c>
      <c r="G27" s="154" t="s">
        <v>2365</v>
      </c>
      <c r="H27" s="154" t="s">
        <v>2366</v>
      </c>
      <c r="I27" s="178" t="s">
        <v>55</v>
      </c>
      <c r="J27" s="154" t="s">
        <v>2367</v>
      </c>
      <c r="K27" s="167">
        <v>56</v>
      </c>
      <c r="L27" s="167" t="s">
        <v>79</v>
      </c>
      <c r="M27" s="167" t="s">
        <v>45</v>
      </c>
      <c r="N27" s="167" t="s">
        <v>46</v>
      </c>
      <c r="O27" s="167" t="s">
        <v>47</v>
      </c>
      <c r="P27" s="153" t="s">
        <v>2368</v>
      </c>
      <c r="Q27" s="167" t="s">
        <v>2369</v>
      </c>
      <c r="R27" s="167" t="s">
        <v>2370</v>
      </c>
      <c r="S27" s="159">
        <v>24035</v>
      </c>
      <c r="T27" s="160" t="s">
        <v>2371</v>
      </c>
      <c r="U27" s="160" t="s">
        <v>2371</v>
      </c>
      <c r="V27" s="153">
        <v>15886930369</v>
      </c>
      <c r="W27" s="521" t="s">
        <v>2372</v>
      </c>
      <c r="X27" s="190" t="s">
        <v>1126</v>
      </c>
      <c r="Y27" s="167" t="s">
        <v>2373</v>
      </c>
      <c r="Z27" s="167">
        <v>15001620369</v>
      </c>
      <c r="AA27" s="167" t="s">
        <v>141</v>
      </c>
      <c r="AB27" s="153" t="s">
        <v>508</v>
      </c>
      <c r="AC27" s="167"/>
      <c r="AD27" s="167"/>
      <c r="AE27" s="167"/>
      <c r="AF27" s="167" t="s">
        <v>1470</v>
      </c>
      <c r="AG27" s="167"/>
      <c r="AH27" s="167"/>
      <c r="AI27" s="167"/>
      <c r="AJ27" s="167"/>
      <c r="AK27" s="167"/>
      <c r="AL27" s="195"/>
      <c r="AM27" s="195"/>
      <c r="AN27" s="195"/>
      <c r="AO27" s="195"/>
      <c r="AP27" s="195"/>
      <c r="AQ27" s="195"/>
      <c r="AR27" s="195"/>
      <c r="AS27" s="195"/>
      <c r="AT27" s="195"/>
      <c r="XFC27" s="43"/>
    </row>
    <row r="28" s="44" customFormat="1" ht="22" customHeight="1" spans="1:16383">
      <c r="A28" s="80">
        <f t="shared" si="0"/>
        <v>27</v>
      </c>
      <c r="B28" s="177" t="s">
        <v>2374</v>
      </c>
      <c r="C28" s="167" t="s">
        <v>2164</v>
      </c>
      <c r="D28" s="152" t="s">
        <v>1461</v>
      </c>
      <c r="E28" s="154" t="s">
        <v>2375</v>
      </c>
      <c r="F28" s="178" t="s">
        <v>366</v>
      </c>
      <c r="G28" s="154" t="s">
        <v>2375</v>
      </c>
      <c r="H28" s="154" t="s">
        <v>2376</v>
      </c>
      <c r="I28" s="178" t="s">
        <v>55</v>
      </c>
      <c r="J28" s="154" t="s">
        <v>2377</v>
      </c>
      <c r="K28" s="167">
        <v>56</v>
      </c>
      <c r="L28" s="167" t="s">
        <v>79</v>
      </c>
      <c r="M28" s="167" t="s">
        <v>45</v>
      </c>
      <c r="N28" s="167" t="s">
        <v>46</v>
      </c>
      <c r="O28" s="167" t="s">
        <v>47</v>
      </c>
      <c r="P28" s="521" t="s">
        <v>2378</v>
      </c>
      <c r="Q28" s="167" t="s">
        <v>2379</v>
      </c>
      <c r="R28" s="167" t="s">
        <v>2380</v>
      </c>
      <c r="S28" s="159">
        <v>25088</v>
      </c>
      <c r="T28" s="160" t="s">
        <v>2381</v>
      </c>
      <c r="U28" s="160" t="s">
        <v>2382</v>
      </c>
      <c r="V28" s="153">
        <v>13999734408</v>
      </c>
      <c r="W28" s="521" t="s">
        <v>2383</v>
      </c>
      <c r="X28" s="190" t="s">
        <v>1126</v>
      </c>
      <c r="Y28" s="167"/>
      <c r="Z28" s="167"/>
      <c r="AA28" s="167"/>
      <c r="AB28" s="153" t="s">
        <v>508</v>
      </c>
      <c r="AC28" s="167"/>
      <c r="AD28" s="167"/>
      <c r="AE28" s="167"/>
      <c r="AF28" s="167" t="s">
        <v>1470</v>
      </c>
      <c r="AG28" s="167"/>
      <c r="AH28" s="167"/>
      <c r="AI28" s="167"/>
      <c r="AJ28" s="167"/>
      <c r="AK28" s="167"/>
      <c r="AL28" s="195"/>
      <c r="AM28" s="195"/>
      <c r="AN28" s="195"/>
      <c r="AO28" s="195"/>
      <c r="AP28" s="195"/>
      <c r="AQ28" s="195"/>
      <c r="AR28" s="195"/>
      <c r="AS28" s="195"/>
      <c r="AT28" s="195"/>
      <c r="XFC28" s="43"/>
    </row>
    <row r="29" s="44" customFormat="1" ht="22" customHeight="1" spans="1:16383">
      <c r="A29" s="80">
        <f t="shared" si="0"/>
        <v>28</v>
      </c>
      <c r="B29" s="177" t="s">
        <v>2384</v>
      </c>
      <c r="C29" s="167" t="s">
        <v>2164</v>
      </c>
      <c r="D29" s="152" t="s">
        <v>1495</v>
      </c>
      <c r="E29" s="154" t="s">
        <v>1119</v>
      </c>
      <c r="F29" s="178" t="s">
        <v>366</v>
      </c>
      <c r="G29" s="154" t="s">
        <v>1119</v>
      </c>
      <c r="H29" s="154" t="s">
        <v>2385</v>
      </c>
      <c r="I29" s="178" t="s">
        <v>55</v>
      </c>
      <c r="J29" s="154" t="s">
        <v>2386</v>
      </c>
      <c r="K29" s="167">
        <v>57</v>
      </c>
      <c r="L29" s="167" t="s">
        <v>79</v>
      </c>
      <c r="M29" s="167" t="s">
        <v>45</v>
      </c>
      <c r="N29" s="167" t="s">
        <v>46</v>
      </c>
      <c r="O29" s="167" t="s">
        <v>47</v>
      </c>
      <c r="P29" s="153" t="s">
        <v>2387</v>
      </c>
      <c r="Q29" s="167" t="s">
        <v>2388</v>
      </c>
      <c r="R29" s="167" t="s">
        <v>182</v>
      </c>
      <c r="S29" s="159">
        <v>24768</v>
      </c>
      <c r="T29" s="160" t="s">
        <v>2389</v>
      </c>
      <c r="U29" s="160" t="s">
        <v>2389</v>
      </c>
      <c r="V29" s="153">
        <v>19909932641</v>
      </c>
      <c r="W29" s="521" t="s">
        <v>2390</v>
      </c>
      <c r="X29" s="190" t="s">
        <v>1126</v>
      </c>
      <c r="Y29" s="167" t="s">
        <v>2391</v>
      </c>
      <c r="Z29" s="167">
        <v>13325665755</v>
      </c>
      <c r="AA29" s="167" t="s">
        <v>141</v>
      </c>
      <c r="AB29" s="153" t="s">
        <v>362</v>
      </c>
      <c r="AC29" s="167"/>
      <c r="AD29" s="167"/>
      <c r="AE29" s="167"/>
      <c r="AF29" s="167" t="s">
        <v>1470</v>
      </c>
      <c r="AG29" s="167"/>
      <c r="AH29" s="167"/>
      <c r="AI29" s="167"/>
      <c r="AJ29" s="167"/>
      <c r="AK29" s="167"/>
      <c r="AL29" s="195"/>
      <c r="AM29" s="195"/>
      <c r="AN29" s="195"/>
      <c r="AO29" s="195"/>
      <c r="AP29" s="195"/>
      <c r="AQ29" s="195"/>
      <c r="AR29" s="195"/>
      <c r="AS29" s="195"/>
      <c r="AT29" s="195"/>
      <c r="XFC29" s="43"/>
    </row>
    <row r="30" s="44" customFormat="1" ht="22" customHeight="1" spans="1:16383">
      <c r="A30" s="80">
        <f t="shared" si="0"/>
        <v>29</v>
      </c>
      <c r="B30" s="177" t="s">
        <v>2392</v>
      </c>
      <c r="C30" s="167" t="s">
        <v>2164</v>
      </c>
      <c r="D30" s="152" t="s">
        <v>1461</v>
      </c>
      <c r="E30" s="154" t="s">
        <v>2393</v>
      </c>
      <c r="F30" s="178" t="s">
        <v>498</v>
      </c>
      <c r="G30" s="154" t="s">
        <v>2393</v>
      </c>
      <c r="H30" s="154" t="s">
        <v>2394</v>
      </c>
      <c r="I30" s="178" t="s">
        <v>55</v>
      </c>
      <c r="J30" s="154" t="s">
        <v>2395</v>
      </c>
      <c r="K30" s="167">
        <v>51</v>
      </c>
      <c r="L30" s="167" t="s">
        <v>79</v>
      </c>
      <c r="M30" s="167" t="s">
        <v>45</v>
      </c>
      <c r="N30" s="167" t="s">
        <v>46</v>
      </c>
      <c r="O30" s="167" t="s">
        <v>134</v>
      </c>
      <c r="P30" s="521" t="s">
        <v>2396</v>
      </c>
      <c r="Q30" s="167" t="s">
        <v>2397</v>
      </c>
      <c r="R30" s="167" t="s">
        <v>2398</v>
      </c>
      <c r="S30" s="159">
        <v>27030</v>
      </c>
      <c r="T30" s="160" t="s">
        <v>2399</v>
      </c>
      <c r="U30" s="160" t="s">
        <v>2399</v>
      </c>
      <c r="V30" s="153">
        <v>13031337124</v>
      </c>
      <c r="W30" s="521" t="s">
        <v>2400</v>
      </c>
      <c r="X30" s="190" t="s">
        <v>1126</v>
      </c>
      <c r="Y30" s="167" t="s">
        <v>2401</v>
      </c>
      <c r="Z30" s="167">
        <v>13199930725</v>
      </c>
      <c r="AA30" s="167" t="s">
        <v>141</v>
      </c>
      <c r="AB30" s="153" t="s">
        <v>362</v>
      </c>
      <c r="AC30" s="167"/>
      <c r="AD30" s="167"/>
      <c r="AE30" s="167"/>
      <c r="AF30" s="167" t="s">
        <v>1470</v>
      </c>
      <c r="AG30" s="167"/>
      <c r="AH30" s="167"/>
      <c r="AI30" s="167"/>
      <c r="AJ30" s="167"/>
      <c r="AK30" s="167"/>
      <c r="AL30" s="195"/>
      <c r="AM30" s="195"/>
      <c r="AN30" s="195"/>
      <c r="AO30" s="195"/>
      <c r="AP30" s="195"/>
      <c r="AQ30" s="195"/>
      <c r="AR30" s="195"/>
      <c r="AS30" s="195"/>
      <c r="AT30" s="195"/>
      <c r="XFC30" s="43"/>
    </row>
    <row r="31" s="44" customFormat="1" ht="22" customHeight="1" spans="1:16383">
      <c r="A31" s="80">
        <f t="shared" si="0"/>
        <v>30</v>
      </c>
      <c r="B31" s="177" t="s">
        <v>2402</v>
      </c>
      <c r="C31" s="167" t="s">
        <v>2164</v>
      </c>
      <c r="D31" s="152" t="s">
        <v>1495</v>
      </c>
      <c r="E31" s="154" t="s">
        <v>1235</v>
      </c>
      <c r="F31" s="178" t="s">
        <v>498</v>
      </c>
      <c r="G31" s="154" t="s">
        <v>1235</v>
      </c>
      <c r="H31" s="154" t="s">
        <v>1133</v>
      </c>
      <c r="I31" s="178" t="s">
        <v>55</v>
      </c>
      <c r="J31" s="154" t="s">
        <v>1144</v>
      </c>
      <c r="K31" s="167">
        <v>53</v>
      </c>
      <c r="L31" s="167" t="s">
        <v>79</v>
      </c>
      <c r="M31" s="167" t="s">
        <v>45</v>
      </c>
      <c r="N31" s="167" t="s">
        <v>46</v>
      </c>
      <c r="O31" s="167" t="s">
        <v>47</v>
      </c>
      <c r="P31" s="521" t="s">
        <v>2403</v>
      </c>
      <c r="Q31" s="167" t="s">
        <v>2404</v>
      </c>
      <c r="R31" s="167" t="s">
        <v>2370</v>
      </c>
      <c r="S31" s="159">
        <v>26623</v>
      </c>
      <c r="T31" s="160" t="s">
        <v>2405</v>
      </c>
      <c r="U31" s="160" t="s">
        <v>2406</v>
      </c>
      <c r="V31" s="153">
        <v>13519925243</v>
      </c>
      <c r="W31" s="521" t="s">
        <v>2407</v>
      </c>
      <c r="X31" s="190" t="s">
        <v>1126</v>
      </c>
      <c r="Y31" s="167" t="s">
        <v>2408</v>
      </c>
      <c r="Z31" s="167">
        <v>13779202557</v>
      </c>
      <c r="AA31" s="167" t="s">
        <v>141</v>
      </c>
      <c r="AB31" s="153" t="s">
        <v>362</v>
      </c>
      <c r="AC31" s="167"/>
      <c r="AD31" s="167"/>
      <c r="AE31" s="167"/>
      <c r="AF31" s="167" t="s">
        <v>1470</v>
      </c>
      <c r="AG31" s="167"/>
      <c r="AH31" s="167"/>
      <c r="AI31" s="167"/>
      <c r="AJ31" s="167"/>
      <c r="AK31" s="167"/>
      <c r="AL31" s="195"/>
      <c r="AM31" s="195"/>
      <c r="AN31" s="195"/>
      <c r="AO31" s="195"/>
      <c r="AP31" s="195"/>
      <c r="AQ31" s="195"/>
      <c r="AR31" s="195"/>
      <c r="AS31" s="195"/>
      <c r="AT31" s="195"/>
      <c r="XFC31" s="43"/>
    </row>
    <row r="32" s="44" customFormat="1" ht="22" customHeight="1" spans="1:16383">
      <c r="A32" s="80">
        <f t="shared" si="0"/>
        <v>31</v>
      </c>
      <c r="B32" s="177" t="s">
        <v>2409</v>
      </c>
      <c r="C32" s="167" t="s">
        <v>2164</v>
      </c>
      <c r="D32" s="152" t="s">
        <v>1461</v>
      </c>
      <c r="E32" s="154" t="s">
        <v>2410</v>
      </c>
      <c r="F32" s="178" t="s">
        <v>498</v>
      </c>
      <c r="G32" s="154" t="s">
        <v>2410</v>
      </c>
      <c r="H32" s="154" t="s">
        <v>2411</v>
      </c>
      <c r="I32" s="178" t="s">
        <v>55</v>
      </c>
      <c r="J32" s="154" t="s">
        <v>2412</v>
      </c>
      <c r="K32" s="167">
        <v>50</v>
      </c>
      <c r="L32" s="167" t="s">
        <v>79</v>
      </c>
      <c r="M32" s="167" t="s">
        <v>45</v>
      </c>
      <c r="N32" s="167" t="s">
        <v>46</v>
      </c>
      <c r="O32" s="167" t="s">
        <v>47</v>
      </c>
      <c r="P32" s="521" t="s">
        <v>2413</v>
      </c>
      <c r="Q32" s="167" t="s">
        <v>2414</v>
      </c>
      <c r="R32" s="167" t="s">
        <v>2415</v>
      </c>
      <c r="S32" s="159">
        <v>26522</v>
      </c>
      <c r="T32" s="160" t="s">
        <v>2416</v>
      </c>
      <c r="U32" s="160" t="s">
        <v>2416</v>
      </c>
      <c r="V32" s="153">
        <v>15999298475</v>
      </c>
      <c r="W32" s="521" t="s">
        <v>2417</v>
      </c>
      <c r="X32" s="190" t="s">
        <v>1126</v>
      </c>
      <c r="Y32" s="167" t="s">
        <v>2418</v>
      </c>
      <c r="Z32" s="523" t="s">
        <v>2419</v>
      </c>
      <c r="AA32" s="167" t="s">
        <v>141</v>
      </c>
      <c r="AB32" s="153" t="s">
        <v>495</v>
      </c>
      <c r="AC32" s="167"/>
      <c r="AD32" s="167"/>
      <c r="AE32" s="167"/>
      <c r="AF32" s="167" t="s">
        <v>1470</v>
      </c>
      <c r="AG32" s="167"/>
      <c r="AH32" s="167"/>
      <c r="AI32" s="167"/>
      <c r="AJ32" s="167"/>
      <c r="AK32" s="167"/>
      <c r="AL32" s="195"/>
      <c r="AM32" s="195"/>
      <c r="AN32" s="195"/>
      <c r="AO32" s="195"/>
      <c r="AP32" s="195"/>
      <c r="AQ32" s="195"/>
      <c r="AR32" s="195"/>
      <c r="AS32" s="195"/>
      <c r="AT32" s="195"/>
      <c r="XFC32" s="43"/>
    </row>
    <row r="33" s="44" customFormat="1" ht="22" customHeight="1" spans="1:16383">
      <c r="A33" s="80">
        <f t="shared" si="0"/>
        <v>32</v>
      </c>
      <c r="B33" s="177" t="s">
        <v>2420</v>
      </c>
      <c r="C33" s="167" t="s">
        <v>2164</v>
      </c>
      <c r="D33" s="152" t="s">
        <v>1461</v>
      </c>
      <c r="E33" s="154" t="s">
        <v>2421</v>
      </c>
      <c r="F33" s="178" t="s">
        <v>366</v>
      </c>
      <c r="G33" s="154" t="s">
        <v>2421</v>
      </c>
      <c r="H33" s="154" t="s">
        <v>2422</v>
      </c>
      <c r="I33" s="178" t="s">
        <v>55</v>
      </c>
      <c r="J33" s="154" t="s">
        <v>2423</v>
      </c>
      <c r="K33" s="167">
        <v>60</v>
      </c>
      <c r="L33" s="167" t="s">
        <v>79</v>
      </c>
      <c r="M33" s="167" t="s">
        <v>45</v>
      </c>
      <c r="N33" s="167" t="s">
        <v>1157</v>
      </c>
      <c r="O33" s="167" t="s">
        <v>47</v>
      </c>
      <c r="P33" s="521" t="s">
        <v>2424</v>
      </c>
      <c r="Q33" s="167" t="s">
        <v>2425</v>
      </c>
      <c r="R33" s="167" t="s">
        <v>182</v>
      </c>
      <c r="S33" s="159">
        <v>23735</v>
      </c>
      <c r="T33" s="160" t="s">
        <v>2426</v>
      </c>
      <c r="U33" s="160" t="s">
        <v>2426</v>
      </c>
      <c r="V33" s="153">
        <v>13779210928</v>
      </c>
      <c r="W33" s="521" t="s">
        <v>2427</v>
      </c>
      <c r="X33" s="190" t="s">
        <v>1126</v>
      </c>
      <c r="Y33" s="167" t="s">
        <v>783</v>
      </c>
      <c r="Z33" s="167">
        <v>19909941685</v>
      </c>
      <c r="AA33" s="167" t="s">
        <v>621</v>
      </c>
      <c r="AB33" s="153" t="s">
        <v>362</v>
      </c>
      <c r="AC33" s="167"/>
      <c r="AD33" s="167"/>
      <c r="AE33" s="167"/>
      <c r="AF33" s="167" t="s">
        <v>1470</v>
      </c>
      <c r="AG33" s="167"/>
      <c r="AH33" s="167"/>
      <c r="AI33" s="167"/>
      <c r="AJ33" s="167"/>
      <c r="AK33" s="167"/>
      <c r="AL33" s="195"/>
      <c r="AM33" s="195"/>
      <c r="AN33" s="195"/>
      <c r="AO33" s="195"/>
      <c r="AP33" s="195"/>
      <c r="AQ33" s="195"/>
      <c r="AR33" s="195"/>
      <c r="AS33" s="195"/>
      <c r="AT33" s="195"/>
      <c r="XFC33" s="43"/>
    </row>
    <row r="34" s="44" customFormat="1" ht="22" customHeight="1" spans="1:16383">
      <c r="A34" s="80">
        <f t="shared" si="0"/>
        <v>33</v>
      </c>
      <c r="B34" s="177" t="s">
        <v>2428</v>
      </c>
      <c r="C34" s="167" t="s">
        <v>2164</v>
      </c>
      <c r="D34" s="152" t="s">
        <v>1461</v>
      </c>
      <c r="E34" s="154" t="s">
        <v>2429</v>
      </c>
      <c r="F34" s="178" t="s">
        <v>498</v>
      </c>
      <c r="G34" s="154" t="s">
        <v>2429</v>
      </c>
      <c r="H34" s="154" t="s">
        <v>2430</v>
      </c>
      <c r="I34" s="178" t="s">
        <v>55</v>
      </c>
      <c r="J34" s="154" t="s">
        <v>1846</v>
      </c>
      <c r="K34" s="167">
        <v>51</v>
      </c>
      <c r="L34" s="167" t="s">
        <v>79</v>
      </c>
      <c r="M34" s="167" t="s">
        <v>45</v>
      </c>
      <c r="N34" s="167" t="s">
        <v>46</v>
      </c>
      <c r="O34" s="167" t="s">
        <v>47</v>
      </c>
      <c r="P34" s="521" t="s">
        <v>2431</v>
      </c>
      <c r="Q34" s="167" t="s">
        <v>2432</v>
      </c>
      <c r="R34" s="167" t="s">
        <v>2433</v>
      </c>
      <c r="S34" s="159">
        <v>27092</v>
      </c>
      <c r="T34" s="160" t="s">
        <v>2434</v>
      </c>
      <c r="U34" s="160" t="s">
        <v>2435</v>
      </c>
      <c r="V34" s="153">
        <v>18699337915</v>
      </c>
      <c r="W34" s="521" t="s">
        <v>2436</v>
      </c>
      <c r="X34" s="190" t="s">
        <v>1126</v>
      </c>
      <c r="Y34" s="167" t="s">
        <v>2437</v>
      </c>
      <c r="Z34" s="167">
        <v>13779359155</v>
      </c>
      <c r="AA34" s="167" t="s">
        <v>141</v>
      </c>
      <c r="AB34" s="153" t="s">
        <v>495</v>
      </c>
      <c r="AC34" s="167"/>
      <c r="AD34" s="167"/>
      <c r="AE34" s="167"/>
      <c r="AF34" s="167" t="s">
        <v>1470</v>
      </c>
      <c r="AG34" s="167"/>
      <c r="AH34" s="167"/>
      <c r="AI34" s="167"/>
      <c r="AJ34" s="167"/>
      <c r="AK34" s="167"/>
      <c r="AL34" s="195"/>
      <c r="AM34" s="195"/>
      <c r="AN34" s="195"/>
      <c r="AO34" s="195"/>
      <c r="AP34" s="195"/>
      <c r="AQ34" s="195"/>
      <c r="AR34" s="195"/>
      <c r="AS34" s="195"/>
      <c r="AT34" s="195"/>
      <c r="XFC34" s="43"/>
    </row>
    <row r="35" s="44" customFormat="1" ht="22" customHeight="1" spans="1:16383">
      <c r="A35" s="80">
        <f t="shared" si="0"/>
        <v>34</v>
      </c>
      <c r="B35" s="177" t="s">
        <v>2438</v>
      </c>
      <c r="C35" s="167" t="s">
        <v>2164</v>
      </c>
      <c r="D35" s="152" t="s">
        <v>1495</v>
      </c>
      <c r="E35" s="154" t="s">
        <v>2439</v>
      </c>
      <c r="F35" s="178" t="s">
        <v>498</v>
      </c>
      <c r="G35" s="154" t="s">
        <v>2439</v>
      </c>
      <c r="H35" s="154" t="s">
        <v>2440</v>
      </c>
      <c r="I35" s="178" t="s">
        <v>55</v>
      </c>
      <c r="J35" s="154" t="s">
        <v>2441</v>
      </c>
      <c r="K35" s="167">
        <v>53</v>
      </c>
      <c r="L35" s="167" t="s">
        <v>79</v>
      </c>
      <c r="M35" s="167" t="s">
        <v>45</v>
      </c>
      <c r="N35" s="167" t="s">
        <v>46</v>
      </c>
      <c r="O35" s="167" t="s">
        <v>47</v>
      </c>
      <c r="P35" s="521" t="s">
        <v>2442</v>
      </c>
      <c r="Q35" s="167" t="s">
        <v>2443</v>
      </c>
      <c r="R35" s="167" t="s">
        <v>2444</v>
      </c>
      <c r="S35" s="159">
        <v>26055</v>
      </c>
      <c r="T35" s="160" t="s">
        <v>2445</v>
      </c>
      <c r="U35" s="160" t="s">
        <v>2445</v>
      </c>
      <c r="V35" s="153">
        <v>18999538069</v>
      </c>
      <c r="W35" s="521" t="s">
        <v>2446</v>
      </c>
      <c r="X35" s="190" t="s">
        <v>1126</v>
      </c>
      <c r="Y35" s="167" t="s">
        <v>2447</v>
      </c>
      <c r="Z35" s="167">
        <v>13899515289</v>
      </c>
      <c r="AA35" s="167" t="s">
        <v>141</v>
      </c>
      <c r="AB35" s="153" t="s">
        <v>362</v>
      </c>
      <c r="AC35" s="167"/>
      <c r="AD35" s="167"/>
      <c r="AE35" s="167"/>
      <c r="AF35" s="167" t="s">
        <v>1470</v>
      </c>
      <c r="AG35" s="167"/>
      <c r="AH35" s="167"/>
      <c r="AI35" s="167"/>
      <c r="AJ35" s="167"/>
      <c r="AK35" s="167"/>
      <c r="AL35" s="195"/>
      <c r="AM35" s="195"/>
      <c r="AN35" s="195"/>
      <c r="AO35" s="195"/>
      <c r="AP35" s="195"/>
      <c r="AQ35" s="195"/>
      <c r="AR35" s="195"/>
      <c r="AS35" s="195"/>
      <c r="AT35" s="195"/>
      <c r="XFC35" s="43"/>
    </row>
    <row r="36" s="44" customFormat="1" ht="22" customHeight="1" spans="1:16383">
      <c r="A36" s="80">
        <f t="shared" si="0"/>
        <v>35</v>
      </c>
      <c r="B36" s="177" t="s">
        <v>2448</v>
      </c>
      <c r="C36" s="167" t="s">
        <v>2164</v>
      </c>
      <c r="D36" s="152" t="s">
        <v>1495</v>
      </c>
      <c r="E36" s="154" t="s">
        <v>2449</v>
      </c>
      <c r="F36" s="178" t="s">
        <v>498</v>
      </c>
      <c r="G36" s="154" t="s">
        <v>2449</v>
      </c>
      <c r="H36" s="154" t="s">
        <v>2450</v>
      </c>
      <c r="I36" s="178" t="s">
        <v>55</v>
      </c>
      <c r="J36" s="154" t="s">
        <v>2451</v>
      </c>
      <c r="K36" s="167">
        <v>54</v>
      </c>
      <c r="L36" s="167" t="s">
        <v>79</v>
      </c>
      <c r="M36" s="167" t="s">
        <v>45</v>
      </c>
      <c r="N36" s="167" t="s">
        <v>46</v>
      </c>
      <c r="O36" s="167" t="s">
        <v>47</v>
      </c>
      <c r="P36" s="521" t="s">
        <v>2452</v>
      </c>
      <c r="Q36" s="167" t="s">
        <v>1662</v>
      </c>
      <c r="R36" s="167" t="s">
        <v>1663</v>
      </c>
      <c r="S36" s="159">
        <v>25836</v>
      </c>
      <c r="T36" s="160" t="s">
        <v>2453</v>
      </c>
      <c r="U36" s="160" t="s">
        <v>2453</v>
      </c>
      <c r="V36" s="153">
        <v>18009935970</v>
      </c>
      <c r="W36" s="521" t="s">
        <v>2454</v>
      </c>
      <c r="X36" s="190" t="s">
        <v>1126</v>
      </c>
      <c r="Y36" s="167" t="s">
        <v>2455</v>
      </c>
      <c r="Z36" s="167">
        <v>15199381358</v>
      </c>
      <c r="AA36" s="167" t="s">
        <v>141</v>
      </c>
      <c r="AB36" s="153" t="s">
        <v>362</v>
      </c>
      <c r="AC36" s="167"/>
      <c r="AD36" s="167"/>
      <c r="AE36" s="167"/>
      <c r="AF36" s="167" t="s">
        <v>1502</v>
      </c>
      <c r="AG36" s="167"/>
      <c r="AH36" s="167"/>
      <c r="AI36" s="167"/>
      <c r="AJ36" s="167"/>
      <c r="AK36" s="167"/>
      <c r="AL36" s="195"/>
      <c r="AM36" s="195"/>
      <c r="AN36" s="195"/>
      <c r="AO36" s="195"/>
      <c r="AP36" s="195"/>
      <c r="AQ36" s="195"/>
      <c r="AR36" s="195"/>
      <c r="AS36" s="195"/>
      <c r="AT36" s="195"/>
      <c r="XFC36" s="43"/>
    </row>
    <row r="37" s="44" customFormat="1" ht="22" customHeight="1" spans="1:16383">
      <c r="A37" s="80">
        <f t="shared" si="0"/>
        <v>36</v>
      </c>
      <c r="B37" s="177" t="s">
        <v>2456</v>
      </c>
      <c r="C37" s="167" t="s">
        <v>2164</v>
      </c>
      <c r="D37" s="152" t="s">
        <v>1461</v>
      </c>
      <c r="E37" s="154" t="s">
        <v>1846</v>
      </c>
      <c r="F37" s="178" t="s">
        <v>366</v>
      </c>
      <c r="G37" s="154" t="s">
        <v>1846</v>
      </c>
      <c r="H37" s="154" t="s">
        <v>1131</v>
      </c>
      <c r="I37" s="178" t="s">
        <v>55</v>
      </c>
      <c r="J37" s="154" t="s">
        <v>1847</v>
      </c>
      <c r="K37" s="167">
        <v>63</v>
      </c>
      <c r="L37" s="167" t="s">
        <v>79</v>
      </c>
      <c r="M37" s="167" t="s">
        <v>45</v>
      </c>
      <c r="N37" s="167" t="s">
        <v>46</v>
      </c>
      <c r="O37" s="167" t="s">
        <v>47</v>
      </c>
      <c r="P37" s="521" t="s">
        <v>2457</v>
      </c>
      <c r="Q37" s="167" t="s">
        <v>2458</v>
      </c>
      <c r="R37" s="167" t="s">
        <v>182</v>
      </c>
      <c r="S37" s="159">
        <v>22727</v>
      </c>
      <c r="T37" s="160" t="s">
        <v>2459</v>
      </c>
      <c r="U37" s="160" t="s">
        <v>2460</v>
      </c>
      <c r="V37" s="153">
        <v>18799738726</v>
      </c>
      <c r="W37" s="521" t="s">
        <v>2461</v>
      </c>
      <c r="X37" s="190" t="s">
        <v>1126</v>
      </c>
      <c r="Y37" s="167" t="s">
        <v>2462</v>
      </c>
      <c r="Z37" s="167" t="s">
        <v>2463</v>
      </c>
      <c r="AA37" s="167" t="s">
        <v>141</v>
      </c>
      <c r="AB37" s="153" t="s">
        <v>495</v>
      </c>
      <c r="AC37" s="167"/>
      <c r="AD37" s="167"/>
      <c r="AE37" s="167"/>
      <c r="AF37" s="167" t="s">
        <v>1470</v>
      </c>
      <c r="AG37" s="167"/>
      <c r="AH37" s="167"/>
      <c r="AI37" s="167"/>
      <c r="AJ37" s="167"/>
      <c r="AK37" s="167"/>
      <c r="AL37" s="195"/>
      <c r="AM37" s="195"/>
      <c r="AN37" s="195"/>
      <c r="AO37" s="195"/>
      <c r="AP37" s="195"/>
      <c r="AQ37" s="195"/>
      <c r="AR37" s="195"/>
      <c r="AS37" s="195"/>
      <c r="AT37" s="195"/>
      <c r="XFC37" s="43"/>
    </row>
    <row r="38" s="44" customFormat="1" ht="22" customHeight="1" spans="1:16383">
      <c r="A38" s="80">
        <f t="shared" si="0"/>
        <v>37</v>
      </c>
      <c r="B38" s="177" t="s">
        <v>2464</v>
      </c>
      <c r="C38" s="167" t="s">
        <v>2164</v>
      </c>
      <c r="D38" s="152" t="s">
        <v>1461</v>
      </c>
      <c r="E38" s="154" t="s">
        <v>2465</v>
      </c>
      <c r="F38" s="178" t="s">
        <v>498</v>
      </c>
      <c r="G38" s="154" t="s">
        <v>2465</v>
      </c>
      <c r="H38" s="154" t="s">
        <v>2466</v>
      </c>
      <c r="I38" s="178" t="s">
        <v>55</v>
      </c>
      <c r="J38" s="154" t="s">
        <v>2467</v>
      </c>
      <c r="K38" s="167">
        <v>52</v>
      </c>
      <c r="L38" s="167" t="s">
        <v>79</v>
      </c>
      <c r="M38" s="167" t="s">
        <v>45</v>
      </c>
      <c r="N38" s="167" t="s">
        <v>46</v>
      </c>
      <c r="O38" s="167" t="s">
        <v>47</v>
      </c>
      <c r="P38" s="521" t="s">
        <v>2468</v>
      </c>
      <c r="Q38" s="167" t="s">
        <v>2469</v>
      </c>
      <c r="R38" s="167" t="s">
        <v>2470</v>
      </c>
      <c r="S38" s="159">
        <v>26893</v>
      </c>
      <c r="T38" s="160" t="s">
        <v>2471</v>
      </c>
      <c r="U38" s="160" t="s">
        <v>2471</v>
      </c>
      <c r="V38" s="153">
        <v>13369937956</v>
      </c>
      <c r="W38" s="521" t="s">
        <v>2472</v>
      </c>
      <c r="X38" s="190" t="s">
        <v>1126</v>
      </c>
      <c r="Y38" s="167" t="s">
        <v>2473</v>
      </c>
      <c r="Z38" s="167">
        <v>15299922388</v>
      </c>
      <c r="AA38" s="167" t="s">
        <v>141</v>
      </c>
      <c r="AB38" s="153" t="s">
        <v>495</v>
      </c>
      <c r="AC38" s="167"/>
      <c r="AD38" s="167"/>
      <c r="AE38" s="167"/>
      <c r="AF38" s="167" t="s">
        <v>1536</v>
      </c>
      <c r="AG38" s="167"/>
      <c r="AH38" s="167"/>
      <c r="AI38" s="167"/>
      <c r="AJ38" s="167"/>
      <c r="AK38" s="167"/>
      <c r="AL38" s="195"/>
      <c r="AM38" s="195"/>
      <c r="AN38" s="195"/>
      <c r="AO38" s="195"/>
      <c r="AP38" s="195"/>
      <c r="AQ38" s="195"/>
      <c r="AR38" s="195"/>
      <c r="AS38" s="195"/>
      <c r="AT38" s="195"/>
      <c r="XFC38" s="43"/>
    </row>
    <row r="39" s="44" customFormat="1" ht="22" customHeight="1" spans="1:16383">
      <c r="A39" s="80">
        <f t="shared" si="0"/>
        <v>38</v>
      </c>
      <c r="B39" s="177" t="s">
        <v>2474</v>
      </c>
      <c r="C39" s="167" t="s">
        <v>2164</v>
      </c>
      <c r="D39" s="152" t="s">
        <v>1495</v>
      </c>
      <c r="E39" s="154" t="s">
        <v>1352</v>
      </c>
      <c r="F39" s="178" t="s">
        <v>498</v>
      </c>
      <c r="G39" s="154" t="s">
        <v>1352</v>
      </c>
      <c r="H39" s="154" t="s">
        <v>2475</v>
      </c>
      <c r="I39" s="178" t="s">
        <v>55</v>
      </c>
      <c r="J39" s="154" t="s">
        <v>1854</v>
      </c>
      <c r="K39" s="167">
        <v>55</v>
      </c>
      <c r="L39" s="167" t="s">
        <v>79</v>
      </c>
      <c r="M39" s="167" t="s">
        <v>45</v>
      </c>
      <c r="N39" s="167" t="s">
        <v>46</v>
      </c>
      <c r="O39" s="167" t="s">
        <v>47</v>
      </c>
      <c r="P39" s="521" t="s">
        <v>2476</v>
      </c>
      <c r="Q39" s="167" t="s">
        <v>2477</v>
      </c>
      <c r="R39" s="167" t="s">
        <v>2478</v>
      </c>
      <c r="S39" s="159">
        <v>25719</v>
      </c>
      <c r="T39" s="160" t="s">
        <v>2479</v>
      </c>
      <c r="U39" s="160" t="s">
        <v>2479</v>
      </c>
      <c r="V39" s="153">
        <v>15199585423</v>
      </c>
      <c r="W39" s="521" t="s">
        <v>2480</v>
      </c>
      <c r="X39" s="190" t="s">
        <v>1126</v>
      </c>
      <c r="Y39" s="167" t="s">
        <v>2481</v>
      </c>
      <c r="Z39" s="167">
        <v>13579764423</v>
      </c>
      <c r="AA39" s="167" t="s">
        <v>141</v>
      </c>
      <c r="AB39" s="153" t="s">
        <v>362</v>
      </c>
      <c r="AC39" s="167"/>
      <c r="AD39" s="167"/>
      <c r="AE39" s="167"/>
      <c r="AF39" s="167" t="s">
        <v>1470</v>
      </c>
      <c r="AG39" s="167"/>
      <c r="AH39" s="167"/>
      <c r="AI39" s="167"/>
      <c r="AJ39" s="167"/>
      <c r="AK39" s="167"/>
      <c r="AL39" s="195"/>
      <c r="AM39" s="195"/>
      <c r="AN39" s="195"/>
      <c r="AO39" s="195"/>
      <c r="AP39" s="195"/>
      <c r="AQ39" s="195"/>
      <c r="AR39" s="195"/>
      <c r="AS39" s="195"/>
      <c r="AT39" s="195"/>
      <c r="XFC39" s="43"/>
    </row>
    <row r="40" s="44" customFormat="1" ht="22" customHeight="1" spans="1:16383">
      <c r="A40" s="80">
        <f t="shared" si="0"/>
        <v>39</v>
      </c>
      <c r="B40" s="177" t="s">
        <v>2482</v>
      </c>
      <c r="C40" s="167" t="s">
        <v>2164</v>
      </c>
      <c r="D40" s="152" t="s">
        <v>1495</v>
      </c>
      <c r="E40" s="154" t="s">
        <v>2483</v>
      </c>
      <c r="F40" s="178" t="s">
        <v>498</v>
      </c>
      <c r="G40" s="154" t="s">
        <v>2483</v>
      </c>
      <c r="H40" s="154" t="s">
        <v>2484</v>
      </c>
      <c r="I40" s="178" t="s">
        <v>55</v>
      </c>
      <c r="J40" s="154" t="s">
        <v>2485</v>
      </c>
      <c r="K40" s="167">
        <v>55</v>
      </c>
      <c r="L40" s="167" t="s">
        <v>79</v>
      </c>
      <c r="M40" s="167" t="s">
        <v>45</v>
      </c>
      <c r="N40" s="167" t="s">
        <v>46</v>
      </c>
      <c r="O40" s="167" t="s">
        <v>47</v>
      </c>
      <c r="P40" s="521" t="s">
        <v>2486</v>
      </c>
      <c r="Q40" s="167" t="s">
        <v>2487</v>
      </c>
      <c r="R40" s="167" t="s">
        <v>2488</v>
      </c>
      <c r="S40" s="159" t="s">
        <v>2489</v>
      </c>
      <c r="T40" s="160" t="s">
        <v>2490</v>
      </c>
      <c r="U40" s="160" t="s">
        <v>2490</v>
      </c>
      <c r="V40" s="153">
        <v>13095098495</v>
      </c>
      <c r="W40" s="521" t="s">
        <v>2491</v>
      </c>
      <c r="X40" s="190" t="s">
        <v>1126</v>
      </c>
      <c r="Y40" s="167" t="s">
        <v>2492</v>
      </c>
      <c r="Z40" s="167">
        <v>18799073889</v>
      </c>
      <c r="AA40" s="167" t="s">
        <v>141</v>
      </c>
      <c r="AB40" s="153" t="s">
        <v>362</v>
      </c>
      <c r="AC40" s="167"/>
      <c r="AD40" s="167"/>
      <c r="AE40" s="167"/>
      <c r="AF40" s="167"/>
      <c r="AG40" s="167"/>
      <c r="AH40" s="167"/>
      <c r="AI40" s="167"/>
      <c r="AJ40" s="167"/>
      <c r="AK40" s="167"/>
      <c r="AL40" s="195"/>
      <c r="AM40" s="195"/>
      <c r="AN40" s="195"/>
      <c r="AO40" s="195"/>
      <c r="AP40" s="195"/>
      <c r="AQ40" s="195"/>
      <c r="AR40" s="195"/>
      <c r="AS40" s="195"/>
      <c r="AT40" s="195"/>
      <c r="XFC40" s="43"/>
    </row>
    <row r="41" s="44" customFormat="1" ht="22" customHeight="1" spans="1:16383">
      <c r="A41" s="80">
        <f t="shared" si="0"/>
        <v>40</v>
      </c>
      <c r="B41" s="177" t="s">
        <v>2493</v>
      </c>
      <c r="C41" s="167" t="s">
        <v>2164</v>
      </c>
      <c r="D41" s="152" t="s">
        <v>1461</v>
      </c>
      <c r="E41" s="154" t="s">
        <v>2494</v>
      </c>
      <c r="F41" s="178" t="s">
        <v>498</v>
      </c>
      <c r="G41" s="154" t="s">
        <v>2494</v>
      </c>
      <c r="H41" s="154" t="s">
        <v>2495</v>
      </c>
      <c r="I41" s="178" t="s">
        <v>55</v>
      </c>
      <c r="J41" s="154" t="s">
        <v>2496</v>
      </c>
      <c r="K41" s="167">
        <v>54</v>
      </c>
      <c r="L41" s="167" t="s">
        <v>79</v>
      </c>
      <c r="M41" s="167" t="s">
        <v>45</v>
      </c>
      <c r="N41" s="167" t="s">
        <v>46</v>
      </c>
      <c r="O41" s="167" t="s">
        <v>47</v>
      </c>
      <c r="P41" s="521" t="s">
        <v>2497</v>
      </c>
      <c r="Q41" s="167" t="s">
        <v>2498</v>
      </c>
      <c r="R41" s="167" t="s">
        <v>2499</v>
      </c>
      <c r="S41" s="159" t="s">
        <v>2500</v>
      </c>
      <c r="T41" s="160" t="s">
        <v>2501</v>
      </c>
      <c r="U41" s="160" t="s">
        <v>2502</v>
      </c>
      <c r="V41" s="153">
        <v>13579764726</v>
      </c>
      <c r="W41" s="521" t="s">
        <v>2503</v>
      </c>
      <c r="X41" s="190" t="s">
        <v>1126</v>
      </c>
      <c r="Y41" s="167" t="s">
        <v>2504</v>
      </c>
      <c r="Z41" s="167">
        <v>18799292283</v>
      </c>
      <c r="AA41" s="167" t="s">
        <v>141</v>
      </c>
      <c r="AB41" s="153" t="s">
        <v>495</v>
      </c>
      <c r="AC41" s="167"/>
      <c r="AD41" s="167"/>
      <c r="AE41" s="167"/>
      <c r="AF41" s="167"/>
      <c r="AG41" s="167"/>
      <c r="AH41" s="167"/>
      <c r="AI41" s="167"/>
      <c r="AJ41" s="167"/>
      <c r="AK41" s="167"/>
      <c r="AL41" s="195"/>
      <c r="AM41" s="195"/>
      <c r="AN41" s="195"/>
      <c r="AO41" s="195"/>
      <c r="AP41" s="195"/>
      <c r="AQ41" s="195"/>
      <c r="AR41" s="195"/>
      <c r="AS41" s="195"/>
      <c r="AT41" s="195"/>
      <c r="XFC41" s="43"/>
    </row>
    <row r="42" s="44" customFormat="1" ht="22" customHeight="1" spans="1:16383">
      <c r="A42" s="80">
        <f t="shared" si="0"/>
        <v>41</v>
      </c>
      <c r="B42" s="177" t="s">
        <v>2505</v>
      </c>
      <c r="C42" s="167" t="s">
        <v>2164</v>
      </c>
      <c r="D42" s="152" t="s">
        <v>1461</v>
      </c>
      <c r="E42" s="154" t="s">
        <v>2506</v>
      </c>
      <c r="F42" s="178" t="s">
        <v>366</v>
      </c>
      <c r="G42" s="154" t="s">
        <v>2506</v>
      </c>
      <c r="H42" s="154" t="s">
        <v>2507</v>
      </c>
      <c r="I42" s="178" t="s">
        <v>55</v>
      </c>
      <c r="J42" s="154" t="s">
        <v>2508</v>
      </c>
      <c r="K42" s="167">
        <v>59</v>
      </c>
      <c r="L42" s="167" t="s">
        <v>79</v>
      </c>
      <c r="M42" s="167" t="s">
        <v>45</v>
      </c>
      <c r="N42" s="167" t="s">
        <v>46</v>
      </c>
      <c r="O42" s="167" t="s">
        <v>47</v>
      </c>
      <c r="P42" s="521" t="s">
        <v>2509</v>
      </c>
      <c r="Q42" s="167" t="s">
        <v>2510</v>
      </c>
      <c r="R42" s="167" t="s">
        <v>182</v>
      </c>
      <c r="S42" s="159" t="s">
        <v>2511</v>
      </c>
      <c r="T42" s="160" t="s">
        <v>2512</v>
      </c>
      <c r="U42" s="160" t="s">
        <v>2512</v>
      </c>
      <c r="V42" s="153">
        <v>13309936637</v>
      </c>
      <c r="W42" s="521" t="s">
        <v>2513</v>
      </c>
      <c r="X42" s="190" t="s">
        <v>1126</v>
      </c>
      <c r="Y42" s="167" t="s">
        <v>2514</v>
      </c>
      <c r="Z42" s="167">
        <v>15026220280</v>
      </c>
      <c r="AA42" s="167" t="s">
        <v>621</v>
      </c>
      <c r="AB42" s="153" t="s">
        <v>362</v>
      </c>
      <c r="AC42" s="167"/>
      <c r="AD42" s="167"/>
      <c r="AE42" s="167"/>
      <c r="AF42" s="167"/>
      <c r="AG42" s="167"/>
      <c r="AH42" s="167"/>
      <c r="AI42" s="167"/>
      <c r="AJ42" s="167"/>
      <c r="AK42" s="167"/>
      <c r="AL42" s="195"/>
      <c r="AM42" s="195"/>
      <c r="AN42" s="195"/>
      <c r="AO42" s="195"/>
      <c r="AP42" s="195"/>
      <c r="AQ42" s="195"/>
      <c r="AR42" s="195"/>
      <c r="AS42" s="195"/>
      <c r="AT42" s="195"/>
      <c r="XFC42" s="43"/>
    </row>
    <row r="43" s="44" customFormat="1" ht="22" customHeight="1" spans="1:16383">
      <c r="A43" s="80">
        <f t="shared" si="0"/>
        <v>42</v>
      </c>
      <c r="B43" s="177" t="s">
        <v>2515</v>
      </c>
      <c r="C43" s="167" t="s">
        <v>2164</v>
      </c>
      <c r="D43" s="152" t="s">
        <v>1461</v>
      </c>
      <c r="E43" s="154" t="s">
        <v>2506</v>
      </c>
      <c r="F43" s="178" t="s">
        <v>498</v>
      </c>
      <c r="G43" s="154" t="s">
        <v>2506</v>
      </c>
      <c r="H43" s="154" t="s">
        <v>2507</v>
      </c>
      <c r="I43" s="178" t="s">
        <v>55</v>
      </c>
      <c r="J43" s="154" t="s">
        <v>2508</v>
      </c>
      <c r="K43" s="167">
        <v>55</v>
      </c>
      <c r="L43" s="167" t="s">
        <v>79</v>
      </c>
      <c r="M43" s="167" t="s">
        <v>45</v>
      </c>
      <c r="N43" s="167" t="s">
        <v>46</v>
      </c>
      <c r="O43" s="167" t="s">
        <v>47</v>
      </c>
      <c r="P43" s="521" t="s">
        <v>2516</v>
      </c>
      <c r="Q43" s="167" t="s">
        <v>2517</v>
      </c>
      <c r="R43" s="167" t="s">
        <v>182</v>
      </c>
      <c r="S43" s="159" t="s">
        <v>2518</v>
      </c>
      <c r="T43" s="160" t="s">
        <v>2519</v>
      </c>
      <c r="U43" s="160" t="s">
        <v>2520</v>
      </c>
      <c r="V43" s="153">
        <v>15199962803</v>
      </c>
      <c r="W43" s="521" t="s">
        <v>2521</v>
      </c>
      <c r="X43" s="190" t="s">
        <v>1126</v>
      </c>
      <c r="Y43" s="167" t="s">
        <v>2522</v>
      </c>
      <c r="Z43" s="167">
        <v>13579459002</v>
      </c>
      <c r="AA43" s="167" t="s">
        <v>141</v>
      </c>
      <c r="AB43" s="153" t="s">
        <v>521</v>
      </c>
      <c r="AC43" s="167"/>
      <c r="AD43" s="167"/>
      <c r="AE43" s="167"/>
      <c r="AF43" s="167"/>
      <c r="AG43" s="167"/>
      <c r="AH43" s="167"/>
      <c r="AI43" s="167"/>
      <c r="AJ43" s="167"/>
      <c r="AK43" s="167"/>
      <c r="AL43" s="195"/>
      <c r="AM43" s="195"/>
      <c r="AN43" s="195"/>
      <c r="AO43" s="195"/>
      <c r="AP43" s="195"/>
      <c r="AQ43" s="195"/>
      <c r="AR43" s="195"/>
      <c r="AS43" s="195"/>
      <c r="AT43" s="195"/>
      <c r="XFC43" s="43"/>
    </row>
    <row r="44" s="44" customFormat="1" ht="22" customHeight="1" spans="1:16383">
      <c r="A44" s="80">
        <f t="shared" si="0"/>
        <v>43</v>
      </c>
      <c r="B44" s="177" t="s">
        <v>2523</v>
      </c>
      <c r="C44" s="167" t="s">
        <v>2164</v>
      </c>
      <c r="D44" s="152" t="s">
        <v>1461</v>
      </c>
      <c r="E44" s="154" t="s">
        <v>1871</v>
      </c>
      <c r="F44" s="178" t="s">
        <v>366</v>
      </c>
      <c r="G44" s="154" t="s">
        <v>2506</v>
      </c>
      <c r="H44" s="154" t="s">
        <v>2507</v>
      </c>
      <c r="I44" s="178" t="s">
        <v>55</v>
      </c>
      <c r="J44" s="154" t="s">
        <v>2508</v>
      </c>
      <c r="K44" s="167">
        <v>63</v>
      </c>
      <c r="L44" s="167" t="s">
        <v>44</v>
      </c>
      <c r="M44" s="167" t="s">
        <v>45</v>
      </c>
      <c r="N44" s="167" t="s">
        <v>46</v>
      </c>
      <c r="O44" s="167" t="s">
        <v>47</v>
      </c>
      <c r="P44" s="521" t="s">
        <v>2524</v>
      </c>
      <c r="Q44" s="167" t="s">
        <v>2525</v>
      </c>
      <c r="R44" s="167" t="s">
        <v>182</v>
      </c>
      <c r="S44" s="159" t="s">
        <v>2526</v>
      </c>
      <c r="T44" s="160" t="s">
        <v>2527</v>
      </c>
      <c r="U44" s="160" t="s">
        <v>2527</v>
      </c>
      <c r="V44" s="153">
        <v>13579755932</v>
      </c>
      <c r="W44" s="521" t="s">
        <v>2528</v>
      </c>
      <c r="X44" s="190" t="s">
        <v>1126</v>
      </c>
      <c r="Y44" s="167" t="s">
        <v>2529</v>
      </c>
      <c r="Z44" s="167">
        <v>15299933905</v>
      </c>
      <c r="AA44" s="167" t="s">
        <v>141</v>
      </c>
      <c r="AB44" s="153" t="s">
        <v>495</v>
      </c>
      <c r="AC44" s="167"/>
      <c r="AD44" s="167"/>
      <c r="AE44" s="167"/>
      <c r="AF44" s="167"/>
      <c r="AG44" s="167"/>
      <c r="AH44" s="167"/>
      <c r="AI44" s="167"/>
      <c r="AJ44" s="167"/>
      <c r="AK44" s="167"/>
      <c r="AL44" s="195"/>
      <c r="AM44" s="195"/>
      <c r="AN44" s="195"/>
      <c r="AO44" s="195"/>
      <c r="AP44" s="195"/>
      <c r="AQ44" s="195"/>
      <c r="AR44" s="195"/>
      <c r="AS44" s="195"/>
      <c r="AT44" s="195"/>
      <c r="XFC44" s="43"/>
    </row>
    <row r="45" s="44" customFormat="1" ht="22" customHeight="1" spans="1:16383">
      <c r="A45" s="80">
        <f t="shared" si="0"/>
        <v>44</v>
      </c>
      <c r="B45" s="177" t="s">
        <v>2530</v>
      </c>
      <c r="C45" s="167" t="s">
        <v>2164</v>
      </c>
      <c r="D45" s="152" t="s">
        <v>1461</v>
      </c>
      <c r="E45" s="154" t="s">
        <v>2531</v>
      </c>
      <c r="F45" s="178" t="s">
        <v>366</v>
      </c>
      <c r="G45" s="154" t="s">
        <v>2531</v>
      </c>
      <c r="H45" s="154" t="s">
        <v>2532</v>
      </c>
      <c r="I45" s="178" t="s">
        <v>55</v>
      </c>
      <c r="J45" s="154" t="s">
        <v>2533</v>
      </c>
      <c r="K45" s="167">
        <v>55</v>
      </c>
      <c r="L45" s="167" t="s">
        <v>79</v>
      </c>
      <c r="M45" s="167" t="s">
        <v>45</v>
      </c>
      <c r="N45" s="167" t="s">
        <v>46</v>
      </c>
      <c r="O45" s="167" t="s">
        <v>47</v>
      </c>
      <c r="P45" s="521" t="s">
        <v>2534</v>
      </c>
      <c r="Q45" s="167" t="s">
        <v>2535</v>
      </c>
      <c r="R45" s="167" t="s">
        <v>2536</v>
      </c>
      <c r="S45" s="159" t="s">
        <v>2526</v>
      </c>
      <c r="T45" s="160" t="s">
        <v>2537</v>
      </c>
      <c r="U45" s="160" t="s">
        <v>2537</v>
      </c>
      <c r="V45" s="521" t="s">
        <v>2538</v>
      </c>
      <c r="W45" s="521" t="s">
        <v>2539</v>
      </c>
      <c r="X45" s="190" t="s">
        <v>1126</v>
      </c>
      <c r="Y45" s="167" t="s">
        <v>2540</v>
      </c>
      <c r="Z45" s="167">
        <v>18624330215</v>
      </c>
      <c r="AA45" s="167" t="s">
        <v>621</v>
      </c>
      <c r="AB45" s="153"/>
      <c r="AC45" s="167"/>
      <c r="AD45" s="167"/>
      <c r="AE45" s="167"/>
      <c r="AF45" s="167"/>
      <c r="AG45" s="167"/>
      <c r="AH45" s="167"/>
      <c r="AI45" s="167"/>
      <c r="AJ45" s="167"/>
      <c r="AK45" s="167"/>
      <c r="AL45" s="195"/>
      <c r="AM45" s="195"/>
      <c r="AN45" s="195"/>
      <c r="AO45" s="195"/>
      <c r="AP45" s="195"/>
      <c r="AQ45" s="195"/>
      <c r="AR45" s="195"/>
      <c r="AS45" s="195"/>
      <c r="AT45" s="195"/>
      <c r="XFC45" s="43"/>
    </row>
    <row r="46" s="44" customFormat="1" ht="22" customHeight="1" spans="1:16383">
      <c r="A46" s="80">
        <f t="shared" si="0"/>
        <v>45</v>
      </c>
      <c r="B46" s="177" t="s">
        <v>2541</v>
      </c>
      <c r="C46" s="167" t="s">
        <v>2164</v>
      </c>
      <c r="D46" s="152" t="s">
        <v>1495</v>
      </c>
      <c r="E46" s="154" t="s">
        <v>2542</v>
      </c>
      <c r="F46" s="178" t="s">
        <v>366</v>
      </c>
      <c r="G46" s="154" t="s">
        <v>2542</v>
      </c>
      <c r="H46" s="154" t="s">
        <v>2543</v>
      </c>
      <c r="I46" s="178" t="s">
        <v>55</v>
      </c>
      <c r="J46" s="154" t="s">
        <v>2544</v>
      </c>
      <c r="K46" s="167">
        <v>58</v>
      </c>
      <c r="L46" s="167" t="s">
        <v>79</v>
      </c>
      <c r="M46" s="167" t="s">
        <v>45</v>
      </c>
      <c r="N46" s="167" t="s">
        <v>46</v>
      </c>
      <c r="O46" s="167" t="s">
        <v>47</v>
      </c>
      <c r="P46" s="153" t="s">
        <v>2545</v>
      </c>
      <c r="Q46" s="167" t="s">
        <v>2546</v>
      </c>
      <c r="R46" s="167" t="s">
        <v>2547</v>
      </c>
      <c r="S46" s="159">
        <v>25377</v>
      </c>
      <c r="T46" s="160" t="s">
        <v>2548</v>
      </c>
      <c r="U46" s="160" t="s">
        <v>2549</v>
      </c>
      <c r="V46" s="153">
        <v>15299920558</v>
      </c>
      <c r="W46" s="521" t="s">
        <v>2550</v>
      </c>
      <c r="X46" s="190" t="s">
        <v>2551</v>
      </c>
      <c r="Y46" s="167" t="s">
        <v>2552</v>
      </c>
      <c r="Z46" s="167">
        <v>15299432385</v>
      </c>
      <c r="AA46" s="167" t="s">
        <v>949</v>
      </c>
      <c r="AB46" s="153" t="s">
        <v>362</v>
      </c>
      <c r="AC46" s="167"/>
      <c r="AD46" s="167"/>
      <c r="AE46" s="167"/>
      <c r="AF46" s="167" t="s">
        <v>1502</v>
      </c>
      <c r="AG46" s="167"/>
      <c r="AH46" s="167"/>
      <c r="AI46" s="167"/>
      <c r="AJ46" s="167"/>
      <c r="AK46" s="167"/>
      <c r="AL46" s="195"/>
      <c r="AM46" s="195"/>
      <c r="AN46" s="195"/>
      <c r="AO46" s="195"/>
      <c r="AP46" s="195"/>
      <c r="AQ46" s="195"/>
      <c r="AR46" s="195"/>
      <c r="AS46" s="195"/>
      <c r="AT46" s="195"/>
      <c r="XFC46" s="43"/>
    </row>
    <row r="47" s="44" customFormat="1" ht="22" customHeight="1" spans="1:16383">
      <c r="A47" s="80">
        <f t="shared" si="0"/>
        <v>46</v>
      </c>
      <c r="B47" s="177" t="s">
        <v>2553</v>
      </c>
      <c r="C47" s="167" t="s">
        <v>2164</v>
      </c>
      <c r="D47" s="152" t="s">
        <v>1495</v>
      </c>
      <c r="E47" s="154" t="s">
        <v>1886</v>
      </c>
      <c r="F47" s="178" t="s">
        <v>366</v>
      </c>
      <c r="G47" s="154" t="s">
        <v>1886</v>
      </c>
      <c r="H47" s="154" t="s">
        <v>1896</v>
      </c>
      <c r="I47" s="178" t="s">
        <v>55</v>
      </c>
      <c r="J47" s="154" t="s">
        <v>1897</v>
      </c>
      <c r="K47" s="167">
        <v>58</v>
      </c>
      <c r="L47" s="167" t="s">
        <v>79</v>
      </c>
      <c r="M47" s="167" t="s">
        <v>45</v>
      </c>
      <c r="N47" s="167" t="s">
        <v>46</v>
      </c>
      <c r="O47" s="167" t="s">
        <v>239</v>
      </c>
      <c r="P47" s="153" t="s">
        <v>2554</v>
      </c>
      <c r="Q47" s="167" t="s">
        <v>2555</v>
      </c>
      <c r="R47" s="167" t="s">
        <v>2556</v>
      </c>
      <c r="S47" s="159">
        <v>24777</v>
      </c>
      <c r="T47" s="160" t="s">
        <v>2557</v>
      </c>
      <c r="U47" s="160" t="s">
        <v>2557</v>
      </c>
      <c r="V47" s="153">
        <v>18997887997</v>
      </c>
      <c r="W47" s="521" t="s">
        <v>2558</v>
      </c>
      <c r="X47" s="190" t="s">
        <v>1126</v>
      </c>
      <c r="Y47" s="167" t="s">
        <v>2559</v>
      </c>
      <c r="Z47" s="167">
        <v>18609936058</v>
      </c>
      <c r="AA47" s="167" t="s">
        <v>141</v>
      </c>
      <c r="AB47" s="153" t="s">
        <v>362</v>
      </c>
      <c r="AC47" s="167"/>
      <c r="AD47" s="167"/>
      <c r="AE47" s="167"/>
      <c r="AF47" s="167"/>
      <c r="AG47" s="167"/>
      <c r="AH47" s="167"/>
      <c r="AI47" s="167"/>
      <c r="AJ47" s="167"/>
      <c r="AK47" s="167"/>
      <c r="AL47" s="195"/>
      <c r="AM47" s="195"/>
      <c r="AN47" s="195"/>
      <c r="AO47" s="195"/>
      <c r="AP47" s="195"/>
      <c r="AQ47" s="195"/>
      <c r="AR47" s="195"/>
      <c r="AS47" s="195"/>
      <c r="AT47" s="195"/>
      <c r="XFC47" s="43"/>
    </row>
    <row r="48" s="44" customFormat="1" ht="22" customHeight="1" spans="1:16383">
      <c r="A48" s="80">
        <f t="shared" si="0"/>
        <v>47</v>
      </c>
      <c r="B48" s="177" t="s">
        <v>2560</v>
      </c>
      <c r="C48" s="167" t="s">
        <v>2164</v>
      </c>
      <c r="D48" s="152" t="s">
        <v>1495</v>
      </c>
      <c r="E48" s="154" t="s">
        <v>1886</v>
      </c>
      <c r="F48" s="178" t="s">
        <v>366</v>
      </c>
      <c r="G48" s="154" t="s">
        <v>1886</v>
      </c>
      <c r="H48" s="154" t="s">
        <v>1896</v>
      </c>
      <c r="I48" s="178" t="s">
        <v>55</v>
      </c>
      <c r="J48" s="154" t="s">
        <v>1897</v>
      </c>
      <c r="K48" s="167">
        <v>57</v>
      </c>
      <c r="L48" s="167" t="s">
        <v>79</v>
      </c>
      <c r="M48" s="167" t="s">
        <v>45</v>
      </c>
      <c r="N48" s="167" t="s">
        <v>46</v>
      </c>
      <c r="O48" s="167" t="s">
        <v>47</v>
      </c>
      <c r="P48" s="521" t="s">
        <v>2561</v>
      </c>
      <c r="Q48" s="167" t="s">
        <v>2562</v>
      </c>
      <c r="R48" s="167" t="s">
        <v>2563</v>
      </c>
      <c r="S48" s="159">
        <v>24945</v>
      </c>
      <c r="T48" s="160" t="s">
        <v>2564</v>
      </c>
      <c r="U48" s="160" t="s">
        <v>2565</v>
      </c>
      <c r="V48" s="153">
        <v>18935710311</v>
      </c>
      <c r="W48" s="521" t="s">
        <v>2566</v>
      </c>
      <c r="X48" s="190" t="s">
        <v>1126</v>
      </c>
      <c r="Y48" s="167" t="s">
        <v>2567</v>
      </c>
      <c r="Z48" s="167">
        <v>18935710311</v>
      </c>
      <c r="AA48" s="167" t="s">
        <v>141</v>
      </c>
      <c r="AB48" s="153" t="s">
        <v>495</v>
      </c>
      <c r="AC48" s="167"/>
      <c r="AD48" s="167"/>
      <c r="AE48" s="167"/>
      <c r="AF48" s="167"/>
      <c r="AG48" s="167"/>
      <c r="AH48" s="167"/>
      <c r="AI48" s="167"/>
      <c r="AJ48" s="167"/>
      <c r="AK48" s="167"/>
      <c r="AL48" s="195"/>
      <c r="AM48" s="195"/>
      <c r="AN48" s="195"/>
      <c r="AO48" s="195"/>
      <c r="AP48" s="195"/>
      <c r="AQ48" s="195"/>
      <c r="AR48" s="195"/>
      <c r="AS48" s="195"/>
      <c r="AT48" s="195"/>
      <c r="XFC48" s="43"/>
    </row>
    <row r="49" s="44" customFormat="1" ht="22" customHeight="1" spans="1:16383">
      <c r="A49" s="80">
        <f t="shared" si="0"/>
        <v>48</v>
      </c>
      <c r="B49" s="177" t="s">
        <v>2568</v>
      </c>
      <c r="C49" s="167" t="s">
        <v>2164</v>
      </c>
      <c r="D49" s="152" t="s">
        <v>1495</v>
      </c>
      <c r="E49" s="154" t="s">
        <v>2569</v>
      </c>
      <c r="F49" s="178" t="s">
        <v>498</v>
      </c>
      <c r="G49" s="154" t="s">
        <v>2569</v>
      </c>
      <c r="H49" s="154" t="s">
        <v>2569</v>
      </c>
      <c r="I49" s="178" t="s">
        <v>55</v>
      </c>
      <c r="J49" s="154" t="s">
        <v>1994</v>
      </c>
      <c r="K49" s="167">
        <v>54</v>
      </c>
      <c r="L49" s="167" t="s">
        <v>79</v>
      </c>
      <c r="M49" s="167" t="s">
        <v>45</v>
      </c>
      <c r="N49" s="167" t="s">
        <v>46</v>
      </c>
      <c r="O49" s="167" t="s">
        <v>47</v>
      </c>
      <c r="P49" s="153" t="s">
        <v>2570</v>
      </c>
      <c r="Q49" s="167" t="s">
        <v>2571</v>
      </c>
      <c r="R49" s="167" t="s">
        <v>2572</v>
      </c>
      <c r="S49" s="159">
        <v>26055</v>
      </c>
      <c r="T49" s="160" t="s">
        <v>2573</v>
      </c>
      <c r="U49" s="160" t="s">
        <v>2574</v>
      </c>
      <c r="V49" s="153">
        <v>13309939810</v>
      </c>
      <c r="W49" s="521" t="s">
        <v>2575</v>
      </c>
      <c r="X49" s="190" t="s">
        <v>1126</v>
      </c>
      <c r="Y49" s="167" t="s">
        <v>2576</v>
      </c>
      <c r="Z49" s="167">
        <v>18997886066</v>
      </c>
      <c r="AA49" s="167" t="s">
        <v>141</v>
      </c>
      <c r="AB49" s="153" t="s">
        <v>362</v>
      </c>
      <c r="AC49" s="167"/>
      <c r="AD49" s="167"/>
      <c r="AE49" s="167"/>
      <c r="AF49" s="167"/>
      <c r="AG49" s="167"/>
      <c r="AH49" s="167"/>
      <c r="AI49" s="167"/>
      <c r="AJ49" s="167"/>
      <c r="AK49" s="167"/>
      <c r="AL49" s="195"/>
      <c r="AM49" s="195"/>
      <c r="AN49" s="195"/>
      <c r="AO49" s="195"/>
      <c r="AP49" s="195"/>
      <c r="AQ49" s="195"/>
      <c r="AR49" s="195"/>
      <c r="AS49" s="195"/>
      <c r="AT49" s="195"/>
      <c r="XFC49" s="43"/>
    </row>
    <row r="50" s="44" customFormat="1" ht="22" customHeight="1" spans="1:16383">
      <c r="A50" s="80">
        <f t="shared" si="0"/>
        <v>49</v>
      </c>
      <c r="B50" s="177" t="s">
        <v>2577</v>
      </c>
      <c r="C50" s="167" t="s">
        <v>2164</v>
      </c>
      <c r="D50" s="152" t="s">
        <v>1495</v>
      </c>
      <c r="E50" s="154" t="s">
        <v>1886</v>
      </c>
      <c r="F50" s="178" t="s">
        <v>498</v>
      </c>
      <c r="G50" s="154" t="s">
        <v>1886</v>
      </c>
      <c r="H50" s="154" t="s">
        <v>1896</v>
      </c>
      <c r="I50" s="178" t="s">
        <v>55</v>
      </c>
      <c r="J50" s="154" t="s">
        <v>1897</v>
      </c>
      <c r="K50" s="167">
        <v>51</v>
      </c>
      <c r="L50" s="167" t="s">
        <v>79</v>
      </c>
      <c r="M50" s="167" t="s">
        <v>45</v>
      </c>
      <c r="N50" s="167" t="s">
        <v>46</v>
      </c>
      <c r="O50" s="167" t="s">
        <v>47</v>
      </c>
      <c r="P50" s="521" t="s">
        <v>2578</v>
      </c>
      <c r="Q50" s="167" t="s">
        <v>2579</v>
      </c>
      <c r="R50" s="167" t="s">
        <v>2580</v>
      </c>
      <c r="S50" s="159">
        <v>27044</v>
      </c>
      <c r="T50" s="160" t="s">
        <v>2581</v>
      </c>
      <c r="U50" s="160" t="s">
        <v>2582</v>
      </c>
      <c r="V50" s="153">
        <v>13649997589</v>
      </c>
      <c r="W50" s="521" t="s">
        <v>2583</v>
      </c>
      <c r="X50" s="190" t="s">
        <v>1126</v>
      </c>
      <c r="Y50" s="167" t="s">
        <v>2584</v>
      </c>
      <c r="Z50" s="167">
        <v>13677561909</v>
      </c>
      <c r="AA50" s="167" t="s">
        <v>141</v>
      </c>
      <c r="AB50" s="153" t="s">
        <v>495</v>
      </c>
      <c r="AC50" s="167"/>
      <c r="AD50" s="167"/>
      <c r="AE50" s="167"/>
      <c r="AF50" s="167"/>
      <c r="AG50" s="167"/>
      <c r="AH50" s="167"/>
      <c r="AI50" s="167"/>
      <c r="AJ50" s="167"/>
      <c r="AK50" s="167"/>
      <c r="AL50" s="195"/>
      <c r="AM50" s="195"/>
      <c r="AN50" s="195"/>
      <c r="AO50" s="195"/>
      <c r="AP50" s="195"/>
      <c r="AQ50" s="195"/>
      <c r="AR50" s="195"/>
      <c r="AS50" s="195"/>
      <c r="AT50" s="195"/>
      <c r="XFC50" s="43"/>
    </row>
    <row r="51" s="44" customFormat="1" ht="22" customHeight="1" spans="1:16383">
      <c r="A51" s="80">
        <f t="shared" si="0"/>
        <v>50</v>
      </c>
      <c r="B51" s="177" t="s">
        <v>2585</v>
      </c>
      <c r="C51" s="167" t="s">
        <v>2164</v>
      </c>
      <c r="D51" s="152" t="s">
        <v>1495</v>
      </c>
      <c r="E51" s="154" t="s">
        <v>1886</v>
      </c>
      <c r="F51" s="178" t="s">
        <v>366</v>
      </c>
      <c r="G51" s="154" t="s">
        <v>1886</v>
      </c>
      <c r="H51" s="154" t="s">
        <v>1896</v>
      </c>
      <c r="I51" s="178" t="s">
        <v>55</v>
      </c>
      <c r="J51" s="154" t="s">
        <v>1897</v>
      </c>
      <c r="K51" s="167">
        <v>57</v>
      </c>
      <c r="L51" s="167" t="s">
        <v>79</v>
      </c>
      <c r="M51" s="167" t="s">
        <v>45</v>
      </c>
      <c r="N51" s="167" t="s">
        <v>46</v>
      </c>
      <c r="O51" s="167" t="s">
        <v>47</v>
      </c>
      <c r="P51" s="521" t="s">
        <v>2586</v>
      </c>
      <c r="Q51" s="167" t="s">
        <v>2587</v>
      </c>
      <c r="R51" s="167" t="s">
        <v>2588</v>
      </c>
      <c r="S51" s="159">
        <v>25167</v>
      </c>
      <c r="T51" s="160" t="s">
        <v>2589</v>
      </c>
      <c r="U51" s="160" t="s">
        <v>2589</v>
      </c>
      <c r="V51" s="153">
        <v>13345461899</v>
      </c>
      <c r="W51" s="521" t="s">
        <v>2590</v>
      </c>
      <c r="X51" s="190" t="s">
        <v>1126</v>
      </c>
      <c r="Y51" s="167" t="s">
        <v>1510</v>
      </c>
      <c r="Z51" s="167">
        <v>13519925264</v>
      </c>
      <c r="AA51" s="167" t="s">
        <v>141</v>
      </c>
      <c r="AB51" s="153" t="s">
        <v>495</v>
      </c>
      <c r="AC51" s="167"/>
      <c r="AD51" s="167"/>
      <c r="AE51" s="167"/>
      <c r="AF51" s="167"/>
      <c r="AG51" s="167"/>
      <c r="AH51" s="167"/>
      <c r="AI51" s="167"/>
      <c r="AJ51" s="167"/>
      <c r="AK51" s="167"/>
      <c r="AL51" s="195"/>
      <c r="AM51" s="195"/>
      <c r="AN51" s="195"/>
      <c r="AO51" s="195"/>
      <c r="AP51" s="195"/>
      <c r="AQ51" s="195"/>
      <c r="AR51" s="195"/>
      <c r="AS51" s="195"/>
      <c r="AT51" s="195"/>
      <c r="XFC51" s="43"/>
    </row>
    <row r="52" s="44" customFormat="1" ht="22" customHeight="1" spans="1:16383">
      <c r="A52" s="80">
        <f t="shared" si="0"/>
        <v>51</v>
      </c>
      <c r="B52" s="177" t="s">
        <v>2591</v>
      </c>
      <c r="C52" s="167" t="s">
        <v>2164</v>
      </c>
      <c r="D52" s="152" t="s">
        <v>1495</v>
      </c>
      <c r="E52" s="154" t="s">
        <v>2592</v>
      </c>
      <c r="F52" s="178" t="s">
        <v>366</v>
      </c>
      <c r="G52" s="154" t="s">
        <v>2592</v>
      </c>
      <c r="H52" s="154" t="s">
        <v>2593</v>
      </c>
      <c r="I52" s="178" t="s">
        <v>55</v>
      </c>
      <c r="J52" s="154" t="s">
        <v>2594</v>
      </c>
      <c r="K52" s="167">
        <v>57</v>
      </c>
      <c r="L52" s="167" t="s">
        <v>79</v>
      </c>
      <c r="M52" s="167" t="s">
        <v>45</v>
      </c>
      <c r="N52" s="167" t="s">
        <v>46</v>
      </c>
      <c r="O52" s="167" t="s">
        <v>47</v>
      </c>
      <c r="P52" s="521" t="s">
        <v>2595</v>
      </c>
      <c r="Q52" s="167" t="s">
        <v>2596</v>
      </c>
      <c r="R52" s="167" t="s">
        <v>2597</v>
      </c>
      <c r="S52" s="159">
        <v>25099</v>
      </c>
      <c r="T52" s="160" t="s">
        <v>2598</v>
      </c>
      <c r="U52" s="160" t="s">
        <v>2599</v>
      </c>
      <c r="V52" s="153">
        <v>13040548267</v>
      </c>
      <c r="W52" s="521" t="s">
        <v>2600</v>
      </c>
      <c r="X52" s="190" t="s">
        <v>1126</v>
      </c>
      <c r="Y52" s="167" t="s">
        <v>2601</v>
      </c>
      <c r="Z52" s="167">
        <v>13040548267</v>
      </c>
      <c r="AA52" s="167" t="s">
        <v>141</v>
      </c>
      <c r="AB52" s="153" t="s">
        <v>362</v>
      </c>
      <c r="AC52" s="167"/>
      <c r="AD52" s="167"/>
      <c r="AE52" s="167"/>
      <c r="AF52" s="167"/>
      <c r="AG52" s="167"/>
      <c r="AH52" s="167"/>
      <c r="AI52" s="167"/>
      <c r="AJ52" s="167"/>
      <c r="AK52" s="167"/>
      <c r="AL52" s="195"/>
      <c r="AM52" s="195"/>
      <c r="AN52" s="195"/>
      <c r="AO52" s="195"/>
      <c r="AP52" s="195"/>
      <c r="AQ52" s="195"/>
      <c r="AR52" s="195"/>
      <c r="AS52" s="195"/>
      <c r="AT52" s="195"/>
      <c r="XFC52" s="43"/>
    </row>
    <row r="53" s="44" customFormat="1" ht="22" customHeight="1" spans="1:16383">
      <c r="A53" s="80">
        <f t="shared" si="0"/>
        <v>52</v>
      </c>
      <c r="B53" s="177" t="s">
        <v>2602</v>
      </c>
      <c r="C53" s="167" t="s">
        <v>2164</v>
      </c>
      <c r="D53" s="152" t="s">
        <v>1495</v>
      </c>
      <c r="E53" s="154" t="s">
        <v>2083</v>
      </c>
      <c r="F53" s="178" t="s">
        <v>498</v>
      </c>
      <c r="G53" s="154" t="s">
        <v>2083</v>
      </c>
      <c r="H53" s="154" t="s">
        <v>2084</v>
      </c>
      <c r="I53" s="178" t="s">
        <v>55</v>
      </c>
      <c r="J53" s="154" t="s">
        <v>1970</v>
      </c>
      <c r="K53" s="167">
        <v>51</v>
      </c>
      <c r="L53" s="167" t="s">
        <v>79</v>
      </c>
      <c r="M53" s="167" t="s">
        <v>45</v>
      </c>
      <c r="N53" s="167" t="s">
        <v>46</v>
      </c>
      <c r="O53" s="167" t="s">
        <v>47</v>
      </c>
      <c r="P53" s="521" t="s">
        <v>2603</v>
      </c>
      <c r="Q53" s="167" t="s">
        <v>2604</v>
      </c>
      <c r="R53" s="167" t="s">
        <v>182</v>
      </c>
      <c r="S53" s="159">
        <v>27383</v>
      </c>
      <c r="T53" s="160" t="s">
        <v>2605</v>
      </c>
      <c r="U53" s="160" t="s">
        <v>2605</v>
      </c>
      <c r="V53" s="153">
        <v>13709932836</v>
      </c>
      <c r="W53" s="521" t="s">
        <v>2606</v>
      </c>
      <c r="X53" s="190" t="s">
        <v>1126</v>
      </c>
      <c r="Y53" s="167" t="s">
        <v>2607</v>
      </c>
      <c r="Z53" s="167">
        <v>13677566165</v>
      </c>
      <c r="AA53" s="167" t="s">
        <v>141</v>
      </c>
      <c r="AB53" s="153"/>
      <c r="AC53" s="167"/>
      <c r="AD53" s="167"/>
      <c r="AE53" s="167"/>
      <c r="AF53" s="167"/>
      <c r="AG53" s="167"/>
      <c r="AH53" s="167"/>
      <c r="AI53" s="167"/>
      <c r="AJ53" s="167"/>
      <c r="AK53" s="167"/>
      <c r="AL53" s="195"/>
      <c r="AM53" s="195"/>
      <c r="AN53" s="195"/>
      <c r="AO53" s="195"/>
      <c r="AP53" s="195"/>
      <c r="AQ53" s="195"/>
      <c r="AR53" s="195"/>
      <c r="AS53" s="195"/>
      <c r="AT53" s="195"/>
      <c r="XFC53" s="43"/>
    </row>
    <row r="54" s="44" customFormat="1" ht="22" customHeight="1" spans="1:16383">
      <c r="A54" s="80">
        <f t="shared" si="0"/>
        <v>53</v>
      </c>
      <c r="B54" s="177" t="s">
        <v>2608</v>
      </c>
      <c r="C54" s="167" t="s">
        <v>2164</v>
      </c>
      <c r="D54" s="152" t="s">
        <v>1520</v>
      </c>
      <c r="E54" s="154" t="s">
        <v>1994</v>
      </c>
      <c r="F54" s="178" t="s">
        <v>498</v>
      </c>
      <c r="G54" s="154" t="s">
        <v>1994</v>
      </c>
      <c r="H54" s="154" t="s">
        <v>1995</v>
      </c>
      <c r="I54" s="178" t="s">
        <v>148</v>
      </c>
      <c r="J54" s="154" t="s">
        <v>1996</v>
      </c>
      <c r="K54" s="167">
        <v>54</v>
      </c>
      <c r="L54" s="167" t="s">
        <v>79</v>
      </c>
      <c r="M54" s="167" t="s">
        <v>45</v>
      </c>
      <c r="N54" s="167" t="s">
        <v>46</v>
      </c>
      <c r="O54" s="167" t="s">
        <v>47</v>
      </c>
      <c r="P54" s="521" t="s">
        <v>2609</v>
      </c>
      <c r="Q54" s="167" t="s">
        <v>2610</v>
      </c>
      <c r="R54" s="167" t="s">
        <v>2611</v>
      </c>
      <c r="S54" s="159">
        <v>26146</v>
      </c>
      <c r="T54" s="160" t="s">
        <v>2612</v>
      </c>
      <c r="U54" s="160" t="s">
        <v>2613</v>
      </c>
      <c r="V54" s="153">
        <v>15199573826</v>
      </c>
      <c r="W54" s="521" t="s">
        <v>2614</v>
      </c>
      <c r="X54" s="190" t="s">
        <v>1126</v>
      </c>
      <c r="Y54" s="167"/>
      <c r="Z54" s="167">
        <v>13899504733</v>
      </c>
      <c r="AA54" s="167" t="s">
        <v>141</v>
      </c>
      <c r="AB54" s="153" t="s">
        <v>495</v>
      </c>
      <c r="AC54" s="167"/>
      <c r="AD54" s="167"/>
      <c r="AE54" s="167"/>
      <c r="AF54" s="167"/>
      <c r="AG54" s="167"/>
      <c r="AH54" s="167"/>
      <c r="AI54" s="167"/>
      <c r="AJ54" s="167"/>
      <c r="AK54" s="167"/>
      <c r="AL54" s="195"/>
      <c r="AM54" s="195"/>
      <c r="AN54" s="195"/>
      <c r="AO54" s="195"/>
      <c r="AP54" s="195"/>
      <c r="AQ54" s="195"/>
      <c r="AR54" s="195"/>
      <c r="AS54" s="195"/>
      <c r="AT54" s="195"/>
      <c r="XFC54" s="43"/>
    </row>
    <row r="55" s="44" customFormat="1" ht="22" customHeight="1" spans="1:16383">
      <c r="A55" s="80">
        <f t="shared" si="0"/>
        <v>54</v>
      </c>
      <c r="B55" s="177" t="s">
        <v>2615</v>
      </c>
      <c r="C55" s="167" t="s">
        <v>2164</v>
      </c>
      <c r="D55" s="152" t="s">
        <v>1520</v>
      </c>
      <c r="E55" s="154" t="s">
        <v>1908</v>
      </c>
      <c r="F55" s="178" t="s">
        <v>498</v>
      </c>
      <c r="G55" s="154" t="s">
        <v>1908</v>
      </c>
      <c r="H55" s="154" t="s">
        <v>2616</v>
      </c>
      <c r="I55" s="178" t="s">
        <v>148</v>
      </c>
      <c r="J55" s="154" t="s">
        <v>2617</v>
      </c>
      <c r="K55" s="167">
        <v>50</v>
      </c>
      <c r="L55" s="167" t="s">
        <v>79</v>
      </c>
      <c r="M55" s="167" t="s">
        <v>45</v>
      </c>
      <c r="N55" s="167" t="s">
        <v>46</v>
      </c>
      <c r="O55" s="167" t="s">
        <v>47</v>
      </c>
      <c r="P55" s="521" t="s">
        <v>2618</v>
      </c>
      <c r="Q55" s="167" t="s">
        <v>2619</v>
      </c>
      <c r="R55" s="167" t="s">
        <v>2620</v>
      </c>
      <c r="S55" s="159">
        <v>27493</v>
      </c>
      <c r="T55" s="160" t="s">
        <v>2621</v>
      </c>
      <c r="U55" s="160" t="s">
        <v>2622</v>
      </c>
      <c r="V55" s="153">
        <v>18809936695</v>
      </c>
      <c r="W55" s="521" t="s">
        <v>2623</v>
      </c>
      <c r="X55" s="190" t="s">
        <v>1126</v>
      </c>
      <c r="Y55" s="167" t="s">
        <v>2624</v>
      </c>
      <c r="Z55" s="167">
        <v>18119293019</v>
      </c>
      <c r="AA55" s="167" t="s">
        <v>141</v>
      </c>
      <c r="AB55" s="153" t="s">
        <v>166</v>
      </c>
      <c r="AC55" s="167"/>
      <c r="AD55" s="167"/>
      <c r="AE55" s="167"/>
      <c r="AF55" s="167"/>
      <c r="AG55" s="167"/>
      <c r="AH55" s="167"/>
      <c r="AI55" s="167"/>
      <c r="AJ55" s="167"/>
      <c r="AK55" s="167"/>
      <c r="AL55" s="195"/>
      <c r="AM55" s="195"/>
      <c r="AN55" s="195"/>
      <c r="AO55" s="195"/>
      <c r="AP55" s="195"/>
      <c r="AQ55" s="195"/>
      <c r="AR55" s="195"/>
      <c r="AS55" s="195"/>
      <c r="AT55" s="195"/>
      <c r="XFC55" s="43"/>
    </row>
    <row r="56" s="44" customFormat="1" ht="22" customHeight="1" spans="1:16383">
      <c r="A56" s="80">
        <f t="shared" si="0"/>
        <v>55</v>
      </c>
      <c r="B56" s="200" t="s">
        <v>2625</v>
      </c>
      <c r="C56" s="167" t="s">
        <v>2164</v>
      </c>
      <c r="D56" s="152" t="s">
        <v>1495</v>
      </c>
      <c r="E56" s="154" t="s">
        <v>2003</v>
      </c>
      <c r="F56" s="178" t="s">
        <v>366</v>
      </c>
      <c r="G56" s="154" t="s">
        <v>2003</v>
      </c>
      <c r="H56" s="154" t="s">
        <v>2004</v>
      </c>
      <c r="I56" s="178" t="s">
        <v>148</v>
      </c>
      <c r="J56" s="154" t="s">
        <v>2005</v>
      </c>
      <c r="K56" s="167">
        <v>60</v>
      </c>
      <c r="L56" s="167" t="s">
        <v>79</v>
      </c>
      <c r="M56" s="167" t="s">
        <v>45</v>
      </c>
      <c r="N56" s="167" t="s">
        <v>46</v>
      </c>
      <c r="O56" s="167" t="s">
        <v>47</v>
      </c>
      <c r="P56" s="521" t="s">
        <v>2626</v>
      </c>
      <c r="Q56" s="167" t="s">
        <v>324</v>
      </c>
      <c r="R56" s="167" t="s">
        <v>325</v>
      </c>
      <c r="S56" s="159">
        <v>24086</v>
      </c>
      <c r="T56" s="160" t="s">
        <v>2627</v>
      </c>
      <c r="U56" s="160" t="s">
        <v>2628</v>
      </c>
      <c r="V56" s="153">
        <v>18199663522</v>
      </c>
      <c r="W56" s="521" t="s">
        <v>2629</v>
      </c>
      <c r="X56" s="190" t="s">
        <v>1126</v>
      </c>
      <c r="Y56" s="167" t="s">
        <v>2630</v>
      </c>
      <c r="Z56" s="167">
        <v>19999485823</v>
      </c>
      <c r="AA56" s="167" t="s">
        <v>141</v>
      </c>
      <c r="AB56" s="153" t="s">
        <v>362</v>
      </c>
      <c r="AC56" s="167"/>
      <c r="AD56" s="167"/>
      <c r="AE56" s="167"/>
      <c r="AF56" s="167"/>
      <c r="AG56" s="167"/>
      <c r="AH56" s="167"/>
      <c r="AI56" s="167"/>
      <c r="AJ56" s="167"/>
      <c r="AK56" s="167"/>
      <c r="AL56" s="195"/>
      <c r="AM56" s="195"/>
      <c r="AN56" s="195"/>
      <c r="AO56" s="195"/>
      <c r="AP56" s="195"/>
      <c r="AQ56" s="195"/>
      <c r="AR56" s="195"/>
      <c r="AS56" s="195"/>
      <c r="AT56" s="195"/>
      <c r="XFC56" s="43"/>
    </row>
    <row r="57" s="44" customFormat="1" ht="22" customHeight="1" spans="1:16383">
      <c r="A57" s="80">
        <f t="shared" si="0"/>
        <v>56</v>
      </c>
      <c r="B57" s="177" t="s">
        <v>2631</v>
      </c>
      <c r="C57" s="167" t="s">
        <v>2632</v>
      </c>
      <c r="D57" s="152" t="s">
        <v>1495</v>
      </c>
      <c r="E57" s="154" t="s">
        <v>2633</v>
      </c>
      <c r="F57" s="178" t="s">
        <v>498</v>
      </c>
      <c r="G57" s="154" t="s">
        <v>2633</v>
      </c>
      <c r="H57" s="154" t="s">
        <v>2634</v>
      </c>
      <c r="I57" s="178" t="s">
        <v>148</v>
      </c>
      <c r="J57" s="154" t="s">
        <v>1105</v>
      </c>
      <c r="K57" s="167">
        <v>52</v>
      </c>
      <c r="L57" s="167" t="s">
        <v>79</v>
      </c>
      <c r="M57" s="167" t="s">
        <v>45</v>
      </c>
      <c r="N57" s="167" t="s">
        <v>46</v>
      </c>
      <c r="O57" s="167" t="s">
        <v>47</v>
      </c>
      <c r="P57" s="521" t="s">
        <v>2635</v>
      </c>
      <c r="Q57" s="167" t="s">
        <v>2636</v>
      </c>
      <c r="R57" s="167" t="s">
        <v>2637</v>
      </c>
      <c r="S57" s="159">
        <v>26696</v>
      </c>
      <c r="T57" s="160" t="s">
        <v>2638</v>
      </c>
      <c r="U57" s="160" t="s">
        <v>2639</v>
      </c>
      <c r="V57" s="153" t="s">
        <v>2640</v>
      </c>
      <c r="W57" s="521" t="s">
        <v>2641</v>
      </c>
      <c r="X57" s="190" t="s">
        <v>1126</v>
      </c>
      <c r="Y57" s="167" t="s">
        <v>2642</v>
      </c>
      <c r="Z57" s="167">
        <v>13779593115</v>
      </c>
      <c r="AA57" s="167" t="s">
        <v>141</v>
      </c>
      <c r="AB57" s="153" t="s">
        <v>495</v>
      </c>
      <c r="AC57" s="167"/>
      <c r="AD57" s="167"/>
      <c r="AE57" s="167"/>
      <c r="AF57" s="167" t="s">
        <v>1470</v>
      </c>
      <c r="AG57" s="167"/>
      <c r="AH57" s="167"/>
      <c r="AI57" s="167"/>
      <c r="AJ57" s="167"/>
      <c r="AK57" s="167"/>
      <c r="AL57" s="195"/>
      <c r="AM57" s="195"/>
      <c r="AN57" s="195"/>
      <c r="AO57" s="195"/>
      <c r="AP57" s="195"/>
      <c r="AQ57" s="195"/>
      <c r="AR57" s="195"/>
      <c r="AS57" s="195"/>
      <c r="AT57" s="195"/>
      <c r="AU57" s="154" t="s">
        <v>2643</v>
      </c>
      <c r="XFC57" s="43"/>
    </row>
    <row r="58" s="44" customFormat="1" ht="22" customHeight="1" spans="1:16383">
      <c r="A58" s="80">
        <f t="shared" si="0"/>
        <v>57</v>
      </c>
      <c r="B58" s="177" t="s">
        <v>2644</v>
      </c>
      <c r="C58" s="167" t="s">
        <v>2632</v>
      </c>
      <c r="D58" s="152" t="s">
        <v>1461</v>
      </c>
      <c r="E58" s="154" t="s">
        <v>2645</v>
      </c>
      <c r="F58" s="178" t="s">
        <v>498</v>
      </c>
      <c r="G58" s="154" t="s">
        <v>2645</v>
      </c>
      <c r="H58" s="154" t="s">
        <v>2646</v>
      </c>
      <c r="I58" s="178" t="s">
        <v>148</v>
      </c>
      <c r="J58" s="154" t="s">
        <v>2647</v>
      </c>
      <c r="K58" s="167">
        <v>51</v>
      </c>
      <c r="L58" s="167" t="s">
        <v>44</v>
      </c>
      <c r="M58" s="167" t="s">
        <v>45</v>
      </c>
      <c r="N58" s="167" t="s">
        <v>46</v>
      </c>
      <c r="O58" s="167" t="s">
        <v>47</v>
      </c>
      <c r="P58" s="521" t="s">
        <v>2648</v>
      </c>
      <c r="Q58" s="167" t="s">
        <v>2649</v>
      </c>
      <c r="R58" s="167" t="s">
        <v>2650</v>
      </c>
      <c r="S58" s="159" t="s">
        <v>2651</v>
      </c>
      <c r="T58" s="160" t="s">
        <v>2652</v>
      </c>
      <c r="U58" s="160" t="s">
        <v>2653</v>
      </c>
      <c r="V58" s="153">
        <v>13999338501</v>
      </c>
      <c r="W58" s="521" t="s">
        <v>2654</v>
      </c>
      <c r="X58" s="190" t="s">
        <v>1126</v>
      </c>
      <c r="Y58" s="167" t="s">
        <v>2655</v>
      </c>
      <c r="Z58" s="167">
        <v>18999338501</v>
      </c>
      <c r="AA58" s="167" t="s">
        <v>141</v>
      </c>
      <c r="AB58" s="153" t="s">
        <v>166</v>
      </c>
      <c r="AC58" s="167"/>
      <c r="AD58" s="167"/>
      <c r="AE58" s="167"/>
      <c r="AF58" s="167"/>
      <c r="AG58" s="167"/>
      <c r="AH58" s="167"/>
      <c r="AI58" s="167"/>
      <c r="AJ58" s="167"/>
      <c r="AK58" s="167"/>
      <c r="AL58" s="195"/>
      <c r="AM58" s="195"/>
      <c r="AN58" s="195"/>
      <c r="AO58" s="195"/>
      <c r="AP58" s="195"/>
      <c r="AQ58" s="195"/>
      <c r="AR58" s="195"/>
      <c r="AS58" s="195"/>
      <c r="AT58" s="195"/>
      <c r="XFC58" s="43"/>
    </row>
    <row r="59" s="44" customFormat="1" ht="22" customHeight="1" spans="1:16383">
      <c r="A59" s="80">
        <f t="shared" si="0"/>
        <v>58</v>
      </c>
      <c r="B59" s="167" t="s">
        <v>2655</v>
      </c>
      <c r="C59" s="167" t="s">
        <v>2632</v>
      </c>
      <c r="D59" s="152" t="s">
        <v>1461</v>
      </c>
      <c r="E59" s="154" t="s">
        <v>2645</v>
      </c>
      <c r="F59" s="178" t="s">
        <v>498</v>
      </c>
      <c r="G59" s="154" t="s">
        <v>2645</v>
      </c>
      <c r="H59" s="154" t="s">
        <v>2646</v>
      </c>
      <c r="I59" s="178" t="s">
        <v>148</v>
      </c>
      <c r="J59" s="154" t="s">
        <v>2647</v>
      </c>
      <c r="K59" s="167">
        <v>51</v>
      </c>
      <c r="L59" s="167" t="s">
        <v>79</v>
      </c>
      <c r="M59" s="167" t="s">
        <v>45</v>
      </c>
      <c r="N59" s="167" t="s">
        <v>46</v>
      </c>
      <c r="O59" s="167" t="s">
        <v>47</v>
      </c>
      <c r="P59" s="521" t="s">
        <v>2656</v>
      </c>
      <c r="Q59" s="167" t="s">
        <v>2649</v>
      </c>
      <c r="R59" s="167" t="s">
        <v>2650</v>
      </c>
      <c r="S59" s="159" t="s">
        <v>2657</v>
      </c>
      <c r="T59" s="160" t="s">
        <v>2652</v>
      </c>
      <c r="U59" s="160" t="s">
        <v>2653</v>
      </c>
      <c r="V59" s="153">
        <v>18999338501</v>
      </c>
      <c r="W59" s="521" t="s">
        <v>2658</v>
      </c>
      <c r="X59" s="190" t="s">
        <v>1126</v>
      </c>
      <c r="Y59" s="167" t="s">
        <v>2644</v>
      </c>
      <c r="Z59" s="167">
        <v>13999338501</v>
      </c>
      <c r="AA59" s="167" t="s">
        <v>141</v>
      </c>
      <c r="AB59" s="153" t="s">
        <v>166</v>
      </c>
      <c r="AC59" s="167"/>
      <c r="AD59" s="167"/>
      <c r="AE59" s="167"/>
      <c r="AF59" s="167"/>
      <c r="AG59" s="167"/>
      <c r="AH59" s="167"/>
      <c r="AI59" s="167"/>
      <c r="AJ59" s="167"/>
      <c r="AK59" s="167"/>
      <c r="AL59" s="195"/>
      <c r="AM59" s="195"/>
      <c r="AN59" s="195"/>
      <c r="AO59" s="195"/>
      <c r="AP59" s="195"/>
      <c r="AQ59" s="195"/>
      <c r="AR59" s="195"/>
      <c r="AS59" s="195"/>
      <c r="AT59" s="195"/>
      <c r="XFC59" s="43"/>
    </row>
    <row r="60" s="44" customFormat="1" ht="22" customHeight="1" spans="1:16383">
      <c r="A60" s="80">
        <f t="shared" si="0"/>
        <v>59</v>
      </c>
      <c r="B60" s="177" t="s">
        <v>2659</v>
      </c>
      <c r="C60" s="167" t="s">
        <v>2632</v>
      </c>
      <c r="D60" s="152" t="s">
        <v>1461</v>
      </c>
      <c r="E60" s="154" t="s">
        <v>2645</v>
      </c>
      <c r="F60" s="178" t="s">
        <v>498</v>
      </c>
      <c r="G60" s="154" t="s">
        <v>2645</v>
      </c>
      <c r="H60" s="154" t="s">
        <v>2646</v>
      </c>
      <c r="I60" s="178" t="s">
        <v>148</v>
      </c>
      <c r="J60" s="154" t="s">
        <v>2647</v>
      </c>
      <c r="K60" s="167">
        <v>30</v>
      </c>
      <c r="L60" s="167" t="s">
        <v>79</v>
      </c>
      <c r="M60" s="167" t="s">
        <v>45</v>
      </c>
      <c r="N60" s="167" t="s">
        <v>46</v>
      </c>
      <c r="O60" s="167" t="s">
        <v>47</v>
      </c>
      <c r="P60" s="521" t="s">
        <v>2660</v>
      </c>
      <c r="Q60" s="167" t="s">
        <v>2661</v>
      </c>
      <c r="R60" s="167" t="s">
        <v>2662</v>
      </c>
      <c r="S60" s="159" t="s">
        <v>2663</v>
      </c>
      <c r="T60" s="160" t="s">
        <v>2664</v>
      </c>
      <c r="U60" s="160" t="s">
        <v>2665</v>
      </c>
      <c r="V60" s="153">
        <v>18799758373</v>
      </c>
      <c r="W60" s="521" t="s">
        <v>2666</v>
      </c>
      <c r="X60" s="190" t="s">
        <v>1126</v>
      </c>
      <c r="Y60" s="167" t="s">
        <v>2667</v>
      </c>
      <c r="Z60" s="167">
        <v>18699936019</v>
      </c>
      <c r="AA60" s="167" t="s">
        <v>141</v>
      </c>
      <c r="AB60" s="153" t="s">
        <v>495</v>
      </c>
      <c r="AC60" s="167"/>
      <c r="AD60" s="167"/>
      <c r="AE60" s="167"/>
      <c r="AF60" s="167"/>
      <c r="AG60" s="167"/>
      <c r="AH60" s="167"/>
      <c r="AI60" s="167"/>
      <c r="AJ60" s="167"/>
      <c r="AK60" s="167"/>
      <c r="AL60" s="195"/>
      <c r="AM60" s="195"/>
      <c r="AN60" s="195"/>
      <c r="AO60" s="195"/>
      <c r="AP60" s="195"/>
      <c r="AQ60" s="195"/>
      <c r="AR60" s="195"/>
      <c r="AS60" s="195"/>
      <c r="AT60" s="195"/>
      <c r="XFC60" s="43"/>
    </row>
    <row r="61" s="44" customFormat="1" ht="22" customHeight="1" spans="1:16383">
      <c r="A61" s="80">
        <f t="shared" si="0"/>
        <v>60</v>
      </c>
      <c r="B61" s="177" t="s">
        <v>2668</v>
      </c>
      <c r="C61" s="167" t="s">
        <v>2632</v>
      </c>
      <c r="D61" s="152" t="s">
        <v>1461</v>
      </c>
      <c r="E61" s="154" t="s">
        <v>2645</v>
      </c>
      <c r="F61" s="178" t="s">
        <v>366</v>
      </c>
      <c r="G61" s="154" t="s">
        <v>2645</v>
      </c>
      <c r="H61" s="154" t="s">
        <v>2646</v>
      </c>
      <c r="I61" s="178" t="s">
        <v>148</v>
      </c>
      <c r="J61" s="154" t="s">
        <v>2647</v>
      </c>
      <c r="K61" s="167">
        <v>59</v>
      </c>
      <c r="L61" s="167" t="s">
        <v>79</v>
      </c>
      <c r="M61" s="167" t="s">
        <v>45</v>
      </c>
      <c r="N61" s="167" t="s">
        <v>46</v>
      </c>
      <c r="O61" s="167" t="s">
        <v>47</v>
      </c>
      <c r="P61" s="521" t="s">
        <v>2669</v>
      </c>
      <c r="Q61" s="167" t="s">
        <v>2670</v>
      </c>
      <c r="R61" s="167" t="s">
        <v>2671</v>
      </c>
      <c r="S61" s="159" t="s">
        <v>2672</v>
      </c>
      <c r="T61" s="160" t="s">
        <v>2673</v>
      </c>
      <c r="U61" s="160" t="s">
        <v>2674</v>
      </c>
      <c r="V61" s="153">
        <v>18139260696</v>
      </c>
      <c r="W61" s="521" t="s">
        <v>2675</v>
      </c>
      <c r="X61" s="190" t="s">
        <v>1126</v>
      </c>
      <c r="Y61" s="167" t="s">
        <v>2676</v>
      </c>
      <c r="Z61" s="167">
        <v>15352732558</v>
      </c>
      <c r="AA61" s="167" t="s">
        <v>141</v>
      </c>
      <c r="AB61" s="153" t="s">
        <v>495</v>
      </c>
      <c r="AC61" s="167"/>
      <c r="AD61" s="167"/>
      <c r="AE61" s="167"/>
      <c r="AF61" s="167"/>
      <c r="AG61" s="167"/>
      <c r="AH61" s="167"/>
      <c r="AI61" s="167"/>
      <c r="AJ61" s="167"/>
      <c r="AK61" s="167"/>
      <c r="AL61" s="195"/>
      <c r="AM61" s="195"/>
      <c r="AN61" s="195"/>
      <c r="AO61" s="195"/>
      <c r="AP61" s="195"/>
      <c r="AQ61" s="195"/>
      <c r="AR61" s="195"/>
      <c r="AS61" s="195"/>
      <c r="AT61" s="195"/>
      <c r="XFC61" s="43"/>
    </row>
    <row r="62" s="44" customFormat="1" ht="22" customHeight="1" spans="1:16383">
      <c r="A62" s="80">
        <f t="shared" si="0"/>
        <v>61</v>
      </c>
      <c r="B62" s="177" t="s">
        <v>2677</v>
      </c>
      <c r="C62" s="167" t="s">
        <v>2678</v>
      </c>
      <c r="D62" s="152" t="s">
        <v>1461</v>
      </c>
      <c r="E62" s="154" t="s">
        <v>1954</v>
      </c>
      <c r="F62" s="178" t="s">
        <v>366</v>
      </c>
      <c r="G62" s="154" t="s">
        <v>1954</v>
      </c>
      <c r="H62" s="154" t="s">
        <v>2679</v>
      </c>
      <c r="I62" s="178" t="s">
        <v>148</v>
      </c>
      <c r="J62" s="154" t="s">
        <v>2680</v>
      </c>
      <c r="K62" s="167">
        <v>57</v>
      </c>
      <c r="L62" s="167" t="s">
        <v>79</v>
      </c>
      <c r="M62" s="167" t="s">
        <v>45</v>
      </c>
      <c r="N62" s="167" t="s">
        <v>46</v>
      </c>
      <c r="O62" s="167" t="s">
        <v>47</v>
      </c>
      <c r="P62" s="153" t="s">
        <v>2681</v>
      </c>
      <c r="Q62" s="167" t="s">
        <v>2682</v>
      </c>
      <c r="R62" s="167" t="s">
        <v>2683</v>
      </c>
      <c r="S62" s="159" t="s">
        <v>2684</v>
      </c>
      <c r="T62" s="160" t="s">
        <v>2685</v>
      </c>
      <c r="U62" s="160" t="s">
        <v>2686</v>
      </c>
      <c r="V62" s="153">
        <v>15299953912</v>
      </c>
      <c r="W62" s="521" t="s">
        <v>2687</v>
      </c>
      <c r="X62" s="190" t="s">
        <v>1126</v>
      </c>
      <c r="Y62" s="167"/>
      <c r="Z62" s="167">
        <v>15809934986</v>
      </c>
      <c r="AA62" s="167"/>
      <c r="AB62" s="153" t="s">
        <v>495</v>
      </c>
      <c r="AC62" s="167"/>
      <c r="AD62" s="167"/>
      <c r="AE62" s="167"/>
      <c r="AF62" s="167"/>
      <c r="AG62" s="167"/>
      <c r="AH62" s="167"/>
      <c r="AI62" s="167"/>
      <c r="AJ62" s="167"/>
      <c r="AK62" s="167"/>
      <c r="AL62" s="195"/>
      <c r="AM62" s="195"/>
      <c r="AN62" s="195"/>
      <c r="AO62" s="195"/>
      <c r="AP62" s="195"/>
      <c r="AQ62" s="195"/>
      <c r="AR62" s="195"/>
      <c r="AS62" s="195"/>
      <c r="AT62" s="195"/>
      <c r="XFC62" s="43"/>
    </row>
    <row r="63" s="44" customFormat="1" ht="23" customHeight="1" spans="1:46">
      <c r="A63" s="80">
        <f t="shared" si="0"/>
        <v>62</v>
      </c>
      <c r="B63" s="201" t="s">
        <v>2688</v>
      </c>
      <c r="C63" s="202" t="s">
        <v>2689</v>
      </c>
      <c r="D63" s="202" t="s">
        <v>1495</v>
      </c>
      <c r="E63" s="203" t="s">
        <v>2690</v>
      </c>
      <c r="F63" s="202" t="s">
        <v>498</v>
      </c>
      <c r="G63" s="203" t="s">
        <v>2690</v>
      </c>
      <c r="H63" s="203" t="s">
        <v>2691</v>
      </c>
      <c r="I63" s="204" t="s">
        <v>148</v>
      </c>
      <c r="J63" s="203" t="s">
        <v>2692</v>
      </c>
      <c r="K63" s="205">
        <v>50</v>
      </c>
      <c r="L63" s="202" t="s">
        <v>79</v>
      </c>
      <c r="M63" s="206" t="s">
        <v>45</v>
      </c>
      <c r="N63" s="206" t="s">
        <v>46</v>
      </c>
      <c r="O63" s="202" t="s">
        <v>47</v>
      </c>
      <c r="P63" s="524" t="s">
        <v>2693</v>
      </c>
      <c r="Q63" s="206" t="s">
        <v>2694</v>
      </c>
      <c r="R63" s="206" t="s">
        <v>2695</v>
      </c>
      <c r="S63" s="186">
        <v>27434</v>
      </c>
      <c r="T63" s="209" t="s">
        <v>2696</v>
      </c>
      <c r="U63" s="209" t="s">
        <v>2697</v>
      </c>
      <c r="V63" s="167">
        <v>13579455034</v>
      </c>
      <c r="W63" s="523" t="s">
        <v>2698</v>
      </c>
      <c r="X63" s="190" t="s">
        <v>1126</v>
      </c>
      <c r="Y63" s="206" t="s">
        <v>2699</v>
      </c>
      <c r="Z63" s="167">
        <v>15199581309</v>
      </c>
      <c r="AA63" s="206" t="s">
        <v>141</v>
      </c>
      <c r="AB63" s="206" t="s">
        <v>495</v>
      </c>
      <c r="AC63" s="206"/>
      <c r="AD63" s="206"/>
      <c r="AE63" s="206"/>
      <c r="AF63" s="206"/>
      <c r="AG63" s="206"/>
      <c r="AH63" s="206"/>
      <c r="AI63" s="206"/>
      <c r="AJ63" s="206"/>
      <c r="AK63" s="206"/>
      <c r="AL63" s="206"/>
      <c r="AM63" s="206"/>
      <c r="AN63" s="206"/>
      <c r="AO63" s="206"/>
      <c r="AP63" s="206"/>
      <c r="AQ63" s="206"/>
      <c r="AR63" s="206"/>
      <c r="AS63" s="206"/>
      <c r="AT63" s="206"/>
    </row>
    <row r="64" s="44" customFormat="1" ht="22" customHeight="1" spans="1:16383">
      <c r="A64" s="80">
        <f t="shared" si="0"/>
        <v>63</v>
      </c>
      <c r="B64" s="177" t="s">
        <v>2700</v>
      </c>
      <c r="C64" s="202" t="s">
        <v>2701</v>
      </c>
      <c r="D64" s="152" t="s">
        <v>1520</v>
      </c>
      <c r="E64" s="154" t="s">
        <v>179</v>
      </c>
      <c r="F64" s="202" t="s">
        <v>498</v>
      </c>
      <c r="G64" s="154" t="s">
        <v>179</v>
      </c>
      <c r="H64" s="154" t="s">
        <v>2065</v>
      </c>
      <c r="I64" s="204" t="s">
        <v>148</v>
      </c>
      <c r="J64" s="154" t="s">
        <v>2066</v>
      </c>
      <c r="K64" s="167">
        <v>56</v>
      </c>
      <c r="L64" s="202" t="s">
        <v>79</v>
      </c>
      <c r="M64" s="206" t="s">
        <v>45</v>
      </c>
      <c r="N64" s="206" t="s">
        <v>46</v>
      </c>
      <c r="O64" s="202" t="s">
        <v>47</v>
      </c>
      <c r="P64" s="521" t="s">
        <v>2702</v>
      </c>
      <c r="Q64" s="167" t="s">
        <v>2703</v>
      </c>
      <c r="R64" s="167" t="s">
        <v>2704</v>
      </c>
      <c r="S64" s="159" t="s">
        <v>2705</v>
      </c>
      <c r="T64" s="209" t="s">
        <v>2706</v>
      </c>
      <c r="U64" s="209" t="s">
        <v>2707</v>
      </c>
      <c r="V64" s="521" t="s">
        <v>2708</v>
      </c>
      <c r="W64" s="521" t="s">
        <v>2709</v>
      </c>
      <c r="X64" s="210" t="s">
        <v>1126</v>
      </c>
      <c r="Y64" s="167" t="s">
        <v>2710</v>
      </c>
      <c r="Z64" s="167">
        <v>17699133086</v>
      </c>
      <c r="AA64" s="167" t="s">
        <v>550</v>
      </c>
      <c r="AB64" s="206" t="s">
        <v>495</v>
      </c>
      <c r="AC64" s="167"/>
      <c r="AD64" s="167"/>
      <c r="AE64" s="167"/>
      <c r="AF64" s="167"/>
      <c r="AG64" s="167"/>
      <c r="AH64" s="167"/>
      <c r="AI64" s="167"/>
      <c r="AJ64" s="167"/>
      <c r="AK64" s="167"/>
      <c r="AL64" s="195"/>
      <c r="AM64" s="195"/>
      <c r="AN64" s="195"/>
      <c r="AO64" s="195"/>
      <c r="AP64" s="195"/>
      <c r="AQ64" s="195"/>
      <c r="AR64" s="195"/>
      <c r="AS64" s="195"/>
      <c r="AT64" s="195"/>
      <c r="XFC64" s="43"/>
    </row>
    <row r="65" s="44" customFormat="1" ht="22" customHeight="1" spans="1:16383">
      <c r="A65" s="80">
        <f t="shared" si="0"/>
        <v>64</v>
      </c>
      <c r="B65" s="177" t="s">
        <v>2711</v>
      </c>
      <c r="C65" s="202" t="s">
        <v>2712</v>
      </c>
      <c r="D65" s="152" t="s">
        <v>1495</v>
      </c>
      <c r="E65" s="154" t="s">
        <v>179</v>
      </c>
      <c r="F65" s="202" t="s">
        <v>498</v>
      </c>
      <c r="G65" s="154" t="s">
        <v>179</v>
      </c>
      <c r="H65" s="154" t="s">
        <v>2065</v>
      </c>
      <c r="I65" s="204" t="s">
        <v>148</v>
      </c>
      <c r="J65" s="154" t="s">
        <v>2066</v>
      </c>
      <c r="K65" s="167">
        <v>61</v>
      </c>
      <c r="L65" s="202" t="s">
        <v>79</v>
      </c>
      <c r="M65" s="206" t="s">
        <v>45</v>
      </c>
      <c r="N65" s="206" t="s">
        <v>46</v>
      </c>
      <c r="O65" s="202" t="s">
        <v>47</v>
      </c>
      <c r="P65" s="521" t="s">
        <v>2713</v>
      </c>
      <c r="Q65" s="167" t="s">
        <v>2714</v>
      </c>
      <c r="R65" s="167" t="s">
        <v>2715</v>
      </c>
      <c r="S65" s="159" t="s">
        <v>2716</v>
      </c>
      <c r="T65" s="209" t="s">
        <v>2717</v>
      </c>
      <c r="U65" s="160" t="s">
        <v>2718</v>
      </c>
      <c r="V65" s="153">
        <v>17599779474</v>
      </c>
      <c r="W65" s="521" t="s">
        <v>2719</v>
      </c>
      <c r="X65" s="210" t="s">
        <v>2720</v>
      </c>
      <c r="Y65" s="167" t="s">
        <v>2721</v>
      </c>
      <c r="Z65" s="167">
        <v>17599779474</v>
      </c>
      <c r="AA65" s="206" t="s">
        <v>141</v>
      </c>
      <c r="AB65" s="206" t="s">
        <v>495</v>
      </c>
      <c r="AC65" s="167"/>
      <c r="AD65" s="167"/>
      <c r="AE65" s="167"/>
      <c r="AF65" s="167"/>
      <c r="AG65" s="167"/>
      <c r="AH65" s="167"/>
      <c r="AI65" s="167"/>
      <c r="AJ65" s="167"/>
      <c r="AK65" s="167"/>
      <c r="AL65" s="195"/>
      <c r="AM65" s="195"/>
      <c r="AN65" s="195"/>
      <c r="AO65" s="195"/>
      <c r="AP65" s="195"/>
      <c r="AQ65" s="195"/>
      <c r="AR65" s="195"/>
      <c r="AS65" s="195"/>
      <c r="AT65" s="195"/>
      <c r="XFC65" s="43"/>
    </row>
    <row r="66" s="44" customFormat="1" ht="22" customHeight="1" spans="1:46">
      <c r="A66" s="80">
        <f>ROW()-1</f>
        <v>65</v>
      </c>
      <c r="B66" s="216" t="s">
        <v>2722</v>
      </c>
      <c r="C66" s="167" t="s">
        <v>2164</v>
      </c>
      <c r="D66" s="152" t="s">
        <v>1495</v>
      </c>
      <c r="E66" s="154" t="s">
        <v>2723</v>
      </c>
      <c r="F66" s="167" t="s">
        <v>366</v>
      </c>
      <c r="G66" s="153" t="s">
        <v>2724</v>
      </c>
      <c r="H66" s="153" t="s">
        <v>2725</v>
      </c>
      <c r="I66" s="178" t="s">
        <v>55</v>
      </c>
      <c r="J66" s="153" t="s">
        <v>1934</v>
      </c>
      <c r="K66" s="153">
        <v>58</v>
      </c>
      <c r="L66" s="153" t="s">
        <v>79</v>
      </c>
      <c r="M66" s="167" t="s">
        <v>45</v>
      </c>
      <c r="N66" s="167" t="s">
        <v>46</v>
      </c>
      <c r="O66" s="167" t="s">
        <v>47</v>
      </c>
      <c r="P66" s="525" t="s">
        <v>2726</v>
      </c>
      <c r="Q66" s="153" t="s">
        <v>2727</v>
      </c>
      <c r="R66" s="153" t="s">
        <v>2728</v>
      </c>
      <c r="S66" s="153" t="s">
        <v>2729</v>
      </c>
      <c r="T66" s="160" t="s">
        <v>2730</v>
      </c>
      <c r="U66" s="160" t="s">
        <v>2730</v>
      </c>
      <c r="V66" s="153">
        <v>13369933815</v>
      </c>
      <c r="W66" s="521" t="s">
        <v>2731</v>
      </c>
      <c r="X66" s="190" t="s">
        <v>1126</v>
      </c>
      <c r="Y66" s="153" t="s">
        <v>2732</v>
      </c>
      <c r="Z66" s="153" t="s">
        <v>2733</v>
      </c>
      <c r="AA66" s="153" t="s">
        <v>141</v>
      </c>
      <c r="AB66" s="153" t="s">
        <v>495</v>
      </c>
      <c r="AC66" s="153"/>
      <c r="AD66" s="153"/>
      <c r="AE66" s="153"/>
      <c r="AF66" s="153"/>
      <c r="AG66" s="153"/>
      <c r="AH66" s="153"/>
      <c r="AI66" s="153"/>
      <c r="AJ66" s="153"/>
      <c r="AK66" s="153"/>
      <c r="AL66" s="61"/>
      <c r="AM66" s="61"/>
      <c r="AN66" s="61"/>
      <c r="AO66" s="61"/>
      <c r="AP66" s="61"/>
      <c r="AQ66" s="61"/>
      <c r="AR66" s="61"/>
      <c r="AS66" s="61"/>
      <c r="AT66" s="61"/>
    </row>
    <row r="67" s="44" customFormat="1" ht="22" customHeight="1" spans="1:16383">
      <c r="A67" s="80">
        <f>ROW()-1</f>
        <v>66</v>
      </c>
      <c r="B67" s="177" t="s">
        <v>2541</v>
      </c>
      <c r="C67" s="167" t="s">
        <v>2164</v>
      </c>
      <c r="D67" s="152" t="s">
        <v>1495</v>
      </c>
      <c r="E67" s="154" t="s">
        <v>2542</v>
      </c>
      <c r="F67" s="178" t="s">
        <v>366</v>
      </c>
      <c r="G67" s="154" t="s">
        <v>2542</v>
      </c>
      <c r="H67" s="154" t="s">
        <v>2543</v>
      </c>
      <c r="I67" s="178" t="s">
        <v>55</v>
      </c>
      <c r="J67" s="154" t="s">
        <v>2544</v>
      </c>
      <c r="K67" s="167">
        <v>58</v>
      </c>
      <c r="L67" s="167" t="s">
        <v>79</v>
      </c>
      <c r="M67" s="167" t="s">
        <v>45</v>
      </c>
      <c r="N67" s="167" t="s">
        <v>46</v>
      </c>
      <c r="O67" s="167" t="s">
        <v>47</v>
      </c>
      <c r="P67" s="521" t="s">
        <v>2545</v>
      </c>
      <c r="Q67" s="167" t="s">
        <v>2546</v>
      </c>
      <c r="R67" s="167" t="s">
        <v>2547</v>
      </c>
      <c r="S67" s="159" t="s">
        <v>2734</v>
      </c>
      <c r="T67" s="160" t="s">
        <v>2548</v>
      </c>
      <c r="U67" s="160" t="s">
        <v>2548</v>
      </c>
      <c r="V67" s="153">
        <v>15299920558</v>
      </c>
      <c r="W67" s="521" t="s">
        <v>2550</v>
      </c>
      <c r="X67" s="190" t="s">
        <v>2551</v>
      </c>
      <c r="Y67" s="167" t="s">
        <v>2552</v>
      </c>
      <c r="Z67" s="167">
        <v>15299432385</v>
      </c>
      <c r="AA67" s="167" t="s">
        <v>949</v>
      </c>
      <c r="AB67" s="153" t="s">
        <v>362</v>
      </c>
      <c r="AC67" s="167"/>
      <c r="AD67" s="167"/>
      <c r="AE67" s="167"/>
      <c r="AF67" s="167"/>
      <c r="AG67" s="167"/>
      <c r="AH67" s="167"/>
      <c r="AI67" s="167"/>
      <c r="AJ67" s="167"/>
      <c r="AK67" s="167"/>
      <c r="AL67" s="195"/>
      <c r="AM67" s="195"/>
      <c r="AN67" s="195"/>
      <c r="AO67" s="195"/>
      <c r="AP67" s="195"/>
      <c r="AQ67" s="195"/>
      <c r="AR67" s="195"/>
      <c r="AS67" s="195"/>
      <c r="AT67" s="195"/>
      <c r="XFC67" s="43"/>
    </row>
    <row r="68" s="44" customFormat="1" ht="22" customHeight="1" spans="1:16383">
      <c r="A68" s="80">
        <f>ROW()-1</f>
        <v>67</v>
      </c>
      <c r="B68" s="177" t="s">
        <v>2735</v>
      </c>
      <c r="C68" s="167" t="s">
        <v>2164</v>
      </c>
      <c r="D68" s="152" t="s">
        <v>1495</v>
      </c>
      <c r="E68" s="154" t="s">
        <v>2736</v>
      </c>
      <c r="F68" s="178" t="s">
        <v>498</v>
      </c>
      <c r="G68" s="154" t="s">
        <v>2736</v>
      </c>
      <c r="H68" s="154" t="s">
        <v>2737</v>
      </c>
      <c r="I68" s="178" t="s">
        <v>148</v>
      </c>
      <c r="J68" s="154" t="s">
        <v>2738</v>
      </c>
      <c r="K68" s="167">
        <v>56</v>
      </c>
      <c r="L68" s="167" t="s">
        <v>79</v>
      </c>
      <c r="M68" s="167" t="s">
        <v>45</v>
      </c>
      <c r="N68" s="167" t="s">
        <v>46</v>
      </c>
      <c r="O68" s="167" t="s">
        <v>47</v>
      </c>
      <c r="P68" s="521" t="s">
        <v>2739</v>
      </c>
      <c r="Q68" s="167" t="s">
        <v>2740</v>
      </c>
      <c r="R68" s="167" t="s">
        <v>2076</v>
      </c>
      <c r="S68" s="159" t="s">
        <v>2741</v>
      </c>
      <c r="T68" s="160" t="s">
        <v>2742</v>
      </c>
      <c r="U68" s="160" t="s">
        <v>2743</v>
      </c>
      <c r="V68" s="153">
        <v>13364983218</v>
      </c>
      <c r="W68" s="521" t="s">
        <v>2744</v>
      </c>
      <c r="X68" s="190" t="s">
        <v>2720</v>
      </c>
      <c r="Y68" s="167" t="s">
        <v>2745</v>
      </c>
      <c r="Z68" s="167">
        <v>13031333498</v>
      </c>
      <c r="AA68" s="167" t="s">
        <v>141</v>
      </c>
      <c r="AB68" s="153" t="s">
        <v>362</v>
      </c>
      <c r="AC68" s="167"/>
      <c r="AD68" s="167"/>
      <c r="AE68" s="167"/>
      <c r="AF68" s="167"/>
      <c r="AG68" s="167"/>
      <c r="AH68" s="167"/>
      <c r="AI68" s="167"/>
      <c r="AJ68" s="167"/>
      <c r="AK68" s="167"/>
      <c r="AL68" s="195"/>
      <c r="AM68" s="195"/>
      <c r="AN68" s="195"/>
      <c r="AO68" s="195"/>
      <c r="AP68" s="195"/>
      <c r="AQ68" s="195"/>
      <c r="AR68" s="195"/>
      <c r="AS68" s="195"/>
      <c r="AT68" s="195"/>
      <c r="XFC68" s="43"/>
    </row>
    <row r="69" s="44" customFormat="1" ht="22" customHeight="1" spans="1:16383">
      <c r="A69" s="80">
        <f>ROW()-1</f>
        <v>68</v>
      </c>
      <c r="B69" s="177"/>
      <c r="C69" s="167"/>
      <c r="D69" s="152"/>
      <c r="E69" s="154"/>
      <c r="F69" s="178"/>
      <c r="G69" s="154"/>
      <c r="H69" s="154"/>
      <c r="I69" s="178"/>
      <c r="J69" s="154"/>
      <c r="K69" s="167"/>
      <c r="L69" s="167"/>
      <c r="M69" s="167"/>
      <c r="N69" s="167"/>
      <c r="O69" s="167"/>
      <c r="P69" s="153"/>
      <c r="Q69" s="167"/>
      <c r="R69" s="167"/>
      <c r="S69" s="159"/>
      <c r="T69" s="160"/>
      <c r="U69" s="160"/>
      <c r="V69" s="153"/>
      <c r="W69" s="153"/>
      <c r="X69" s="190"/>
      <c r="Y69" s="167"/>
      <c r="Z69" s="167"/>
      <c r="AA69" s="167"/>
      <c r="AB69" s="153"/>
      <c r="AC69" s="167"/>
      <c r="AD69" s="167"/>
      <c r="AE69" s="167"/>
      <c r="AF69" s="167"/>
      <c r="AG69" s="167"/>
      <c r="AH69" s="167"/>
      <c r="AI69" s="167"/>
      <c r="AJ69" s="167"/>
      <c r="AK69" s="167"/>
      <c r="AL69" s="195"/>
      <c r="AM69" s="195"/>
      <c r="AN69" s="195"/>
      <c r="AO69" s="195"/>
      <c r="AP69" s="195"/>
      <c r="AQ69" s="195"/>
      <c r="AR69" s="195"/>
      <c r="AS69" s="195"/>
      <c r="AT69" s="195"/>
      <c r="XFC69" s="43"/>
    </row>
  </sheetData>
  <conditionalFormatting sqref="B5">
    <cfRule type="duplicateValues" dxfId="0" priority="63"/>
  </conditionalFormatting>
  <conditionalFormatting sqref="B6">
    <cfRule type="duplicateValues" dxfId="0" priority="62"/>
  </conditionalFormatting>
  <conditionalFormatting sqref="B7">
    <cfRule type="duplicateValues" dxfId="0" priority="61"/>
  </conditionalFormatting>
  <conditionalFormatting sqref="B8">
    <cfRule type="duplicateValues" dxfId="0" priority="60"/>
  </conditionalFormatting>
  <conditionalFormatting sqref="B9">
    <cfRule type="duplicateValues" dxfId="0" priority="59"/>
  </conditionalFormatting>
  <conditionalFormatting sqref="B10">
    <cfRule type="duplicateValues" dxfId="0" priority="58"/>
  </conditionalFormatting>
  <conditionalFormatting sqref="B11">
    <cfRule type="duplicateValues" dxfId="0" priority="57"/>
  </conditionalFormatting>
  <conditionalFormatting sqref="B12">
    <cfRule type="duplicateValues" dxfId="0" priority="56"/>
  </conditionalFormatting>
  <conditionalFormatting sqref="B13">
    <cfRule type="duplicateValues" dxfId="0" priority="55"/>
  </conditionalFormatting>
  <conditionalFormatting sqref="B14">
    <cfRule type="duplicateValues" dxfId="0" priority="54"/>
  </conditionalFormatting>
  <conditionalFormatting sqref="B15">
    <cfRule type="duplicateValues" dxfId="0" priority="53"/>
  </conditionalFormatting>
  <conditionalFormatting sqref="B16">
    <cfRule type="duplicateValues" dxfId="0" priority="52"/>
  </conditionalFormatting>
  <conditionalFormatting sqref="B17">
    <cfRule type="duplicateValues" dxfId="0" priority="51"/>
  </conditionalFormatting>
  <conditionalFormatting sqref="B18">
    <cfRule type="duplicateValues" dxfId="0" priority="50"/>
  </conditionalFormatting>
  <conditionalFormatting sqref="B19">
    <cfRule type="duplicateValues" dxfId="0" priority="49"/>
  </conditionalFormatting>
  <conditionalFormatting sqref="B20">
    <cfRule type="duplicateValues" dxfId="0" priority="48"/>
  </conditionalFormatting>
  <conditionalFormatting sqref="B21">
    <cfRule type="duplicateValues" dxfId="0" priority="47"/>
  </conditionalFormatting>
  <conditionalFormatting sqref="B22">
    <cfRule type="duplicateValues" dxfId="0" priority="46"/>
  </conditionalFormatting>
  <conditionalFormatting sqref="B23">
    <cfRule type="duplicateValues" dxfId="0" priority="45"/>
  </conditionalFormatting>
  <conditionalFormatting sqref="B24">
    <cfRule type="duplicateValues" dxfId="0" priority="44"/>
  </conditionalFormatting>
  <conditionalFormatting sqref="B25">
    <cfRule type="duplicateValues" dxfId="0" priority="43"/>
  </conditionalFormatting>
  <conditionalFormatting sqref="B26">
    <cfRule type="duplicateValues" dxfId="0" priority="42"/>
  </conditionalFormatting>
  <conditionalFormatting sqref="B27">
    <cfRule type="duplicateValues" dxfId="0" priority="41"/>
  </conditionalFormatting>
  <conditionalFormatting sqref="B28">
    <cfRule type="duplicateValues" dxfId="0" priority="40"/>
  </conditionalFormatting>
  <conditionalFormatting sqref="B29">
    <cfRule type="duplicateValues" dxfId="0" priority="39"/>
  </conditionalFormatting>
  <conditionalFormatting sqref="B30">
    <cfRule type="duplicateValues" dxfId="0" priority="38"/>
  </conditionalFormatting>
  <conditionalFormatting sqref="B31">
    <cfRule type="duplicateValues" dxfId="0" priority="37"/>
  </conditionalFormatting>
  <conditionalFormatting sqref="B32">
    <cfRule type="duplicateValues" dxfId="0" priority="36"/>
  </conditionalFormatting>
  <conditionalFormatting sqref="B33">
    <cfRule type="duplicateValues" dxfId="0" priority="35"/>
  </conditionalFormatting>
  <conditionalFormatting sqref="B34">
    <cfRule type="duplicateValues" dxfId="0" priority="34"/>
  </conditionalFormatting>
  <conditionalFormatting sqref="B35">
    <cfRule type="duplicateValues" dxfId="0" priority="33"/>
  </conditionalFormatting>
  <conditionalFormatting sqref="B36">
    <cfRule type="duplicateValues" dxfId="0" priority="32"/>
  </conditionalFormatting>
  <conditionalFormatting sqref="B37">
    <cfRule type="duplicateValues" dxfId="0" priority="31"/>
  </conditionalFormatting>
  <conditionalFormatting sqref="B38">
    <cfRule type="duplicateValues" dxfId="0" priority="30"/>
  </conditionalFormatting>
  <conditionalFormatting sqref="B39">
    <cfRule type="duplicateValues" dxfId="0" priority="29"/>
  </conditionalFormatting>
  <conditionalFormatting sqref="B40">
    <cfRule type="duplicateValues" dxfId="0" priority="28"/>
  </conditionalFormatting>
  <conditionalFormatting sqref="B41">
    <cfRule type="duplicateValues" dxfId="0" priority="27"/>
  </conditionalFormatting>
  <conditionalFormatting sqref="B42">
    <cfRule type="duplicateValues" dxfId="0" priority="26"/>
  </conditionalFormatting>
  <conditionalFormatting sqref="B43">
    <cfRule type="duplicateValues" dxfId="0" priority="25"/>
  </conditionalFormatting>
  <conditionalFormatting sqref="B44">
    <cfRule type="duplicateValues" dxfId="0" priority="24"/>
  </conditionalFormatting>
  <conditionalFormatting sqref="B45">
    <cfRule type="duplicateValues" dxfId="0" priority="23"/>
  </conditionalFormatting>
  <conditionalFormatting sqref="B46">
    <cfRule type="duplicateValues" dxfId="0" priority="22"/>
  </conditionalFormatting>
  <conditionalFormatting sqref="B47">
    <cfRule type="duplicateValues" dxfId="0" priority="21"/>
  </conditionalFormatting>
  <conditionalFormatting sqref="B48">
    <cfRule type="duplicateValues" dxfId="0" priority="20"/>
  </conditionalFormatting>
  <conditionalFormatting sqref="B49">
    <cfRule type="duplicateValues" dxfId="0" priority="19"/>
  </conditionalFormatting>
  <conditionalFormatting sqref="B50">
    <cfRule type="duplicateValues" dxfId="0" priority="18"/>
  </conditionalFormatting>
  <conditionalFormatting sqref="B51">
    <cfRule type="duplicateValues" dxfId="0" priority="17"/>
  </conditionalFormatting>
  <conditionalFormatting sqref="B52">
    <cfRule type="duplicateValues" dxfId="0" priority="16"/>
  </conditionalFormatting>
  <conditionalFormatting sqref="B53">
    <cfRule type="duplicateValues" dxfId="0" priority="15"/>
  </conditionalFormatting>
  <conditionalFormatting sqref="B54">
    <cfRule type="duplicateValues" dxfId="0" priority="14"/>
  </conditionalFormatting>
  <conditionalFormatting sqref="B55">
    <cfRule type="duplicateValues" dxfId="0" priority="13"/>
  </conditionalFormatting>
  <conditionalFormatting sqref="B56">
    <cfRule type="duplicateValues" dxfId="0" priority="6"/>
  </conditionalFormatting>
  <conditionalFormatting sqref="B57">
    <cfRule type="duplicateValues" dxfId="0" priority="5"/>
  </conditionalFormatting>
  <conditionalFormatting sqref="B58">
    <cfRule type="duplicateValues" dxfId="0" priority="12"/>
  </conditionalFormatting>
  <conditionalFormatting sqref="B60">
    <cfRule type="duplicateValues" dxfId="0" priority="11"/>
  </conditionalFormatting>
  <conditionalFormatting sqref="B61">
    <cfRule type="duplicateValues" dxfId="0" priority="10"/>
  </conditionalFormatting>
  <conditionalFormatting sqref="B62">
    <cfRule type="duplicateValues" dxfId="0" priority="9"/>
  </conditionalFormatting>
  <conditionalFormatting sqref="B64">
    <cfRule type="duplicateValues" dxfId="0" priority="8"/>
  </conditionalFormatting>
  <conditionalFormatting sqref="B65">
    <cfRule type="duplicateValues" dxfId="0" priority="7"/>
  </conditionalFormatting>
  <conditionalFormatting sqref="B66">
    <cfRule type="duplicateValues" dxfId="0" priority="1"/>
  </conditionalFormatting>
  <conditionalFormatting sqref="B67">
    <cfRule type="duplicateValues" dxfId="0" priority="4"/>
  </conditionalFormatting>
  <conditionalFormatting sqref="B68">
    <cfRule type="duplicateValues" dxfId="0" priority="3"/>
  </conditionalFormatting>
  <conditionalFormatting sqref="B69">
    <cfRule type="duplicateValues" dxfId="0" priority="2"/>
  </conditionalFormatting>
  <conditionalFormatting sqref="B2:B4">
    <cfRule type="duplicateValues" dxfId="0" priority="64"/>
  </conditionalFormatting>
  <dataValidations count="9">
    <dataValidation type="list" allowBlank="1" showInputMessage="1" showErrorMessage="1" sqref="AB4 AB34 AB56 AB29:AB31 AB37:AB54 AB66:AB67">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B55 AB2:AB3 AB5:AB28 AB57:AB59">
      <formula1>"本科,大专,中专,高中,初中"</formula1>
    </dataValidation>
    <dataValidation type="list" allowBlank="1" showInputMessage="1" showErrorMessage="1" sqref="AA63 AA2:AA59 AA65:AA67">
      <formula1>"父母,配偶,子女,兄弟姐妹,其他亲属,朋友"</formula1>
    </dataValidation>
    <dataValidation type="list" allowBlank="1" showInputMessage="1" showErrorMessage="1" sqref="F66 F40:F56 F58:F60">
      <formula1>"劳动合同,劳务协议,承揽协议,退休返聘协议"</formula1>
    </dataValidation>
    <dataValidation type="list" allowBlank="1" showInputMessage="1" showErrorMessage="1" sqref="L66 L2:L58">
      <formula1>"男,女"</formula1>
    </dataValidation>
    <dataValidation type="list" allowBlank="1" showInputMessage="1" showErrorMessage="1" sqref="M66 M2:M62">
      <formula1>"党员,预备党员,发展对象,入党积极分子,团员,群众"</formula1>
    </dataValidation>
    <dataValidation type="list" allowBlank="1" showInputMessage="1" showErrorMessage="1" sqref="N66 N2:N47 N57:N62">
      <formula1>"未婚,已婚,离异,丧偶"</formula1>
    </dataValidation>
    <dataValidation type="list" allowBlank="1" showInputMessage="1" showErrorMessage="1" sqref="O66 O2:O62">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I54:I62">
      <formula1>"试用,转正,离职"</formula1>
    </dataValidation>
  </dataValidations>
  <pageMargins left="0.393055555555556" right="0.236111111111111" top="0.393055555555556" bottom="0.236111111111111" header="0.10625" footer="0.1062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74"/>
  <sheetViews>
    <sheetView workbookViewId="0">
      <pane xSplit="3" ySplit="1" topLeftCell="D154" activePane="bottomRight" state="frozen"/>
      <selection/>
      <selection pane="topRight"/>
      <selection pane="bottomLeft"/>
      <selection pane="bottomRight" activeCell="G167" sqref="G167"/>
    </sheetView>
  </sheetViews>
  <sheetFormatPr defaultColWidth="7.61538461538461" defaultRowHeight="15" customHeight="1"/>
  <cols>
    <col min="1" max="1" width="4.60769230769231" style="44" customWidth="1"/>
    <col min="2" max="2" width="5.29230769230769" style="44" customWidth="1"/>
    <col min="3" max="3" width="11.8461538461538" style="44" customWidth="1"/>
    <col min="4" max="4" width="7.61538461538461" style="44" customWidth="1"/>
    <col min="5" max="5" width="10.4692307692308" style="44" customWidth="1"/>
    <col min="6" max="6" width="8.67692307692308" style="44" customWidth="1"/>
    <col min="7" max="8" width="12.0615384615385" style="44" customWidth="1"/>
    <col min="9" max="9" width="10.4692307692308" style="44" customWidth="1"/>
    <col min="10" max="10" width="8.77692307692308" style="44" customWidth="1"/>
    <col min="11" max="12" width="7.61538461538461" style="44" customWidth="1"/>
    <col min="13" max="13" width="7.72307692307692" style="44" customWidth="1"/>
    <col min="14" max="15" width="7.61538461538461" style="44" customWidth="1"/>
    <col min="16" max="16" width="17.2384615384615" style="44" customWidth="1"/>
    <col min="17" max="17" width="18.7846153846154" style="44" customWidth="1"/>
    <col min="18" max="18" width="12.8" style="44" customWidth="1"/>
    <col min="19" max="19" width="11.2153846153846" style="44" customWidth="1"/>
    <col min="20" max="20" width="27.8153846153846" style="44" customWidth="1"/>
    <col min="21" max="21" width="28.4538461538462" style="44" customWidth="1"/>
    <col min="22" max="22" width="10.1538461538462" style="44" customWidth="1"/>
    <col min="23" max="23" width="16.3923076923077" style="44" customWidth="1"/>
    <col min="24" max="24" width="21.8923076923077" style="44" customWidth="1"/>
    <col min="25" max="25" width="9.73076923076923" style="44" customWidth="1"/>
    <col min="26" max="26" width="10.8923076923077" style="44" customWidth="1"/>
    <col min="27" max="27" width="16.6692307692308" style="44" customWidth="1"/>
    <col min="28" max="28" width="21.8923076923077" style="44" customWidth="1"/>
    <col min="29" max="30" width="15.3" style="44" customWidth="1"/>
    <col min="31" max="31" width="11.3230769230769" style="44" customWidth="1"/>
    <col min="32" max="33" width="21.4692307692308" style="44" customWidth="1"/>
    <col min="34" max="34" width="17.2923076923077" style="44" customWidth="1"/>
    <col min="35" max="35" width="20.1" style="44" customWidth="1"/>
    <col min="36" max="36" width="17.2384615384615" style="44" customWidth="1"/>
    <col min="37" max="37" width="19.1461538461538" style="44" customWidth="1"/>
    <col min="38" max="38" width="17.2384615384615" style="44" customWidth="1"/>
    <col min="39" max="39" width="16.8153846153846" style="44" customWidth="1"/>
    <col min="40" max="40" width="17.2384615384615" style="44" customWidth="1"/>
    <col min="41" max="41" width="16.8153846153846" style="44" customWidth="1"/>
    <col min="42" max="42" width="17.2384615384615" style="44" customWidth="1"/>
    <col min="43" max="43" width="16.8153846153846" style="44" customWidth="1"/>
    <col min="44" max="44" width="17.2384615384615" style="44" customWidth="1"/>
    <col min="45" max="45" width="16.8153846153846" style="44" customWidth="1"/>
    <col min="46" max="46" width="17.2384615384615" style="44" customWidth="1"/>
    <col min="47" max="16384" width="7.61538461538461" style="44"/>
  </cols>
  <sheetData>
    <row r="1" s="147" customFormat="1" ht="47" customHeight="1" spans="1:46">
      <c r="A1" s="151" t="s">
        <v>0</v>
      </c>
      <c r="B1" s="151" t="s">
        <v>1</v>
      </c>
      <c r="C1" s="151" t="s">
        <v>2746</v>
      </c>
      <c r="D1" s="151" t="s">
        <v>3</v>
      </c>
      <c r="E1" s="151" t="s">
        <v>4</v>
      </c>
      <c r="F1" s="151" t="s">
        <v>5</v>
      </c>
      <c r="G1" s="151" t="s">
        <v>6</v>
      </c>
      <c r="H1" s="151" t="s">
        <v>7</v>
      </c>
      <c r="I1" s="151" t="s">
        <v>8</v>
      </c>
      <c r="J1" s="151" t="s">
        <v>9</v>
      </c>
      <c r="K1" s="151" t="s">
        <v>10</v>
      </c>
      <c r="L1" s="151" t="s">
        <v>11</v>
      </c>
      <c r="M1" s="151" t="s">
        <v>12</v>
      </c>
      <c r="N1" s="151" t="s">
        <v>13</v>
      </c>
      <c r="O1" s="151" t="s">
        <v>14</v>
      </c>
      <c r="P1" s="151" t="s">
        <v>15</v>
      </c>
      <c r="Q1" s="151" t="s">
        <v>16</v>
      </c>
      <c r="R1" s="151" t="s">
        <v>17</v>
      </c>
      <c r="S1" s="151" t="s">
        <v>18</v>
      </c>
      <c r="T1" s="151" t="s">
        <v>19</v>
      </c>
      <c r="U1" s="151" t="s">
        <v>20</v>
      </c>
      <c r="V1" s="151" t="s">
        <v>21</v>
      </c>
      <c r="W1" s="151" t="s">
        <v>22</v>
      </c>
      <c r="X1" s="151" t="s">
        <v>23</v>
      </c>
      <c r="Y1" s="151" t="s">
        <v>24</v>
      </c>
      <c r="Z1" s="151" t="s">
        <v>25</v>
      </c>
      <c r="AA1" s="151" t="s">
        <v>26</v>
      </c>
      <c r="AB1" s="151" t="s">
        <v>27</v>
      </c>
      <c r="AC1" s="151" t="s">
        <v>28</v>
      </c>
      <c r="AD1" s="151" t="s">
        <v>29</v>
      </c>
      <c r="AE1" s="151" t="s">
        <v>30</v>
      </c>
      <c r="AF1" s="151" t="s">
        <v>31</v>
      </c>
      <c r="AG1" s="162" t="s">
        <v>32</v>
      </c>
      <c r="AH1" s="163" t="s">
        <v>33</v>
      </c>
      <c r="AI1" s="164" t="s">
        <v>34</v>
      </c>
      <c r="AJ1" s="163" t="s">
        <v>33</v>
      </c>
      <c r="AK1" s="164" t="s">
        <v>35</v>
      </c>
      <c r="AL1" s="163" t="s">
        <v>33</v>
      </c>
      <c r="AM1" s="164" t="s">
        <v>36</v>
      </c>
      <c r="AN1" s="163" t="s">
        <v>33</v>
      </c>
      <c r="AO1" s="164" t="s">
        <v>36</v>
      </c>
      <c r="AP1" s="163" t="s">
        <v>33</v>
      </c>
      <c r="AQ1" s="164" t="s">
        <v>37</v>
      </c>
      <c r="AR1" s="163" t="s">
        <v>33</v>
      </c>
      <c r="AS1" s="164" t="s">
        <v>38</v>
      </c>
      <c r="AT1" s="163" t="s">
        <v>33</v>
      </c>
    </row>
    <row r="2" s="44" customFormat="1" ht="26" customHeight="1" spans="1:46">
      <c r="A2" s="80">
        <f t="shared" ref="A2:A65" si="0">ROW()-1</f>
        <v>1</v>
      </c>
      <c r="B2" s="152" t="s">
        <v>2747</v>
      </c>
      <c r="C2" s="153" t="s">
        <v>2748</v>
      </c>
      <c r="D2" s="153" t="s">
        <v>1461</v>
      </c>
      <c r="E2" s="154" t="s">
        <v>2749</v>
      </c>
      <c r="F2" s="153" t="s">
        <v>42</v>
      </c>
      <c r="G2" s="154" t="s">
        <v>2749</v>
      </c>
      <c r="H2" s="154" t="s">
        <v>2155</v>
      </c>
      <c r="I2" s="153" t="s">
        <v>55</v>
      </c>
      <c r="J2" s="154" t="s">
        <v>1119</v>
      </c>
      <c r="K2" s="153">
        <v>51</v>
      </c>
      <c r="L2" s="153" t="s">
        <v>79</v>
      </c>
      <c r="M2" s="153" t="s">
        <v>45</v>
      </c>
      <c r="N2" s="153" t="s">
        <v>46</v>
      </c>
      <c r="O2" s="153" t="s">
        <v>47</v>
      </c>
      <c r="P2" s="153" t="s">
        <v>2750</v>
      </c>
      <c r="Q2" s="154" t="s">
        <v>2751</v>
      </c>
      <c r="R2" s="154" t="s">
        <v>2752</v>
      </c>
      <c r="S2" s="159" t="s">
        <v>2753</v>
      </c>
      <c r="T2" s="160" t="s">
        <v>2754</v>
      </c>
      <c r="U2" s="160" t="s">
        <v>2755</v>
      </c>
      <c r="V2" s="153">
        <v>15739304234</v>
      </c>
      <c r="W2" s="521" t="s">
        <v>2756</v>
      </c>
      <c r="X2" s="153" t="s">
        <v>1126</v>
      </c>
      <c r="Y2" s="153" t="s">
        <v>2757</v>
      </c>
      <c r="Z2" s="153">
        <v>18799277679</v>
      </c>
      <c r="AA2" s="153" t="s">
        <v>949</v>
      </c>
      <c r="AB2" s="153" t="s">
        <v>362</v>
      </c>
      <c r="AC2" s="153"/>
      <c r="AD2" s="153"/>
      <c r="AE2" s="153"/>
      <c r="AF2" s="154" t="s">
        <v>1527</v>
      </c>
      <c r="AG2" s="165"/>
      <c r="AH2" s="153"/>
      <c r="AI2" s="153"/>
      <c r="AJ2" s="153"/>
      <c r="AK2" s="153"/>
      <c r="AL2" s="153"/>
      <c r="AM2" s="153"/>
      <c r="AN2" s="153"/>
      <c r="AO2" s="153"/>
      <c r="AP2" s="153"/>
      <c r="AQ2" s="153"/>
      <c r="AR2" s="153"/>
      <c r="AS2" s="153"/>
      <c r="AT2" s="153"/>
    </row>
    <row r="3" s="44" customFormat="1" ht="26" customHeight="1" spans="1:46">
      <c r="A3" s="80">
        <f t="shared" si="0"/>
        <v>2</v>
      </c>
      <c r="B3" s="155" t="s">
        <v>2758</v>
      </c>
      <c r="C3" s="153" t="s">
        <v>2748</v>
      </c>
      <c r="D3" s="153" t="s">
        <v>1495</v>
      </c>
      <c r="E3" s="154" t="s">
        <v>2199</v>
      </c>
      <c r="F3" s="153" t="s">
        <v>42</v>
      </c>
      <c r="G3" s="154" t="s">
        <v>2199</v>
      </c>
      <c r="H3" s="154" t="s">
        <v>2200</v>
      </c>
      <c r="I3" s="153" t="s">
        <v>55</v>
      </c>
      <c r="J3" s="154" t="s">
        <v>2759</v>
      </c>
      <c r="K3" s="153">
        <v>55</v>
      </c>
      <c r="L3" s="153" t="s">
        <v>44</v>
      </c>
      <c r="M3" s="153" t="s">
        <v>45</v>
      </c>
      <c r="N3" s="153" t="s">
        <v>46</v>
      </c>
      <c r="O3" s="153" t="s">
        <v>47</v>
      </c>
      <c r="P3" s="153" t="s">
        <v>2760</v>
      </c>
      <c r="Q3" s="154" t="s">
        <v>2761</v>
      </c>
      <c r="R3" s="153" t="s">
        <v>182</v>
      </c>
      <c r="S3" s="154" t="s">
        <v>2762</v>
      </c>
      <c r="T3" s="153" t="s">
        <v>2763</v>
      </c>
      <c r="U3" s="153" t="s">
        <v>2763</v>
      </c>
      <c r="V3" s="153">
        <v>17699937692</v>
      </c>
      <c r="W3" s="521" t="s">
        <v>2764</v>
      </c>
      <c r="X3" s="160" t="s">
        <v>2765</v>
      </c>
      <c r="Y3" s="153"/>
      <c r="Z3" s="153"/>
      <c r="AA3" s="153"/>
      <c r="AB3" s="153" t="s">
        <v>362</v>
      </c>
      <c r="AC3" s="153"/>
      <c r="AD3" s="153"/>
      <c r="AE3" s="153"/>
      <c r="AF3" s="154" t="s">
        <v>1527</v>
      </c>
      <c r="AG3" s="166"/>
      <c r="AH3" s="167"/>
      <c r="AI3" s="167"/>
      <c r="AJ3" s="167"/>
      <c r="AK3" s="167"/>
      <c r="AL3" s="167"/>
      <c r="AM3" s="167"/>
      <c r="AN3" s="167"/>
      <c r="AO3" s="167"/>
      <c r="AP3" s="167"/>
      <c r="AQ3" s="167"/>
      <c r="AR3" s="167"/>
      <c r="AS3" s="167"/>
      <c r="AT3" s="167"/>
    </row>
    <row r="4" s="44" customFormat="1" ht="26" customHeight="1" spans="1:46">
      <c r="A4" s="80">
        <f t="shared" si="0"/>
        <v>3</v>
      </c>
      <c r="B4" s="152" t="s">
        <v>2766</v>
      </c>
      <c r="C4" s="153" t="s">
        <v>2748</v>
      </c>
      <c r="D4" s="156" t="s">
        <v>1461</v>
      </c>
      <c r="E4" s="154" t="s">
        <v>2767</v>
      </c>
      <c r="F4" s="153" t="s">
        <v>42</v>
      </c>
      <c r="G4" s="154" t="s">
        <v>2767</v>
      </c>
      <c r="H4" s="154" t="s">
        <v>2738</v>
      </c>
      <c r="I4" s="157" t="s">
        <v>2768</v>
      </c>
      <c r="J4" s="154" t="s">
        <v>2769</v>
      </c>
      <c r="K4" s="153">
        <v>46</v>
      </c>
      <c r="L4" s="153" t="s">
        <v>79</v>
      </c>
      <c r="M4" s="153" t="s">
        <v>45</v>
      </c>
      <c r="N4" s="153" t="s">
        <v>46</v>
      </c>
      <c r="O4" s="153" t="s">
        <v>47</v>
      </c>
      <c r="P4" s="521" t="s">
        <v>2770</v>
      </c>
      <c r="Q4" s="154" t="s">
        <v>2771</v>
      </c>
      <c r="R4" s="154" t="s">
        <v>2772</v>
      </c>
      <c r="S4" s="154" t="s">
        <v>2773</v>
      </c>
      <c r="T4" s="160" t="s">
        <v>2774</v>
      </c>
      <c r="U4" s="160" t="s">
        <v>2775</v>
      </c>
      <c r="V4" s="153">
        <v>13999013517</v>
      </c>
      <c r="W4" s="153" t="s">
        <v>2776</v>
      </c>
      <c r="X4" s="161" t="s">
        <v>1126</v>
      </c>
      <c r="Y4" s="153" t="s">
        <v>2777</v>
      </c>
      <c r="Z4" s="153">
        <v>13999606121</v>
      </c>
      <c r="AA4" s="153" t="s">
        <v>141</v>
      </c>
      <c r="AB4" s="153" t="s">
        <v>362</v>
      </c>
      <c r="AC4" s="153"/>
      <c r="AD4" s="153"/>
      <c r="AE4" s="153"/>
      <c r="AF4" s="154" t="s">
        <v>1527</v>
      </c>
      <c r="AG4" s="165"/>
      <c r="AH4" s="153"/>
      <c r="AI4" s="153"/>
      <c r="AJ4" s="153"/>
      <c r="AK4" s="153"/>
      <c r="AL4" s="153"/>
      <c r="AM4" s="153"/>
      <c r="AN4" s="153"/>
      <c r="AO4" s="153"/>
      <c r="AP4" s="153"/>
      <c r="AQ4" s="153"/>
      <c r="AR4" s="153"/>
      <c r="AS4" s="153"/>
      <c r="AT4" s="153"/>
    </row>
    <row r="5" s="44" customFormat="1" ht="26" customHeight="1" spans="1:46">
      <c r="A5" s="80">
        <f t="shared" si="0"/>
        <v>4</v>
      </c>
      <c r="B5" s="152" t="s">
        <v>2778</v>
      </c>
      <c r="C5" s="153" t="s">
        <v>2748</v>
      </c>
      <c r="D5" s="153" t="s">
        <v>1461</v>
      </c>
      <c r="E5" s="154" t="s">
        <v>2182</v>
      </c>
      <c r="F5" s="153" t="s">
        <v>42</v>
      </c>
      <c r="G5" s="154" t="s">
        <v>2182</v>
      </c>
      <c r="H5" s="154" t="s">
        <v>2183</v>
      </c>
      <c r="I5" s="153" t="s">
        <v>55</v>
      </c>
      <c r="J5" s="154" t="s">
        <v>1119</v>
      </c>
      <c r="K5" s="153">
        <v>55</v>
      </c>
      <c r="L5" s="153" t="s">
        <v>79</v>
      </c>
      <c r="M5" s="153" t="s">
        <v>45</v>
      </c>
      <c r="N5" s="153" t="s">
        <v>46</v>
      </c>
      <c r="O5" s="153" t="s">
        <v>47</v>
      </c>
      <c r="P5" s="153" t="s">
        <v>2779</v>
      </c>
      <c r="Q5" s="154" t="s">
        <v>2780</v>
      </c>
      <c r="R5" s="154" t="s">
        <v>2781</v>
      </c>
      <c r="S5" s="159" t="s">
        <v>2782</v>
      </c>
      <c r="T5" s="160" t="s">
        <v>2783</v>
      </c>
      <c r="U5" s="160" t="s">
        <v>2784</v>
      </c>
      <c r="V5" s="153">
        <v>13909939570</v>
      </c>
      <c r="W5" s="521" t="s">
        <v>2785</v>
      </c>
      <c r="X5" s="160" t="s">
        <v>2786</v>
      </c>
      <c r="Y5" s="153" t="s">
        <v>2787</v>
      </c>
      <c r="Z5" s="153">
        <v>15809934903</v>
      </c>
      <c r="AA5" s="153" t="s">
        <v>621</v>
      </c>
      <c r="AB5" s="153" t="s">
        <v>495</v>
      </c>
      <c r="AC5" s="153"/>
      <c r="AD5" s="153"/>
      <c r="AE5" s="153"/>
      <c r="AF5" s="154" t="s">
        <v>1527</v>
      </c>
      <c r="AG5" s="165"/>
      <c r="AH5" s="153"/>
      <c r="AI5" s="153"/>
      <c r="AJ5" s="153"/>
      <c r="AK5" s="153"/>
      <c r="AL5" s="153"/>
      <c r="AM5" s="153"/>
      <c r="AN5" s="153"/>
      <c r="AO5" s="153"/>
      <c r="AP5" s="153"/>
      <c r="AQ5" s="153"/>
      <c r="AR5" s="153"/>
      <c r="AS5" s="153"/>
      <c r="AT5" s="153"/>
    </row>
    <row r="6" s="44" customFormat="1" ht="26" customHeight="1" spans="1:46">
      <c r="A6" s="80">
        <f t="shared" si="0"/>
        <v>5</v>
      </c>
      <c r="B6" s="152" t="s">
        <v>2788</v>
      </c>
      <c r="C6" s="153" t="s">
        <v>2748</v>
      </c>
      <c r="D6" s="152" t="s">
        <v>1461</v>
      </c>
      <c r="E6" s="154" t="s">
        <v>1235</v>
      </c>
      <c r="F6" s="153" t="s">
        <v>42</v>
      </c>
      <c r="G6" s="154" t="s">
        <v>1235</v>
      </c>
      <c r="H6" s="154" t="s">
        <v>1133</v>
      </c>
      <c r="I6" s="157" t="s">
        <v>2768</v>
      </c>
      <c r="J6" s="154" t="s">
        <v>1119</v>
      </c>
      <c r="K6" s="153">
        <v>54</v>
      </c>
      <c r="L6" s="153" t="s">
        <v>79</v>
      </c>
      <c r="M6" s="153" t="s">
        <v>45</v>
      </c>
      <c r="N6" s="153" t="s">
        <v>46</v>
      </c>
      <c r="O6" s="153" t="s">
        <v>47</v>
      </c>
      <c r="P6" s="521" t="s">
        <v>2789</v>
      </c>
      <c r="Q6" s="154" t="s">
        <v>2790</v>
      </c>
      <c r="R6" s="153" t="s">
        <v>182</v>
      </c>
      <c r="S6" s="154" t="s">
        <v>2791</v>
      </c>
      <c r="T6" s="160" t="s">
        <v>2792</v>
      </c>
      <c r="U6" s="160" t="s">
        <v>2793</v>
      </c>
      <c r="V6" s="521" t="s">
        <v>2794</v>
      </c>
      <c r="W6" s="521" t="s">
        <v>2795</v>
      </c>
      <c r="X6" s="161" t="s">
        <v>1126</v>
      </c>
      <c r="Y6" s="153" t="s">
        <v>2796</v>
      </c>
      <c r="Z6" s="153">
        <v>18119250145</v>
      </c>
      <c r="AA6" s="153" t="s">
        <v>141</v>
      </c>
      <c r="AB6" s="153" t="s">
        <v>362</v>
      </c>
      <c r="AC6" s="153"/>
      <c r="AD6" s="153"/>
      <c r="AE6" s="153"/>
      <c r="AF6" s="154" t="s">
        <v>1527</v>
      </c>
      <c r="AG6" s="165"/>
      <c r="AH6" s="153"/>
      <c r="AI6" s="153"/>
      <c r="AJ6" s="153"/>
      <c r="AK6" s="153"/>
      <c r="AL6" s="153"/>
      <c r="AM6" s="153"/>
      <c r="AN6" s="153"/>
      <c r="AO6" s="153"/>
      <c r="AP6" s="153"/>
      <c r="AQ6" s="153"/>
      <c r="AR6" s="153"/>
      <c r="AS6" s="153"/>
      <c r="AT6" s="153"/>
    </row>
    <row r="7" s="44" customFormat="1" ht="26" customHeight="1" spans="1:46">
      <c r="A7" s="80">
        <f t="shared" si="0"/>
        <v>6</v>
      </c>
      <c r="B7" s="155" t="s">
        <v>2797</v>
      </c>
      <c r="C7" s="153" t="s">
        <v>2748</v>
      </c>
      <c r="D7" s="153" t="s">
        <v>1461</v>
      </c>
      <c r="E7" s="154" t="s">
        <v>2798</v>
      </c>
      <c r="F7" s="153" t="s">
        <v>42</v>
      </c>
      <c r="G7" s="154" t="s">
        <v>2798</v>
      </c>
      <c r="H7" s="154" t="s">
        <v>2799</v>
      </c>
      <c r="I7" s="153" t="s">
        <v>55</v>
      </c>
      <c r="J7" s="154" t="s">
        <v>2393</v>
      </c>
      <c r="K7" s="153">
        <v>44</v>
      </c>
      <c r="L7" s="153" t="s">
        <v>79</v>
      </c>
      <c r="M7" s="153" t="s">
        <v>45</v>
      </c>
      <c r="N7" s="153" t="s">
        <v>46</v>
      </c>
      <c r="O7" s="153" t="s">
        <v>47</v>
      </c>
      <c r="P7" s="521" t="s">
        <v>2800</v>
      </c>
      <c r="Q7" s="154" t="s">
        <v>2801</v>
      </c>
      <c r="R7" s="154" t="s">
        <v>2802</v>
      </c>
      <c r="S7" s="154" t="s">
        <v>2803</v>
      </c>
      <c r="T7" s="160" t="s">
        <v>2804</v>
      </c>
      <c r="U7" s="160" t="s">
        <v>2805</v>
      </c>
      <c r="V7" s="153">
        <v>18299073661</v>
      </c>
      <c r="W7" s="521" t="s">
        <v>2806</v>
      </c>
      <c r="X7" s="161" t="s">
        <v>1126</v>
      </c>
      <c r="Y7" s="153" t="s">
        <v>2807</v>
      </c>
      <c r="Z7" s="153">
        <v>18799278603</v>
      </c>
      <c r="AA7" s="153" t="s">
        <v>141</v>
      </c>
      <c r="AB7" s="153" t="s">
        <v>362</v>
      </c>
      <c r="AC7" s="153"/>
      <c r="AD7" s="153"/>
      <c r="AE7" s="153"/>
      <c r="AF7" s="154" t="s">
        <v>1527</v>
      </c>
      <c r="AG7" s="165"/>
      <c r="AH7" s="153"/>
      <c r="AI7" s="153"/>
      <c r="AJ7" s="153"/>
      <c r="AK7" s="153"/>
      <c r="AL7" s="153"/>
      <c r="AM7" s="153"/>
      <c r="AN7" s="153"/>
      <c r="AO7" s="153"/>
      <c r="AP7" s="153"/>
      <c r="AQ7" s="153"/>
      <c r="AR7" s="153"/>
      <c r="AS7" s="153"/>
      <c r="AT7" s="153"/>
    </row>
    <row r="8" s="44" customFormat="1" ht="26" customHeight="1" spans="1:46">
      <c r="A8" s="80">
        <f t="shared" si="0"/>
        <v>7</v>
      </c>
      <c r="B8" s="152" t="s">
        <v>2808</v>
      </c>
      <c r="C8" s="153" t="s">
        <v>2748</v>
      </c>
      <c r="D8" s="153" t="s">
        <v>1461</v>
      </c>
      <c r="E8" s="154" t="s">
        <v>2517</v>
      </c>
      <c r="F8" s="153" t="s">
        <v>42</v>
      </c>
      <c r="G8" s="154" t="s">
        <v>2517</v>
      </c>
      <c r="H8" s="154" t="s">
        <v>2809</v>
      </c>
      <c r="I8" s="153" t="s">
        <v>55</v>
      </c>
      <c r="J8" s="154" t="s">
        <v>1119</v>
      </c>
      <c r="K8" s="153">
        <v>45</v>
      </c>
      <c r="L8" s="153" t="s">
        <v>79</v>
      </c>
      <c r="M8" s="153" t="s">
        <v>45</v>
      </c>
      <c r="N8" s="153" t="s">
        <v>46</v>
      </c>
      <c r="O8" s="153" t="s">
        <v>47</v>
      </c>
      <c r="P8" s="521" t="s">
        <v>2810</v>
      </c>
      <c r="Q8" s="154" t="s">
        <v>2811</v>
      </c>
      <c r="R8" s="154" t="s">
        <v>2812</v>
      </c>
      <c r="S8" s="159" t="s">
        <v>2813</v>
      </c>
      <c r="T8" s="160" t="s">
        <v>2814</v>
      </c>
      <c r="U8" s="160" t="s">
        <v>2815</v>
      </c>
      <c r="V8" s="153">
        <v>15739320690</v>
      </c>
      <c r="W8" s="521" t="s">
        <v>2816</v>
      </c>
      <c r="X8" s="153" t="s">
        <v>1126</v>
      </c>
      <c r="Y8" s="153" t="s">
        <v>2817</v>
      </c>
      <c r="Z8" s="153">
        <v>13565557382</v>
      </c>
      <c r="AA8" s="153" t="s">
        <v>141</v>
      </c>
      <c r="AB8" s="153" t="s">
        <v>495</v>
      </c>
      <c r="AC8" s="153"/>
      <c r="AD8" s="153"/>
      <c r="AE8" s="153"/>
      <c r="AF8" s="154" t="s">
        <v>1527</v>
      </c>
      <c r="AG8" s="165"/>
      <c r="AH8" s="153"/>
      <c r="AI8" s="153"/>
      <c r="AJ8" s="153"/>
      <c r="AK8" s="153"/>
      <c r="AL8" s="153"/>
      <c r="AM8" s="153"/>
      <c r="AN8" s="153"/>
      <c r="AO8" s="153"/>
      <c r="AP8" s="153"/>
      <c r="AQ8" s="153"/>
      <c r="AR8" s="153"/>
      <c r="AS8" s="153"/>
      <c r="AT8" s="153"/>
    </row>
    <row r="9" s="44" customFormat="1" ht="26" customHeight="1" spans="1:46">
      <c r="A9" s="80">
        <f t="shared" si="0"/>
        <v>8</v>
      </c>
      <c r="B9" s="155" t="s">
        <v>2818</v>
      </c>
      <c r="C9" s="153" t="s">
        <v>2748</v>
      </c>
      <c r="D9" s="153" t="s">
        <v>1461</v>
      </c>
      <c r="E9" s="154" t="s">
        <v>2819</v>
      </c>
      <c r="F9" s="153" t="s">
        <v>42</v>
      </c>
      <c r="G9" s="154" t="s">
        <v>2819</v>
      </c>
      <c r="H9" s="154" t="s">
        <v>2820</v>
      </c>
      <c r="I9" s="153" t="s">
        <v>55</v>
      </c>
      <c r="J9" s="154" t="s">
        <v>2821</v>
      </c>
      <c r="K9" s="153">
        <v>50</v>
      </c>
      <c r="L9" s="153" t="s">
        <v>79</v>
      </c>
      <c r="M9" s="153" t="s">
        <v>45</v>
      </c>
      <c r="N9" s="153" t="s">
        <v>46</v>
      </c>
      <c r="O9" s="153" t="s">
        <v>47</v>
      </c>
      <c r="P9" s="521" t="s">
        <v>2822</v>
      </c>
      <c r="Q9" s="154" t="s">
        <v>2823</v>
      </c>
      <c r="R9" s="154" t="s">
        <v>2824</v>
      </c>
      <c r="S9" s="154" t="s">
        <v>2825</v>
      </c>
      <c r="T9" s="153" t="s">
        <v>2826</v>
      </c>
      <c r="U9" s="160" t="s">
        <v>2827</v>
      </c>
      <c r="V9" s="153">
        <v>18646613346</v>
      </c>
      <c r="W9" s="521" t="s">
        <v>2828</v>
      </c>
      <c r="X9" s="161" t="s">
        <v>1126</v>
      </c>
      <c r="Y9" s="153" t="s">
        <v>2829</v>
      </c>
      <c r="Z9" s="153">
        <v>15145211400</v>
      </c>
      <c r="AA9" s="153" t="s">
        <v>621</v>
      </c>
      <c r="AB9" s="153" t="s">
        <v>362</v>
      </c>
      <c r="AC9" s="153"/>
      <c r="AD9" s="153"/>
      <c r="AE9" s="153"/>
      <c r="AF9" s="154" t="s">
        <v>1527</v>
      </c>
      <c r="AG9" s="165"/>
      <c r="AH9" s="153"/>
      <c r="AI9" s="153"/>
      <c r="AJ9" s="153"/>
      <c r="AK9" s="153"/>
      <c r="AL9" s="153"/>
      <c r="AM9" s="153"/>
      <c r="AN9" s="153"/>
      <c r="AO9" s="153"/>
      <c r="AP9" s="153"/>
      <c r="AQ9" s="153"/>
      <c r="AR9" s="153"/>
      <c r="AS9" s="153"/>
      <c r="AT9" s="153"/>
    </row>
    <row r="10" s="44" customFormat="1" ht="26" customHeight="1" spans="1:46">
      <c r="A10" s="80">
        <f t="shared" si="0"/>
        <v>9</v>
      </c>
      <c r="B10" s="153" t="s">
        <v>2830</v>
      </c>
      <c r="C10" s="153" t="s">
        <v>2748</v>
      </c>
      <c r="D10" s="153" t="s">
        <v>1461</v>
      </c>
      <c r="E10" s="154" t="s">
        <v>2831</v>
      </c>
      <c r="F10" s="153" t="s">
        <v>42</v>
      </c>
      <c r="G10" s="154" t="s">
        <v>2831</v>
      </c>
      <c r="H10" s="154" t="s">
        <v>2832</v>
      </c>
      <c r="I10" s="153" t="s">
        <v>55</v>
      </c>
      <c r="J10" s="154" t="s">
        <v>2386</v>
      </c>
      <c r="K10" s="153">
        <v>49</v>
      </c>
      <c r="L10" s="153" t="s">
        <v>79</v>
      </c>
      <c r="M10" s="153" t="s">
        <v>45</v>
      </c>
      <c r="N10" s="153" t="s">
        <v>46</v>
      </c>
      <c r="O10" s="153" t="s">
        <v>47</v>
      </c>
      <c r="P10" s="521" t="s">
        <v>2833</v>
      </c>
      <c r="Q10" s="154" t="s">
        <v>2834</v>
      </c>
      <c r="R10" s="154" t="s">
        <v>2835</v>
      </c>
      <c r="S10" s="154" t="s">
        <v>2836</v>
      </c>
      <c r="T10" s="160" t="s">
        <v>2837</v>
      </c>
      <c r="U10" s="160" t="s">
        <v>2838</v>
      </c>
      <c r="V10" s="153">
        <v>18999349180</v>
      </c>
      <c r="W10" s="153" t="s">
        <v>2839</v>
      </c>
      <c r="X10" s="153" t="s">
        <v>1126</v>
      </c>
      <c r="Y10" s="153" t="s">
        <v>2840</v>
      </c>
      <c r="Z10" s="153">
        <v>18119256538</v>
      </c>
      <c r="AA10" s="153" t="s">
        <v>141</v>
      </c>
      <c r="AB10" s="153" t="s">
        <v>521</v>
      </c>
      <c r="AC10" s="153"/>
      <c r="AD10" s="153"/>
      <c r="AE10" s="153"/>
      <c r="AF10" s="154" t="s">
        <v>1527</v>
      </c>
      <c r="AG10" s="165"/>
      <c r="AH10" s="153"/>
      <c r="AI10" s="153"/>
      <c r="AJ10" s="153"/>
      <c r="AK10" s="153"/>
      <c r="AL10" s="153"/>
      <c r="AM10" s="153"/>
      <c r="AN10" s="153"/>
      <c r="AO10" s="153"/>
      <c r="AP10" s="153"/>
      <c r="AQ10" s="153"/>
      <c r="AR10" s="153"/>
      <c r="AS10" s="153"/>
      <c r="AT10" s="153"/>
    </row>
    <row r="11" s="44" customFormat="1" ht="26" customHeight="1" spans="1:46">
      <c r="A11" s="80">
        <f t="shared" si="0"/>
        <v>10</v>
      </c>
      <c r="B11" s="155" t="s">
        <v>2841</v>
      </c>
      <c r="C11" s="153" t="s">
        <v>2748</v>
      </c>
      <c r="D11" s="153" t="s">
        <v>1461</v>
      </c>
      <c r="E11" s="154" t="s">
        <v>2842</v>
      </c>
      <c r="F11" s="153" t="s">
        <v>42</v>
      </c>
      <c r="G11" s="154" t="s">
        <v>2842</v>
      </c>
      <c r="H11" s="154" t="s">
        <v>2843</v>
      </c>
      <c r="I11" s="153" t="s">
        <v>55</v>
      </c>
      <c r="J11" s="154" t="s">
        <v>2844</v>
      </c>
      <c r="K11" s="153">
        <v>51</v>
      </c>
      <c r="L11" s="153" t="s">
        <v>79</v>
      </c>
      <c r="M11" s="153" t="s">
        <v>45</v>
      </c>
      <c r="N11" s="153" t="s">
        <v>46</v>
      </c>
      <c r="O11" s="153" t="s">
        <v>47</v>
      </c>
      <c r="P11" s="521" t="s">
        <v>2845</v>
      </c>
      <c r="Q11" s="154" t="s">
        <v>2846</v>
      </c>
      <c r="R11" s="154" t="s">
        <v>2847</v>
      </c>
      <c r="S11" s="154" t="s">
        <v>2848</v>
      </c>
      <c r="T11" s="153" t="s">
        <v>2849</v>
      </c>
      <c r="U11" s="153" t="s">
        <v>2849</v>
      </c>
      <c r="V11" s="153">
        <v>18083943039</v>
      </c>
      <c r="W11" s="521" t="s">
        <v>2850</v>
      </c>
      <c r="X11" s="161" t="s">
        <v>1126</v>
      </c>
      <c r="Y11" s="153"/>
      <c r="Z11" s="153"/>
      <c r="AA11" s="153"/>
      <c r="AB11" s="153" t="s">
        <v>362</v>
      </c>
      <c r="AC11" s="153"/>
      <c r="AD11" s="153"/>
      <c r="AE11" s="153"/>
      <c r="AF11" s="154" t="s">
        <v>1527</v>
      </c>
      <c r="AG11" s="165"/>
      <c r="AH11" s="153"/>
      <c r="AI11" s="153"/>
      <c r="AJ11" s="153"/>
      <c r="AK11" s="153"/>
      <c r="AL11" s="153"/>
      <c r="AM11" s="153"/>
      <c r="AN11" s="153"/>
      <c r="AO11" s="153"/>
      <c r="AP11" s="153"/>
      <c r="AQ11" s="153"/>
      <c r="AR11" s="153"/>
      <c r="AS11" s="153"/>
      <c r="AT11" s="153"/>
    </row>
    <row r="12" s="44" customFormat="1" ht="26" customHeight="1" spans="1:46">
      <c r="A12" s="80">
        <f t="shared" si="0"/>
        <v>11</v>
      </c>
      <c r="B12" s="155" t="s">
        <v>2851</v>
      </c>
      <c r="C12" s="153" t="s">
        <v>2748</v>
      </c>
      <c r="D12" s="153" t="s">
        <v>1461</v>
      </c>
      <c r="E12" s="154" t="s">
        <v>2852</v>
      </c>
      <c r="F12" s="153" t="s">
        <v>42</v>
      </c>
      <c r="G12" s="154" t="s">
        <v>2852</v>
      </c>
      <c r="H12" s="154" t="s">
        <v>2853</v>
      </c>
      <c r="I12" s="153" t="s">
        <v>55</v>
      </c>
      <c r="J12" s="154" t="s">
        <v>2854</v>
      </c>
      <c r="K12" s="153">
        <v>28</v>
      </c>
      <c r="L12" s="153" t="s">
        <v>79</v>
      </c>
      <c r="M12" s="153" t="s">
        <v>45</v>
      </c>
      <c r="N12" s="153" t="s">
        <v>46</v>
      </c>
      <c r="O12" s="153" t="s">
        <v>47</v>
      </c>
      <c r="P12" s="521" t="s">
        <v>2855</v>
      </c>
      <c r="Q12" s="154" t="s">
        <v>2856</v>
      </c>
      <c r="R12" s="154" t="s">
        <v>2857</v>
      </c>
      <c r="S12" s="154" t="s">
        <v>2858</v>
      </c>
      <c r="T12" s="153" t="s">
        <v>2859</v>
      </c>
      <c r="U12" s="160" t="s">
        <v>2859</v>
      </c>
      <c r="V12" s="153">
        <v>18095980594</v>
      </c>
      <c r="W12" s="521" t="s">
        <v>2860</v>
      </c>
      <c r="X12" s="161" t="s">
        <v>1126</v>
      </c>
      <c r="Y12" s="153" t="s">
        <v>2861</v>
      </c>
      <c r="Z12" s="153">
        <v>17767454929</v>
      </c>
      <c r="AA12" s="153" t="s">
        <v>127</v>
      </c>
      <c r="AB12" s="153" t="s">
        <v>495</v>
      </c>
      <c r="AC12" s="153"/>
      <c r="AD12" s="153"/>
      <c r="AE12" s="153"/>
      <c r="AF12" s="154" t="s">
        <v>179</v>
      </c>
      <c r="AG12" s="165"/>
      <c r="AH12" s="153"/>
      <c r="AI12" s="153"/>
      <c r="AJ12" s="153"/>
      <c r="AK12" s="153"/>
      <c r="AL12" s="153"/>
      <c r="AM12" s="153"/>
      <c r="AN12" s="153"/>
      <c r="AO12" s="153"/>
      <c r="AP12" s="153"/>
      <c r="AQ12" s="153"/>
      <c r="AR12" s="153"/>
      <c r="AS12" s="153"/>
      <c r="AT12" s="153"/>
    </row>
    <row r="13" s="44" customFormat="1" ht="26" customHeight="1" spans="1:46">
      <c r="A13" s="80">
        <f t="shared" si="0"/>
        <v>12</v>
      </c>
      <c r="B13" s="155" t="s">
        <v>2862</v>
      </c>
      <c r="C13" s="153" t="s">
        <v>2748</v>
      </c>
      <c r="D13" s="153" t="s">
        <v>1461</v>
      </c>
      <c r="E13" s="154" t="s">
        <v>2386</v>
      </c>
      <c r="F13" s="153" t="s">
        <v>42</v>
      </c>
      <c r="G13" s="154" t="s">
        <v>2386</v>
      </c>
      <c r="H13" s="154" t="s">
        <v>2863</v>
      </c>
      <c r="I13" s="153" t="s">
        <v>55</v>
      </c>
      <c r="J13" s="154" t="s">
        <v>2864</v>
      </c>
      <c r="K13" s="153">
        <v>59</v>
      </c>
      <c r="L13" s="153" t="s">
        <v>44</v>
      </c>
      <c r="M13" s="153" t="s">
        <v>45</v>
      </c>
      <c r="N13" s="153" t="s">
        <v>46</v>
      </c>
      <c r="O13" s="153" t="s">
        <v>47</v>
      </c>
      <c r="P13" s="521" t="s">
        <v>2865</v>
      </c>
      <c r="Q13" s="154" t="s">
        <v>2866</v>
      </c>
      <c r="R13" s="154" t="s">
        <v>2867</v>
      </c>
      <c r="S13" s="154" t="s">
        <v>2868</v>
      </c>
      <c r="T13" s="160" t="s">
        <v>2869</v>
      </c>
      <c r="U13" s="160" t="s">
        <v>2870</v>
      </c>
      <c r="V13" s="153">
        <v>15109936369</v>
      </c>
      <c r="W13" s="521" t="s">
        <v>2871</v>
      </c>
      <c r="X13" s="161" t="s">
        <v>1126</v>
      </c>
      <c r="Y13" s="153"/>
      <c r="Z13" s="153"/>
      <c r="AA13" s="153"/>
      <c r="AB13" s="153" t="s">
        <v>495</v>
      </c>
      <c r="AC13" s="153"/>
      <c r="AD13" s="153"/>
      <c r="AE13" s="153"/>
      <c r="AF13" s="154"/>
      <c r="AG13" s="165"/>
      <c r="AH13" s="153"/>
      <c r="AI13" s="153"/>
      <c r="AJ13" s="153"/>
      <c r="AK13" s="153"/>
      <c r="AL13" s="153"/>
      <c r="AM13" s="153"/>
      <c r="AN13" s="153"/>
      <c r="AO13" s="153"/>
      <c r="AP13" s="153"/>
      <c r="AQ13" s="153"/>
      <c r="AR13" s="153"/>
      <c r="AS13" s="153"/>
      <c r="AT13" s="153"/>
    </row>
    <row r="14" s="44" customFormat="1" ht="26" customHeight="1" spans="1:46">
      <c r="A14" s="80">
        <f t="shared" si="0"/>
        <v>13</v>
      </c>
      <c r="B14" s="153" t="s">
        <v>2862</v>
      </c>
      <c r="C14" s="153" t="s">
        <v>2748</v>
      </c>
      <c r="D14" s="153" t="s">
        <v>1495</v>
      </c>
      <c r="E14" s="154" t="s">
        <v>2386</v>
      </c>
      <c r="F14" s="153" t="s">
        <v>42</v>
      </c>
      <c r="G14" s="154" t="s">
        <v>2386</v>
      </c>
      <c r="H14" s="154" t="s">
        <v>2863</v>
      </c>
      <c r="I14" s="153" t="s">
        <v>55</v>
      </c>
      <c r="J14" s="154" t="s">
        <v>1144</v>
      </c>
      <c r="K14" s="153">
        <v>59</v>
      </c>
      <c r="L14" s="153" t="s">
        <v>44</v>
      </c>
      <c r="M14" s="153" t="s">
        <v>45</v>
      </c>
      <c r="N14" s="153" t="s">
        <v>46</v>
      </c>
      <c r="O14" s="153" t="s">
        <v>47</v>
      </c>
      <c r="P14" s="521" t="s">
        <v>2865</v>
      </c>
      <c r="Q14" s="154" t="s">
        <v>2866</v>
      </c>
      <c r="R14" s="154" t="s">
        <v>2867</v>
      </c>
      <c r="S14" s="154" t="s">
        <v>2868</v>
      </c>
      <c r="T14" s="160" t="s">
        <v>2869</v>
      </c>
      <c r="U14" s="160" t="s">
        <v>2870</v>
      </c>
      <c r="V14" s="153">
        <v>15109936369</v>
      </c>
      <c r="W14" s="521" t="s">
        <v>2871</v>
      </c>
      <c r="X14" s="161" t="s">
        <v>1126</v>
      </c>
      <c r="Y14" s="153"/>
      <c r="Z14" s="153"/>
      <c r="AA14" s="153"/>
      <c r="AB14" s="153" t="s">
        <v>495</v>
      </c>
      <c r="AC14" s="153"/>
      <c r="AD14" s="153"/>
      <c r="AE14" s="153"/>
      <c r="AF14" s="153"/>
      <c r="AG14" s="165"/>
      <c r="AH14" s="153"/>
      <c r="AI14" s="153"/>
      <c r="AJ14" s="153"/>
      <c r="AK14" s="153"/>
      <c r="AL14" s="153"/>
      <c r="AM14" s="153"/>
      <c r="AN14" s="153"/>
      <c r="AO14" s="153"/>
      <c r="AP14" s="153"/>
      <c r="AQ14" s="153"/>
      <c r="AR14" s="153"/>
      <c r="AS14" s="153"/>
      <c r="AT14" s="153"/>
    </row>
    <row r="15" s="44" customFormat="1" ht="26" customHeight="1" spans="1:46">
      <c r="A15" s="80">
        <f t="shared" si="0"/>
        <v>14</v>
      </c>
      <c r="B15" s="152" t="s">
        <v>2872</v>
      </c>
      <c r="C15" s="153" t="s">
        <v>2748</v>
      </c>
      <c r="D15" s="152" t="s">
        <v>1461</v>
      </c>
      <c r="E15" s="154" t="s">
        <v>2873</v>
      </c>
      <c r="F15" s="153" t="s">
        <v>42</v>
      </c>
      <c r="G15" s="154" t="s">
        <v>2873</v>
      </c>
      <c r="H15" s="154" t="s">
        <v>2874</v>
      </c>
      <c r="I15" s="156" t="s">
        <v>55</v>
      </c>
      <c r="J15" s="154" t="s">
        <v>2875</v>
      </c>
      <c r="K15" s="153">
        <v>40</v>
      </c>
      <c r="L15" s="153" t="s">
        <v>79</v>
      </c>
      <c r="M15" s="153" t="s">
        <v>45</v>
      </c>
      <c r="N15" s="153" t="s">
        <v>46</v>
      </c>
      <c r="O15" s="153" t="s">
        <v>47</v>
      </c>
      <c r="P15" s="521" t="s">
        <v>2876</v>
      </c>
      <c r="Q15" s="154" t="s">
        <v>2877</v>
      </c>
      <c r="R15" s="154" t="s">
        <v>2878</v>
      </c>
      <c r="S15" s="154" t="s">
        <v>2879</v>
      </c>
      <c r="T15" s="160" t="s">
        <v>2880</v>
      </c>
      <c r="U15" s="153" t="s">
        <v>2880</v>
      </c>
      <c r="V15" s="153">
        <v>18290739632</v>
      </c>
      <c r="W15" s="521" t="s">
        <v>2881</v>
      </c>
      <c r="X15" s="161" t="s">
        <v>1126</v>
      </c>
      <c r="Y15" s="153" t="s">
        <v>2882</v>
      </c>
      <c r="Z15" s="153">
        <v>18609939632</v>
      </c>
      <c r="AA15" s="153" t="s">
        <v>141</v>
      </c>
      <c r="AB15" s="153" t="s">
        <v>362</v>
      </c>
      <c r="AC15" s="153"/>
      <c r="AD15" s="153"/>
      <c r="AE15" s="153"/>
      <c r="AF15" s="154" t="s">
        <v>1527</v>
      </c>
      <c r="AG15" s="165"/>
      <c r="AH15" s="153"/>
      <c r="AI15" s="153"/>
      <c r="AJ15" s="153"/>
      <c r="AK15" s="153"/>
      <c r="AL15" s="153"/>
      <c r="AM15" s="153"/>
      <c r="AN15" s="153"/>
      <c r="AO15" s="153"/>
      <c r="AP15" s="153"/>
      <c r="AQ15" s="153"/>
      <c r="AR15" s="153"/>
      <c r="AS15" s="153"/>
      <c r="AT15" s="153"/>
    </row>
    <row r="16" s="44" customFormat="1" ht="26" customHeight="1" spans="1:46">
      <c r="A16" s="80">
        <f t="shared" si="0"/>
        <v>15</v>
      </c>
      <c r="B16" s="153" t="s">
        <v>2883</v>
      </c>
      <c r="C16" s="153" t="s">
        <v>2748</v>
      </c>
      <c r="D16" s="153" t="s">
        <v>1461</v>
      </c>
      <c r="E16" s="154" t="s">
        <v>1812</v>
      </c>
      <c r="F16" s="153" t="s">
        <v>498</v>
      </c>
      <c r="G16" s="154" t="s">
        <v>1812</v>
      </c>
      <c r="H16" s="154" t="s">
        <v>2884</v>
      </c>
      <c r="I16" s="153" t="s">
        <v>55</v>
      </c>
      <c r="J16" s="154" t="s">
        <v>2386</v>
      </c>
      <c r="K16" s="153">
        <v>44</v>
      </c>
      <c r="L16" s="153" t="s">
        <v>79</v>
      </c>
      <c r="M16" s="153" t="s">
        <v>45</v>
      </c>
      <c r="N16" s="153" t="s">
        <v>46</v>
      </c>
      <c r="O16" s="153" t="s">
        <v>47</v>
      </c>
      <c r="P16" s="521" t="s">
        <v>2885</v>
      </c>
      <c r="Q16" s="154" t="s">
        <v>2886</v>
      </c>
      <c r="R16" s="154" t="s">
        <v>2887</v>
      </c>
      <c r="S16" s="154" t="s">
        <v>2888</v>
      </c>
      <c r="T16" s="160" t="s">
        <v>2889</v>
      </c>
      <c r="U16" s="160" t="s">
        <v>2890</v>
      </c>
      <c r="V16" s="153">
        <v>15299435507</v>
      </c>
      <c r="W16" s="521" t="s">
        <v>2891</v>
      </c>
      <c r="X16" s="161" t="s">
        <v>1126</v>
      </c>
      <c r="Y16" s="153" t="s">
        <v>2892</v>
      </c>
      <c r="Z16" s="153">
        <v>13201094292</v>
      </c>
      <c r="AA16" s="153" t="s">
        <v>141</v>
      </c>
      <c r="AB16" s="153" t="s">
        <v>495</v>
      </c>
      <c r="AC16" s="153"/>
      <c r="AD16" s="153"/>
      <c r="AE16" s="153"/>
      <c r="AF16" s="154" t="s">
        <v>1527</v>
      </c>
      <c r="AG16" s="165"/>
      <c r="AH16" s="153"/>
      <c r="AI16" s="153"/>
      <c r="AJ16" s="153"/>
      <c r="AK16" s="153"/>
      <c r="AL16" s="153"/>
      <c r="AM16" s="153"/>
      <c r="AN16" s="153"/>
      <c r="AO16" s="153"/>
      <c r="AP16" s="153"/>
      <c r="AQ16" s="153"/>
      <c r="AR16" s="153"/>
      <c r="AS16" s="153"/>
      <c r="AT16" s="153"/>
    </row>
    <row r="17" s="44" customFormat="1" ht="26" customHeight="1" spans="1:46">
      <c r="A17" s="80">
        <f t="shared" si="0"/>
        <v>16</v>
      </c>
      <c r="B17" s="152" t="s">
        <v>2893</v>
      </c>
      <c r="C17" s="153" t="s">
        <v>2748</v>
      </c>
      <c r="D17" s="153" t="s">
        <v>1461</v>
      </c>
      <c r="E17" s="154" t="s">
        <v>2854</v>
      </c>
      <c r="F17" s="153" t="s">
        <v>498</v>
      </c>
      <c r="G17" s="154" t="s">
        <v>2854</v>
      </c>
      <c r="H17" s="154" t="s">
        <v>2894</v>
      </c>
      <c r="I17" s="153" t="s">
        <v>55</v>
      </c>
      <c r="J17" s="154" t="s">
        <v>2895</v>
      </c>
      <c r="K17" s="153">
        <v>51</v>
      </c>
      <c r="L17" s="153" t="s">
        <v>79</v>
      </c>
      <c r="M17" s="153" t="s">
        <v>45</v>
      </c>
      <c r="N17" s="153" t="s">
        <v>46</v>
      </c>
      <c r="O17" s="153" t="s">
        <v>47</v>
      </c>
      <c r="P17" s="521" t="s">
        <v>2896</v>
      </c>
      <c r="Q17" s="154" t="s">
        <v>2897</v>
      </c>
      <c r="R17" s="153" t="s">
        <v>182</v>
      </c>
      <c r="S17" s="154" t="s">
        <v>2898</v>
      </c>
      <c r="T17" s="153" t="s">
        <v>2899</v>
      </c>
      <c r="U17" s="153" t="s">
        <v>2899</v>
      </c>
      <c r="V17" s="153">
        <v>15299902057</v>
      </c>
      <c r="W17" s="521" t="s">
        <v>2900</v>
      </c>
      <c r="X17" s="161" t="s">
        <v>1126</v>
      </c>
      <c r="Y17" s="153" t="s">
        <v>2901</v>
      </c>
      <c r="Z17" s="153">
        <v>17599786526</v>
      </c>
      <c r="AA17" s="153" t="s">
        <v>141</v>
      </c>
      <c r="AB17" s="153" t="s">
        <v>495</v>
      </c>
      <c r="AC17" s="153"/>
      <c r="AD17" s="153"/>
      <c r="AE17" s="153"/>
      <c r="AF17" s="154" t="s">
        <v>1527</v>
      </c>
      <c r="AG17" s="165"/>
      <c r="AH17" s="153"/>
      <c r="AI17" s="153"/>
      <c r="AJ17" s="153"/>
      <c r="AK17" s="153"/>
      <c r="AL17" s="153"/>
      <c r="AM17" s="153"/>
      <c r="AN17" s="153"/>
      <c r="AO17" s="153"/>
      <c r="AP17" s="153"/>
      <c r="AQ17" s="153"/>
      <c r="AR17" s="153"/>
      <c r="AS17" s="153"/>
      <c r="AT17" s="153"/>
    </row>
    <row r="18" s="44" customFormat="1" ht="26" customHeight="1" spans="1:46">
      <c r="A18" s="80">
        <f t="shared" si="0"/>
        <v>17</v>
      </c>
      <c r="B18" s="152" t="s">
        <v>2902</v>
      </c>
      <c r="C18" s="153" t="s">
        <v>2748</v>
      </c>
      <c r="D18" s="153" t="s">
        <v>1461</v>
      </c>
      <c r="E18" s="154" t="s">
        <v>2903</v>
      </c>
      <c r="F18" s="153" t="s">
        <v>498</v>
      </c>
      <c r="G18" s="154" t="s">
        <v>2903</v>
      </c>
      <c r="H18" s="154" t="s">
        <v>2904</v>
      </c>
      <c r="I18" s="153" t="s">
        <v>55</v>
      </c>
      <c r="J18" s="154" t="s">
        <v>2905</v>
      </c>
      <c r="K18" s="153">
        <v>44</v>
      </c>
      <c r="L18" s="153" t="s">
        <v>79</v>
      </c>
      <c r="M18" s="153" t="s">
        <v>45</v>
      </c>
      <c r="N18" s="153" t="s">
        <v>46</v>
      </c>
      <c r="O18" s="153" t="s">
        <v>47</v>
      </c>
      <c r="P18" s="153" t="s">
        <v>2906</v>
      </c>
      <c r="Q18" s="154" t="s">
        <v>2907</v>
      </c>
      <c r="R18" s="154" t="s">
        <v>2908</v>
      </c>
      <c r="S18" s="154" t="s">
        <v>2909</v>
      </c>
      <c r="T18" s="160" t="s">
        <v>2910</v>
      </c>
      <c r="U18" s="160" t="s">
        <v>2911</v>
      </c>
      <c r="V18" s="153">
        <v>15739312192</v>
      </c>
      <c r="W18" s="521" t="s">
        <v>2912</v>
      </c>
      <c r="X18" s="161" t="s">
        <v>1126</v>
      </c>
      <c r="Y18" s="153" t="s">
        <v>2913</v>
      </c>
      <c r="Z18" s="153">
        <v>15026247310</v>
      </c>
      <c r="AA18" s="153" t="s">
        <v>141</v>
      </c>
      <c r="AB18" s="153" t="s">
        <v>362</v>
      </c>
      <c r="AC18" s="153"/>
      <c r="AD18" s="153"/>
      <c r="AE18" s="153"/>
      <c r="AF18" s="154" t="s">
        <v>1527</v>
      </c>
      <c r="AG18" s="165"/>
      <c r="AH18" s="153"/>
      <c r="AI18" s="153"/>
      <c r="AJ18" s="153"/>
      <c r="AK18" s="153"/>
      <c r="AL18" s="153"/>
      <c r="AM18" s="153"/>
      <c r="AN18" s="153"/>
      <c r="AO18" s="153"/>
      <c r="AP18" s="153"/>
      <c r="AQ18" s="153"/>
      <c r="AR18" s="153"/>
      <c r="AS18" s="153"/>
      <c r="AT18" s="153"/>
    </row>
    <row r="19" s="44" customFormat="1" ht="26" customHeight="1" spans="1:46">
      <c r="A19" s="80">
        <f t="shared" si="0"/>
        <v>18</v>
      </c>
      <c r="B19" s="152" t="s">
        <v>2914</v>
      </c>
      <c r="C19" s="153" t="s">
        <v>2748</v>
      </c>
      <c r="D19" s="156" t="s">
        <v>1495</v>
      </c>
      <c r="E19" s="154" t="s">
        <v>1235</v>
      </c>
      <c r="F19" s="153" t="s">
        <v>498</v>
      </c>
      <c r="G19" s="154" t="s">
        <v>1235</v>
      </c>
      <c r="H19" s="154" t="s">
        <v>1133</v>
      </c>
      <c r="I19" s="157" t="s">
        <v>2768</v>
      </c>
      <c r="J19" s="154" t="s">
        <v>1119</v>
      </c>
      <c r="K19" s="153">
        <v>59</v>
      </c>
      <c r="L19" s="153" t="s">
        <v>44</v>
      </c>
      <c r="M19" s="153" t="s">
        <v>45</v>
      </c>
      <c r="N19" s="153" t="s">
        <v>46</v>
      </c>
      <c r="O19" s="153" t="s">
        <v>47</v>
      </c>
      <c r="P19" s="521" t="s">
        <v>2915</v>
      </c>
      <c r="Q19" s="154" t="s">
        <v>2916</v>
      </c>
      <c r="R19" s="154" t="s">
        <v>2917</v>
      </c>
      <c r="S19" s="154" t="s">
        <v>2918</v>
      </c>
      <c r="T19" s="160" t="s">
        <v>2919</v>
      </c>
      <c r="U19" s="160" t="s">
        <v>2920</v>
      </c>
      <c r="V19" s="153">
        <v>13150407591</v>
      </c>
      <c r="W19" s="153" t="s">
        <v>2921</v>
      </c>
      <c r="X19" s="161" t="s">
        <v>1126</v>
      </c>
      <c r="Y19" s="153" t="s">
        <v>2922</v>
      </c>
      <c r="Z19" s="153">
        <v>18599063427</v>
      </c>
      <c r="AA19" s="153" t="s">
        <v>621</v>
      </c>
      <c r="AB19" s="153" t="s">
        <v>495</v>
      </c>
      <c r="AC19" s="153"/>
      <c r="AD19" s="153"/>
      <c r="AE19" s="153"/>
      <c r="AF19" s="154" t="s">
        <v>1527</v>
      </c>
      <c r="AG19" s="166"/>
      <c r="AH19" s="167"/>
      <c r="AI19" s="167"/>
      <c r="AJ19" s="167"/>
      <c r="AK19" s="167"/>
      <c r="AL19" s="167"/>
      <c r="AM19" s="167"/>
      <c r="AN19" s="167"/>
      <c r="AO19" s="167"/>
      <c r="AP19" s="167"/>
      <c r="AQ19" s="167"/>
      <c r="AR19" s="167"/>
      <c r="AS19" s="167"/>
      <c r="AT19" s="167"/>
    </row>
    <row r="20" s="44" customFormat="1" ht="26" customHeight="1" spans="1:46">
      <c r="A20" s="80">
        <f t="shared" si="0"/>
        <v>19</v>
      </c>
      <c r="B20" s="152" t="s">
        <v>2923</v>
      </c>
      <c r="C20" s="153" t="s">
        <v>2748</v>
      </c>
      <c r="D20" s="156" t="s">
        <v>1495</v>
      </c>
      <c r="E20" s="154" t="s">
        <v>1235</v>
      </c>
      <c r="F20" s="153" t="s">
        <v>366</v>
      </c>
      <c r="G20" s="154" t="s">
        <v>1235</v>
      </c>
      <c r="H20" s="154" t="s">
        <v>1133</v>
      </c>
      <c r="I20" s="157" t="s">
        <v>2768</v>
      </c>
      <c r="J20" s="154" t="s">
        <v>1119</v>
      </c>
      <c r="K20" s="153">
        <v>63</v>
      </c>
      <c r="L20" s="153" t="s">
        <v>44</v>
      </c>
      <c r="M20" s="153" t="s">
        <v>45</v>
      </c>
      <c r="N20" s="153" t="s">
        <v>46</v>
      </c>
      <c r="O20" s="153" t="s">
        <v>47</v>
      </c>
      <c r="P20" s="521" t="s">
        <v>2924</v>
      </c>
      <c r="Q20" s="154" t="s">
        <v>2925</v>
      </c>
      <c r="R20" s="153" t="s">
        <v>182</v>
      </c>
      <c r="S20" s="154" t="s">
        <v>2926</v>
      </c>
      <c r="T20" s="160" t="s">
        <v>2927</v>
      </c>
      <c r="U20" s="160" t="s">
        <v>2928</v>
      </c>
      <c r="V20" s="153">
        <v>18799795028</v>
      </c>
      <c r="W20" s="153" t="s">
        <v>2929</v>
      </c>
      <c r="X20" s="161" t="s">
        <v>1126</v>
      </c>
      <c r="Y20" s="153" t="s">
        <v>2930</v>
      </c>
      <c r="Z20" s="153">
        <v>18909932869</v>
      </c>
      <c r="AA20" s="153" t="s">
        <v>621</v>
      </c>
      <c r="AB20" s="153" t="s">
        <v>362</v>
      </c>
      <c r="AC20" s="153"/>
      <c r="AD20" s="153"/>
      <c r="AE20" s="153"/>
      <c r="AF20" s="154" t="s">
        <v>1527</v>
      </c>
      <c r="AG20" s="165"/>
      <c r="AH20" s="153"/>
      <c r="AI20" s="153"/>
      <c r="AJ20" s="153"/>
      <c r="AK20" s="153"/>
      <c r="AL20" s="153"/>
      <c r="AM20" s="153"/>
      <c r="AN20" s="153"/>
      <c r="AO20" s="153"/>
      <c r="AP20" s="153"/>
      <c r="AQ20" s="153"/>
      <c r="AR20" s="153"/>
      <c r="AS20" s="153"/>
      <c r="AT20" s="153"/>
    </row>
    <row r="21" s="44" customFormat="1" ht="26" customHeight="1" spans="1:46">
      <c r="A21" s="80">
        <f t="shared" si="0"/>
        <v>20</v>
      </c>
      <c r="B21" s="152" t="s">
        <v>2931</v>
      </c>
      <c r="C21" s="153" t="s">
        <v>2748</v>
      </c>
      <c r="D21" s="156" t="s">
        <v>1461</v>
      </c>
      <c r="E21" s="154" t="s">
        <v>1235</v>
      </c>
      <c r="F21" s="153" t="s">
        <v>366</v>
      </c>
      <c r="G21" s="154" t="s">
        <v>1235</v>
      </c>
      <c r="H21" s="154" t="s">
        <v>1133</v>
      </c>
      <c r="I21" s="157" t="s">
        <v>2768</v>
      </c>
      <c r="J21" s="154" t="s">
        <v>1119</v>
      </c>
      <c r="K21" s="153">
        <v>62</v>
      </c>
      <c r="L21" s="153" t="s">
        <v>79</v>
      </c>
      <c r="M21" s="153" t="s">
        <v>45</v>
      </c>
      <c r="N21" s="153" t="s">
        <v>46</v>
      </c>
      <c r="O21" s="153" t="s">
        <v>47</v>
      </c>
      <c r="P21" s="153" t="s">
        <v>2932</v>
      </c>
      <c r="Q21" s="154" t="s">
        <v>2933</v>
      </c>
      <c r="R21" s="154" t="s">
        <v>2934</v>
      </c>
      <c r="S21" s="154" t="s">
        <v>2935</v>
      </c>
      <c r="T21" s="160" t="s">
        <v>2936</v>
      </c>
      <c r="U21" s="160" t="s">
        <v>2936</v>
      </c>
      <c r="V21" s="153">
        <v>18935706306</v>
      </c>
      <c r="W21" s="153" t="s">
        <v>2937</v>
      </c>
      <c r="X21" s="161" t="s">
        <v>1126</v>
      </c>
      <c r="Y21" s="153" t="s">
        <v>2938</v>
      </c>
      <c r="Z21" s="153">
        <v>15199590078</v>
      </c>
      <c r="AA21" s="153" t="s">
        <v>141</v>
      </c>
      <c r="AB21" s="153" t="s">
        <v>362</v>
      </c>
      <c r="AC21" s="153"/>
      <c r="AD21" s="153"/>
      <c r="AE21" s="153"/>
      <c r="AF21" s="154" t="s">
        <v>1527</v>
      </c>
      <c r="AG21" s="165"/>
      <c r="AH21" s="153"/>
      <c r="AI21" s="153"/>
      <c r="AJ21" s="153"/>
      <c r="AK21" s="153"/>
      <c r="AL21" s="153"/>
      <c r="AM21" s="153"/>
      <c r="AN21" s="153"/>
      <c r="AO21" s="153"/>
      <c r="AP21" s="153"/>
      <c r="AQ21" s="153"/>
      <c r="AR21" s="153"/>
      <c r="AS21" s="153"/>
      <c r="AT21" s="153"/>
    </row>
    <row r="22" s="44" customFormat="1" ht="26" customHeight="1" spans="1:46">
      <c r="A22" s="80">
        <f t="shared" si="0"/>
        <v>21</v>
      </c>
      <c r="B22" s="152" t="s">
        <v>2939</v>
      </c>
      <c r="C22" s="153" t="s">
        <v>2748</v>
      </c>
      <c r="D22" s="156" t="s">
        <v>1461</v>
      </c>
      <c r="E22" s="154" t="s">
        <v>1235</v>
      </c>
      <c r="F22" s="153" t="s">
        <v>366</v>
      </c>
      <c r="G22" s="154" t="s">
        <v>1235</v>
      </c>
      <c r="H22" s="154" t="s">
        <v>1133</v>
      </c>
      <c r="I22" s="157" t="s">
        <v>2768</v>
      </c>
      <c r="J22" s="154" t="s">
        <v>1119</v>
      </c>
      <c r="K22" s="153">
        <v>64</v>
      </c>
      <c r="L22" s="153" t="s">
        <v>79</v>
      </c>
      <c r="M22" s="153" t="s">
        <v>45</v>
      </c>
      <c r="N22" s="153" t="s">
        <v>46</v>
      </c>
      <c r="O22" s="153" t="s">
        <v>47</v>
      </c>
      <c r="P22" s="521" t="s">
        <v>2940</v>
      </c>
      <c r="Q22" s="154" t="s">
        <v>2941</v>
      </c>
      <c r="R22" s="153" t="s">
        <v>182</v>
      </c>
      <c r="S22" s="154" t="s">
        <v>2942</v>
      </c>
      <c r="T22" s="160" t="s">
        <v>2943</v>
      </c>
      <c r="U22" s="160" t="s">
        <v>2944</v>
      </c>
      <c r="V22" s="153">
        <v>17794861256</v>
      </c>
      <c r="W22" s="153" t="s">
        <v>2945</v>
      </c>
      <c r="X22" s="161" t="s">
        <v>1126</v>
      </c>
      <c r="Y22" s="153" t="s">
        <v>2946</v>
      </c>
      <c r="Z22" s="153">
        <v>18809935153</v>
      </c>
      <c r="AA22" s="153" t="s">
        <v>141</v>
      </c>
      <c r="AB22" s="153" t="s">
        <v>362</v>
      </c>
      <c r="AC22" s="153"/>
      <c r="AD22" s="153"/>
      <c r="AE22" s="153"/>
      <c r="AF22" s="154" t="s">
        <v>1527</v>
      </c>
      <c r="AG22" s="165"/>
      <c r="AH22" s="153"/>
      <c r="AI22" s="153"/>
      <c r="AJ22" s="153"/>
      <c r="AK22" s="153"/>
      <c r="AL22" s="153"/>
      <c r="AM22" s="153"/>
      <c r="AN22" s="153"/>
      <c r="AO22" s="153"/>
      <c r="AP22" s="153"/>
      <c r="AQ22" s="153"/>
      <c r="AR22" s="153"/>
      <c r="AS22" s="153"/>
      <c r="AT22" s="153"/>
    </row>
    <row r="23" s="44" customFormat="1" ht="26" customHeight="1" spans="1:46">
      <c r="A23" s="80">
        <f t="shared" si="0"/>
        <v>22</v>
      </c>
      <c r="B23" s="152" t="s">
        <v>2947</v>
      </c>
      <c r="C23" s="153" t="s">
        <v>2748</v>
      </c>
      <c r="D23" s="156" t="s">
        <v>1461</v>
      </c>
      <c r="E23" s="154" t="s">
        <v>2345</v>
      </c>
      <c r="F23" s="153" t="s">
        <v>498</v>
      </c>
      <c r="G23" s="154" t="s">
        <v>2345</v>
      </c>
      <c r="H23" s="154" t="s">
        <v>2346</v>
      </c>
      <c r="I23" s="157" t="s">
        <v>2768</v>
      </c>
      <c r="J23" s="154" t="s">
        <v>2347</v>
      </c>
      <c r="K23" s="153">
        <v>54</v>
      </c>
      <c r="L23" s="153" t="s">
        <v>79</v>
      </c>
      <c r="M23" s="153" t="s">
        <v>45</v>
      </c>
      <c r="N23" s="153" t="s">
        <v>46</v>
      </c>
      <c r="O23" s="153" t="s">
        <v>47</v>
      </c>
      <c r="P23" s="153" t="s">
        <v>2948</v>
      </c>
      <c r="Q23" s="154" t="s">
        <v>2949</v>
      </c>
      <c r="R23" s="154" t="s">
        <v>2950</v>
      </c>
      <c r="S23" s="154" t="s">
        <v>2791</v>
      </c>
      <c r="T23" s="160" t="s">
        <v>2951</v>
      </c>
      <c r="U23" s="160" t="s">
        <v>2952</v>
      </c>
      <c r="V23" s="153">
        <v>18809930357</v>
      </c>
      <c r="W23" s="153" t="s">
        <v>2953</v>
      </c>
      <c r="X23" s="161" t="s">
        <v>1126</v>
      </c>
      <c r="Y23" s="153" t="s">
        <v>2954</v>
      </c>
      <c r="Z23" s="153">
        <v>13999323102</v>
      </c>
      <c r="AA23" s="153" t="s">
        <v>141</v>
      </c>
      <c r="AB23" s="153" t="s">
        <v>362</v>
      </c>
      <c r="AC23" s="153"/>
      <c r="AD23" s="153"/>
      <c r="AE23" s="153"/>
      <c r="AF23" s="154" t="s">
        <v>1527</v>
      </c>
      <c r="AG23" s="165"/>
      <c r="AH23" s="153"/>
      <c r="AI23" s="153"/>
      <c r="AJ23" s="153"/>
      <c r="AK23" s="153"/>
      <c r="AL23" s="153"/>
      <c r="AM23" s="153"/>
      <c r="AN23" s="153"/>
      <c r="AO23" s="153"/>
      <c r="AP23" s="153"/>
      <c r="AQ23" s="153"/>
      <c r="AR23" s="153"/>
      <c r="AS23" s="153"/>
      <c r="AT23" s="153"/>
    </row>
    <row r="24" s="44" customFormat="1" ht="26" customHeight="1" spans="1:46">
      <c r="A24" s="80">
        <f t="shared" si="0"/>
        <v>23</v>
      </c>
      <c r="B24" s="152" t="s">
        <v>2955</v>
      </c>
      <c r="C24" s="153" t="s">
        <v>2748</v>
      </c>
      <c r="D24" s="156" t="s">
        <v>1461</v>
      </c>
      <c r="E24" s="154" t="s">
        <v>2345</v>
      </c>
      <c r="F24" s="153" t="s">
        <v>366</v>
      </c>
      <c r="G24" s="154" t="s">
        <v>2345</v>
      </c>
      <c r="H24" s="154" t="s">
        <v>2346</v>
      </c>
      <c r="I24" s="157" t="s">
        <v>2768</v>
      </c>
      <c r="J24" s="154" t="s">
        <v>2347</v>
      </c>
      <c r="K24" s="153">
        <v>59</v>
      </c>
      <c r="L24" s="153" t="s">
        <v>79</v>
      </c>
      <c r="M24" s="153" t="s">
        <v>45</v>
      </c>
      <c r="N24" s="153" t="s">
        <v>46</v>
      </c>
      <c r="O24" s="153" t="s">
        <v>47</v>
      </c>
      <c r="P24" s="521" t="s">
        <v>2956</v>
      </c>
      <c r="Q24" s="154" t="s">
        <v>2957</v>
      </c>
      <c r="R24" s="154" t="s">
        <v>2958</v>
      </c>
      <c r="S24" s="154" t="s">
        <v>2959</v>
      </c>
      <c r="T24" s="160" t="s">
        <v>2960</v>
      </c>
      <c r="U24" s="160" t="s">
        <v>2960</v>
      </c>
      <c r="V24" s="153">
        <v>13677552642</v>
      </c>
      <c r="W24" s="153" t="s">
        <v>2961</v>
      </c>
      <c r="X24" s="161" t="s">
        <v>1126</v>
      </c>
      <c r="Y24" s="153" t="s">
        <v>2962</v>
      </c>
      <c r="Z24" s="153">
        <v>13677555270</v>
      </c>
      <c r="AA24" s="153" t="s">
        <v>621</v>
      </c>
      <c r="AB24" s="153" t="s">
        <v>362</v>
      </c>
      <c r="AC24" s="153"/>
      <c r="AD24" s="153"/>
      <c r="AE24" s="153"/>
      <c r="AF24" s="154" t="s">
        <v>1527</v>
      </c>
      <c r="AG24" s="165"/>
      <c r="AH24" s="153"/>
      <c r="AI24" s="153"/>
      <c r="AJ24" s="153"/>
      <c r="AK24" s="153"/>
      <c r="AL24" s="153"/>
      <c r="AM24" s="153"/>
      <c r="AN24" s="153"/>
      <c r="AO24" s="153"/>
      <c r="AP24" s="153"/>
      <c r="AQ24" s="153"/>
      <c r="AR24" s="153"/>
      <c r="AS24" s="153"/>
      <c r="AT24" s="153"/>
    </row>
    <row r="25" s="44" customFormat="1" ht="26" customHeight="1" spans="1:46">
      <c r="A25" s="80">
        <f t="shared" si="0"/>
        <v>24</v>
      </c>
      <c r="B25" s="152" t="s">
        <v>2963</v>
      </c>
      <c r="C25" s="153" t="s">
        <v>2748</v>
      </c>
      <c r="D25" s="156" t="s">
        <v>2964</v>
      </c>
      <c r="E25" s="154" t="s">
        <v>1235</v>
      </c>
      <c r="F25" s="153" t="s">
        <v>366</v>
      </c>
      <c r="G25" s="154" t="s">
        <v>1235</v>
      </c>
      <c r="H25" s="154" t="s">
        <v>1133</v>
      </c>
      <c r="I25" s="157" t="s">
        <v>2768</v>
      </c>
      <c r="J25" s="154" t="s">
        <v>1119</v>
      </c>
      <c r="K25" s="153">
        <v>55</v>
      </c>
      <c r="L25" s="153" t="s">
        <v>79</v>
      </c>
      <c r="M25" s="153" t="s">
        <v>45</v>
      </c>
      <c r="N25" s="153" t="s">
        <v>46</v>
      </c>
      <c r="O25" s="153" t="s">
        <v>47</v>
      </c>
      <c r="P25" s="521" t="s">
        <v>2965</v>
      </c>
      <c r="Q25" s="154" t="s">
        <v>2966</v>
      </c>
      <c r="R25" s="154" t="s">
        <v>2967</v>
      </c>
      <c r="S25" s="154" t="s">
        <v>2968</v>
      </c>
      <c r="T25" s="160" t="s">
        <v>2969</v>
      </c>
      <c r="U25" s="160" t="s">
        <v>2970</v>
      </c>
      <c r="V25" s="153">
        <v>18999338326</v>
      </c>
      <c r="W25" s="153" t="s">
        <v>2971</v>
      </c>
      <c r="X25" s="161" t="s">
        <v>1126</v>
      </c>
      <c r="Y25" s="153" t="s">
        <v>2972</v>
      </c>
      <c r="Z25" s="153">
        <v>17709936845</v>
      </c>
      <c r="AA25" s="153" t="s">
        <v>949</v>
      </c>
      <c r="AB25" s="153" t="s">
        <v>362</v>
      </c>
      <c r="AC25" s="153"/>
      <c r="AD25" s="153"/>
      <c r="AE25" s="153"/>
      <c r="AF25" s="154" t="s">
        <v>1527</v>
      </c>
      <c r="AG25" s="165"/>
      <c r="AH25" s="153"/>
      <c r="AI25" s="153"/>
      <c r="AJ25" s="153"/>
      <c r="AK25" s="153"/>
      <c r="AL25" s="153"/>
      <c r="AM25" s="153"/>
      <c r="AN25" s="153"/>
      <c r="AO25" s="153"/>
      <c r="AP25" s="153"/>
      <c r="AQ25" s="153"/>
      <c r="AR25" s="153"/>
      <c r="AS25" s="153"/>
      <c r="AT25" s="153"/>
    </row>
    <row r="26" s="44" customFormat="1" ht="26" customHeight="1" spans="1:46">
      <c r="A26" s="80">
        <f t="shared" si="0"/>
        <v>25</v>
      </c>
      <c r="B26" s="152" t="s">
        <v>2973</v>
      </c>
      <c r="C26" s="153" t="s">
        <v>2748</v>
      </c>
      <c r="D26" s="156" t="s">
        <v>2964</v>
      </c>
      <c r="E26" s="154" t="s">
        <v>2767</v>
      </c>
      <c r="F26" s="153" t="s">
        <v>498</v>
      </c>
      <c r="G26" s="154" t="s">
        <v>2767</v>
      </c>
      <c r="H26" s="154" t="s">
        <v>2738</v>
      </c>
      <c r="I26" s="157" t="s">
        <v>2768</v>
      </c>
      <c r="J26" s="154" t="s">
        <v>1119</v>
      </c>
      <c r="K26" s="153">
        <v>53</v>
      </c>
      <c r="L26" s="153" t="s">
        <v>79</v>
      </c>
      <c r="M26" s="153" t="s">
        <v>45</v>
      </c>
      <c r="N26" s="153" t="s">
        <v>46</v>
      </c>
      <c r="O26" s="153" t="s">
        <v>47</v>
      </c>
      <c r="P26" s="521" t="s">
        <v>2974</v>
      </c>
      <c r="Q26" s="154" t="s">
        <v>2975</v>
      </c>
      <c r="R26" s="154" t="s">
        <v>2976</v>
      </c>
      <c r="S26" s="154" t="s">
        <v>2977</v>
      </c>
      <c r="T26" s="160" t="s">
        <v>2978</v>
      </c>
      <c r="U26" s="160" t="s">
        <v>2979</v>
      </c>
      <c r="V26" s="153">
        <v>13779597368</v>
      </c>
      <c r="W26" s="153" t="s">
        <v>2980</v>
      </c>
      <c r="X26" s="161" t="s">
        <v>1126</v>
      </c>
      <c r="Y26" s="153" t="s">
        <v>2981</v>
      </c>
      <c r="Z26" s="153">
        <v>13999048999</v>
      </c>
      <c r="AA26" s="153" t="s">
        <v>141</v>
      </c>
      <c r="AB26" s="153" t="s">
        <v>362</v>
      </c>
      <c r="AC26" s="153"/>
      <c r="AD26" s="153"/>
      <c r="AE26" s="153"/>
      <c r="AF26" s="154" t="s">
        <v>1527</v>
      </c>
      <c r="AG26" s="165"/>
      <c r="AH26" s="153"/>
      <c r="AI26" s="153"/>
      <c r="AJ26" s="153"/>
      <c r="AK26" s="153"/>
      <c r="AL26" s="153"/>
      <c r="AM26" s="153"/>
      <c r="AN26" s="153"/>
      <c r="AO26" s="153"/>
      <c r="AP26" s="153"/>
      <c r="AQ26" s="153"/>
      <c r="AR26" s="153"/>
      <c r="AS26" s="153"/>
      <c r="AT26" s="153"/>
    </row>
    <row r="27" s="44" customFormat="1" ht="26" customHeight="1" spans="1:46">
      <c r="A27" s="80">
        <f t="shared" si="0"/>
        <v>26</v>
      </c>
      <c r="B27" s="153" t="s">
        <v>2982</v>
      </c>
      <c r="C27" s="153" t="s">
        <v>2748</v>
      </c>
      <c r="D27" s="153" t="s">
        <v>1495</v>
      </c>
      <c r="E27" s="154" t="s">
        <v>2767</v>
      </c>
      <c r="F27" s="153" t="s">
        <v>366</v>
      </c>
      <c r="G27" s="154" t="s">
        <v>2767</v>
      </c>
      <c r="H27" s="154" t="s">
        <v>2738</v>
      </c>
      <c r="I27" s="153" t="s">
        <v>55</v>
      </c>
      <c r="J27" s="154" t="s">
        <v>2769</v>
      </c>
      <c r="K27" s="153">
        <v>56</v>
      </c>
      <c r="L27" s="153" t="s">
        <v>79</v>
      </c>
      <c r="M27" s="153" t="s">
        <v>45</v>
      </c>
      <c r="N27" s="153" t="s">
        <v>46</v>
      </c>
      <c r="O27" s="153" t="s">
        <v>47</v>
      </c>
      <c r="P27" s="153" t="s">
        <v>2983</v>
      </c>
      <c r="Q27" s="154" t="s">
        <v>1877</v>
      </c>
      <c r="R27" s="154" t="s">
        <v>1878</v>
      </c>
      <c r="S27" s="154" t="s">
        <v>2984</v>
      </c>
      <c r="T27" s="160" t="s">
        <v>2985</v>
      </c>
      <c r="U27" s="160" t="s">
        <v>2986</v>
      </c>
      <c r="V27" s="153">
        <v>17709934684</v>
      </c>
      <c r="W27" s="521" t="s">
        <v>2987</v>
      </c>
      <c r="X27" s="161" t="s">
        <v>1126</v>
      </c>
      <c r="Y27" s="153" t="s">
        <v>2988</v>
      </c>
      <c r="Z27" s="153">
        <v>18997739518</v>
      </c>
      <c r="AA27" s="153" t="s">
        <v>141</v>
      </c>
      <c r="AB27" s="153" t="s">
        <v>362</v>
      </c>
      <c r="AC27" s="153"/>
      <c r="AD27" s="153"/>
      <c r="AE27" s="153"/>
      <c r="AF27" s="154" t="s">
        <v>1553</v>
      </c>
      <c r="AG27" s="165"/>
      <c r="AH27" s="153"/>
      <c r="AI27" s="153"/>
      <c r="AJ27" s="153"/>
      <c r="AK27" s="153"/>
      <c r="AL27" s="153"/>
      <c r="AM27" s="153"/>
      <c r="AN27" s="153"/>
      <c r="AO27" s="153"/>
      <c r="AP27" s="153"/>
      <c r="AQ27" s="153"/>
      <c r="AR27" s="153"/>
      <c r="AS27" s="153"/>
      <c r="AT27" s="153"/>
    </row>
    <row r="28" s="44" customFormat="1" ht="26" customHeight="1" spans="1:46">
      <c r="A28" s="80">
        <f t="shared" si="0"/>
        <v>27</v>
      </c>
      <c r="B28" s="153" t="s">
        <v>2989</v>
      </c>
      <c r="C28" s="153" t="s">
        <v>2748</v>
      </c>
      <c r="D28" s="153" t="s">
        <v>1495</v>
      </c>
      <c r="E28" s="154" t="s">
        <v>2767</v>
      </c>
      <c r="F28" s="153" t="s">
        <v>498</v>
      </c>
      <c r="G28" s="154" t="s">
        <v>2767</v>
      </c>
      <c r="H28" s="154" t="s">
        <v>2738</v>
      </c>
      <c r="I28" s="153" t="s">
        <v>55</v>
      </c>
      <c r="J28" s="154" t="s">
        <v>2769</v>
      </c>
      <c r="K28" s="153">
        <v>54</v>
      </c>
      <c r="L28" s="153" t="s">
        <v>79</v>
      </c>
      <c r="M28" s="153" t="s">
        <v>45</v>
      </c>
      <c r="N28" s="153" t="s">
        <v>46</v>
      </c>
      <c r="O28" s="153" t="s">
        <v>47</v>
      </c>
      <c r="P28" s="153" t="s">
        <v>2990</v>
      </c>
      <c r="Q28" s="154" t="s">
        <v>2991</v>
      </c>
      <c r="R28" s="154" t="s">
        <v>2992</v>
      </c>
      <c r="S28" s="154" t="s">
        <v>2993</v>
      </c>
      <c r="T28" s="160" t="s">
        <v>2994</v>
      </c>
      <c r="U28" s="160" t="s">
        <v>2995</v>
      </c>
      <c r="V28" s="153">
        <v>18963829616</v>
      </c>
      <c r="W28" s="521" t="s">
        <v>2996</v>
      </c>
      <c r="X28" s="161" t="s">
        <v>1126</v>
      </c>
      <c r="Y28" s="153" t="s">
        <v>2997</v>
      </c>
      <c r="Z28" s="153">
        <v>13779356633</v>
      </c>
      <c r="AA28" s="153" t="s">
        <v>141</v>
      </c>
      <c r="AB28" s="153" t="s">
        <v>362</v>
      </c>
      <c r="AC28" s="153"/>
      <c r="AD28" s="153"/>
      <c r="AE28" s="153"/>
      <c r="AF28" s="154" t="s">
        <v>1527</v>
      </c>
      <c r="AG28" s="165"/>
      <c r="AH28" s="153"/>
      <c r="AI28" s="153"/>
      <c r="AJ28" s="153"/>
      <c r="AK28" s="153"/>
      <c r="AL28" s="153"/>
      <c r="AM28" s="153"/>
      <c r="AN28" s="153"/>
      <c r="AO28" s="153"/>
      <c r="AP28" s="153"/>
      <c r="AQ28" s="153"/>
      <c r="AR28" s="153"/>
      <c r="AS28" s="153"/>
      <c r="AT28" s="153"/>
    </row>
    <row r="29" s="44" customFormat="1" ht="26" customHeight="1" spans="1:46">
      <c r="A29" s="80">
        <f t="shared" si="0"/>
        <v>28</v>
      </c>
      <c r="B29" s="152" t="s">
        <v>2998</v>
      </c>
      <c r="C29" s="153" t="s">
        <v>2748</v>
      </c>
      <c r="D29" s="156" t="s">
        <v>1495</v>
      </c>
      <c r="E29" s="154" t="s">
        <v>2767</v>
      </c>
      <c r="F29" s="153" t="s">
        <v>366</v>
      </c>
      <c r="G29" s="154" t="s">
        <v>2767</v>
      </c>
      <c r="H29" s="154" t="s">
        <v>2738</v>
      </c>
      <c r="I29" s="157" t="s">
        <v>2768</v>
      </c>
      <c r="J29" s="154" t="s">
        <v>2769</v>
      </c>
      <c r="K29" s="153">
        <v>57</v>
      </c>
      <c r="L29" s="153" t="s">
        <v>79</v>
      </c>
      <c r="M29" s="153" t="s">
        <v>45</v>
      </c>
      <c r="N29" s="153" t="s">
        <v>46</v>
      </c>
      <c r="O29" s="153" t="s">
        <v>47</v>
      </c>
      <c r="P29" s="521" t="s">
        <v>2999</v>
      </c>
      <c r="Q29" s="154" t="s">
        <v>2048</v>
      </c>
      <c r="R29" s="154" t="s">
        <v>3000</v>
      </c>
      <c r="S29" s="154" t="s">
        <v>3001</v>
      </c>
      <c r="T29" s="160" t="s">
        <v>3002</v>
      </c>
      <c r="U29" s="160" t="s">
        <v>3003</v>
      </c>
      <c r="V29" s="153">
        <v>15299439060</v>
      </c>
      <c r="W29" s="153" t="s">
        <v>3004</v>
      </c>
      <c r="X29" s="161" t="s">
        <v>1126</v>
      </c>
      <c r="Y29" s="153" t="s">
        <v>3005</v>
      </c>
      <c r="Z29" s="153">
        <v>18997976286</v>
      </c>
      <c r="AA29" s="153" t="s">
        <v>621</v>
      </c>
      <c r="AB29" s="153" t="s">
        <v>508</v>
      </c>
      <c r="AC29" s="153"/>
      <c r="AD29" s="153"/>
      <c r="AE29" s="153"/>
      <c r="AF29" s="153"/>
      <c r="AG29" s="165"/>
      <c r="AH29" s="153"/>
      <c r="AI29" s="153"/>
      <c r="AJ29" s="153"/>
      <c r="AK29" s="153"/>
      <c r="AL29" s="153"/>
      <c r="AM29" s="153"/>
      <c r="AN29" s="153"/>
      <c r="AO29" s="153"/>
      <c r="AP29" s="153"/>
      <c r="AQ29" s="153"/>
      <c r="AR29" s="153"/>
      <c r="AS29" s="153"/>
      <c r="AT29" s="153"/>
    </row>
    <row r="30" s="44" customFormat="1" ht="26" customHeight="1" spans="1:46">
      <c r="A30" s="80">
        <f t="shared" si="0"/>
        <v>29</v>
      </c>
      <c r="B30" s="153" t="s">
        <v>3006</v>
      </c>
      <c r="C30" s="153" t="s">
        <v>2748</v>
      </c>
      <c r="D30" s="153" t="s">
        <v>2964</v>
      </c>
      <c r="E30" s="154" t="s">
        <v>1235</v>
      </c>
      <c r="F30" s="153" t="s">
        <v>366</v>
      </c>
      <c r="G30" s="154" t="s">
        <v>1235</v>
      </c>
      <c r="H30" s="154" t="s">
        <v>1133</v>
      </c>
      <c r="I30" s="153" t="s">
        <v>55</v>
      </c>
      <c r="J30" s="154" t="s">
        <v>1119</v>
      </c>
      <c r="K30" s="158">
        <v>56</v>
      </c>
      <c r="L30" s="153" t="s">
        <v>79</v>
      </c>
      <c r="M30" s="153" t="s">
        <v>45</v>
      </c>
      <c r="N30" s="153" t="s">
        <v>46</v>
      </c>
      <c r="O30" s="153" t="s">
        <v>47</v>
      </c>
      <c r="P30" s="153" t="s">
        <v>3007</v>
      </c>
      <c r="Q30" s="154" t="s">
        <v>2854</v>
      </c>
      <c r="R30" s="153" t="s">
        <v>182</v>
      </c>
      <c r="S30" s="154" t="s">
        <v>3008</v>
      </c>
      <c r="T30" s="160" t="s">
        <v>3009</v>
      </c>
      <c r="U30" s="160" t="s">
        <v>3009</v>
      </c>
      <c r="V30" s="153">
        <v>13899508785</v>
      </c>
      <c r="W30" s="521" t="s">
        <v>3010</v>
      </c>
      <c r="X30" s="161" t="s">
        <v>1126</v>
      </c>
      <c r="Y30" s="153" t="s">
        <v>3011</v>
      </c>
      <c r="Z30" s="153">
        <v>13579774293</v>
      </c>
      <c r="AA30" s="153" t="s">
        <v>621</v>
      </c>
      <c r="AB30" s="153" t="s">
        <v>495</v>
      </c>
      <c r="AC30" s="153"/>
      <c r="AD30" s="153"/>
      <c r="AE30" s="153"/>
      <c r="AF30" s="153"/>
      <c r="AG30" s="166"/>
      <c r="AH30" s="167"/>
      <c r="AI30" s="167"/>
      <c r="AJ30" s="167"/>
      <c r="AK30" s="167"/>
      <c r="AL30" s="167"/>
      <c r="AM30" s="167"/>
      <c r="AN30" s="167"/>
      <c r="AO30" s="167"/>
      <c r="AP30" s="167"/>
      <c r="AQ30" s="167"/>
      <c r="AR30" s="167"/>
      <c r="AS30" s="167"/>
      <c r="AT30" s="167"/>
    </row>
    <row r="31" s="44" customFormat="1" ht="26" customHeight="1" spans="1:46">
      <c r="A31" s="80">
        <f t="shared" si="0"/>
        <v>30</v>
      </c>
      <c r="B31" s="154" t="s">
        <v>3012</v>
      </c>
      <c r="C31" s="153" t="s">
        <v>2748</v>
      </c>
      <c r="D31" s="154" t="s">
        <v>1495</v>
      </c>
      <c r="E31" s="154" t="s">
        <v>1235</v>
      </c>
      <c r="F31" s="153" t="s">
        <v>366</v>
      </c>
      <c r="G31" s="154" t="s">
        <v>1235</v>
      </c>
      <c r="H31" s="154" t="s">
        <v>1133</v>
      </c>
      <c r="I31" s="153" t="s">
        <v>55</v>
      </c>
      <c r="J31" s="154" t="s">
        <v>3013</v>
      </c>
      <c r="K31" s="153">
        <v>57</v>
      </c>
      <c r="L31" s="153" t="s">
        <v>79</v>
      </c>
      <c r="M31" s="153" t="s">
        <v>45</v>
      </c>
      <c r="N31" s="153" t="s">
        <v>46</v>
      </c>
      <c r="O31" s="153" t="s">
        <v>47</v>
      </c>
      <c r="P31" s="153" t="s">
        <v>3014</v>
      </c>
      <c r="Q31" s="154" t="s">
        <v>3015</v>
      </c>
      <c r="R31" s="154" t="s">
        <v>182</v>
      </c>
      <c r="S31" s="154" t="s">
        <v>3016</v>
      </c>
      <c r="T31" s="160" t="s">
        <v>3017</v>
      </c>
      <c r="U31" s="160" t="s">
        <v>3018</v>
      </c>
      <c r="V31" s="153">
        <v>18199930548</v>
      </c>
      <c r="W31" s="521" t="s">
        <v>3019</v>
      </c>
      <c r="X31" s="161" t="s">
        <v>1126</v>
      </c>
      <c r="Y31" s="153" t="s">
        <v>3020</v>
      </c>
      <c r="Z31" s="153">
        <v>13199939360</v>
      </c>
      <c r="AA31" s="153" t="s">
        <v>141</v>
      </c>
      <c r="AB31" s="153" t="s">
        <v>362</v>
      </c>
      <c r="AC31" s="153"/>
      <c r="AD31" s="153"/>
      <c r="AE31" s="153"/>
      <c r="AF31" s="154" t="s">
        <v>1527</v>
      </c>
      <c r="AG31" s="165"/>
      <c r="AH31" s="153"/>
      <c r="AI31" s="153"/>
      <c r="AJ31" s="153"/>
      <c r="AK31" s="153"/>
      <c r="AL31" s="153"/>
      <c r="AM31" s="153"/>
      <c r="AN31" s="153"/>
      <c r="AO31" s="153"/>
      <c r="AP31" s="153"/>
      <c r="AQ31" s="153"/>
      <c r="AR31" s="153"/>
      <c r="AS31" s="153"/>
      <c r="AT31" s="153"/>
    </row>
    <row r="32" s="44" customFormat="1" ht="26" customHeight="1" spans="1:46">
      <c r="A32" s="80">
        <f t="shared" si="0"/>
        <v>31</v>
      </c>
      <c r="B32" s="153" t="s">
        <v>3021</v>
      </c>
      <c r="C32" s="153" t="s">
        <v>2748</v>
      </c>
      <c r="D32" s="154" t="s">
        <v>1495</v>
      </c>
      <c r="E32" s="154" t="s">
        <v>2767</v>
      </c>
      <c r="F32" s="153" t="s">
        <v>366</v>
      </c>
      <c r="G32" s="154" t="s">
        <v>2767</v>
      </c>
      <c r="H32" s="154" t="s">
        <v>2738</v>
      </c>
      <c r="I32" s="153" t="s">
        <v>55</v>
      </c>
      <c r="J32" s="154" t="s">
        <v>2769</v>
      </c>
      <c r="K32" s="153">
        <v>57</v>
      </c>
      <c r="L32" s="153" t="s">
        <v>79</v>
      </c>
      <c r="M32" s="153" t="s">
        <v>45</v>
      </c>
      <c r="N32" s="153" t="s">
        <v>46</v>
      </c>
      <c r="O32" s="153" t="s">
        <v>47</v>
      </c>
      <c r="P32" s="153" t="s">
        <v>3022</v>
      </c>
      <c r="Q32" s="154" t="s">
        <v>3023</v>
      </c>
      <c r="R32" s="154" t="s">
        <v>3024</v>
      </c>
      <c r="S32" s="154" t="s">
        <v>3025</v>
      </c>
      <c r="T32" s="160" t="s">
        <v>3026</v>
      </c>
      <c r="U32" s="160" t="s">
        <v>3027</v>
      </c>
      <c r="V32" s="153">
        <v>17709932619</v>
      </c>
      <c r="W32" s="521" t="s">
        <v>3028</v>
      </c>
      <c r="X32" s="161" t="s">
        <v>1126</v>
      </c>
      <c r="Y32" s="153" t="s">
        <v>3029</v>
      </c>
      <c r="Z32" s="153">
        <v>17709930182</v>
      </c>
      <c r="AA32" s="153" t="s">
        <v>621</v>
      </c>
      <c r="AB32" s="153" t="s">
        <v>362</v>
      </c>
      <c r="AC32" s="153"/>
      <c r="AD32" s="153"/>
      <c r="AE32" s="153"/>
      <c r="AF32" s="154" t="s">
        <v>1527</v>
      </c>
      <c r="AG32" s="165"/>
      <c r="AH32" s="153"/>
      <c r="AI32" s="153"/>
      <c r="AJ32" s="153"/>
      <c r="AK32" s="153"/>
      <c r="AL32" s="153"/>
      <c r="AM32" s="153"/>
      <c r="AN32" s="153"/>
      <c r="AO32" s="153"/>
      <c r="AP32" s="153"/>
      <c r="AQ32" s="153"/>
      <c r="AR32" s="153"/>
      <c r="AS32" s="153"/>
      <c r="AT32" s="153"/>
    </row>
    <row r="33" s="44" customFormat="1" ht="26" customHeight="1" spans="1:46">
      <c r="A33" s="80">
        <f t="shared" si="0"/>
        <v>32</v>
      </c>
      <c r="B33" s="152" t="s">
        <v>3030</v>
      </c>
      <c r="C33" s="153" t="s">
        <v>2748</v>
      </c>
      <c r="D33" s="153" t="s">
        <v>1495</v>
      </c>
      <c r="E33" s="154" t="s">
        <v>1156</v>
      </c>
      <c r="F33" s="153" t="s">
        <v>366</v>
      </c>
      <c r="G33" s="154" t="s">
        <v>1156</v>
      </c>
      <c r="H33" s="154" t="s">
        <v>3031</v>
      </c>
      <c r="I33" s="153" t="s">
        <v>55</v>
      </c>
      <c r="J33" s="154" t="s">
        <v>1119</v>
      </c>
      <c r="K33" s="153">
        <v>62</v>
      </c>
      <c r="L33" s="153" t="s">
        <v>79</v>
      </c>
      <c r="M33" s="153" t="s">
        <v>45</v>
      </c>
      <c r="N33" s="153" t="s">
        <v>46</v>
      </c>
      <c r="O33" s="153" t="s">
        <v>47</v>
      </c>
      <c r="P33" s="153" t="s">
        <v>3032</v>
      </c>
      <c r="Q33" s="154" t="s">
        <v>3033</v>
      </c>
      <c r="R33" s="153" t="s">
        <v>182</v>
      </c>
      <c r="S33" s="159" t="s">
        <v>3034</v>
      </c>
      <c r="T33" s="160" t="s">
        <v>3035</v>
      </c>
      <c r="U33" s="160" t="s">
        <v>3035</v>
      </c>
      <c r="V33" s="153">
        <v>18799472300</v>
      </c>
      <c r="W33" s="521" t="s">
        <v>3036</v>
      </c>
      <c r="X33" s="160" t="s">
        <v>3037</v>
      </c>
      <c r="Y33" s="153" t="s">
        <v>3038</v>
      </c>
      <c r="Z33" s="153">
        <v>18109935815</v>
      </c>
      <c r="AA33" s="153" t="s">
        <v>621</v>
      </c>
      <c r="AB33" s="153" t="s">
        <v>362</v>
      </c>
      <c r="AC33" s="153"/>
      <c r="AD33" s="153"/>
      <c r="AE33" s="153"/>
      <c r="AF33" s="154" t="s">
        <v>1527</v>
      </c>
      <c r="AG33" s="165"/>
      <c r="AH33" s="153"/>
      <c r="AI33" s="153"/>
      <c r="AJ33" s="153"/>
      <c r="AK33" s="153"/>
      <c r="AL33" s="153"/>
      <c r="AM33" s="153"/>
      <c r="AN33" s="153"/>
      <c r="AO33" s="153"/>
      <c r="AP33" s="153"/>
      <c r="AQ33" s="153"/>
      <c r="AR33" s="153"/>
      <c r="AS33" s="153"/>
      <c r="AT33" s="153"/>
    </row>
    <row r="34" s="44" customFormat="1" ht="26" customHeight="1" spans="1:46">
      <c r="A34" s="80">
        <f t="shared" si="0"/>
        <v>33</v>
      </c>
      <c r="B34" s="152" t="s">
        <v>3039</v>
      </c>
      <c r="C34" s="153" t="s">
        <v>2748</v>
      </c>
      <c r="D34" s="153" t="s">
        <v>1461</v>
      </c>
      <c r="E34" s="154" t="s">
        <v>2172</v>
      </c>
      <c r="F34" s="153" t="s">
        <v>366</v>
      </c>
      <c r="G34" s="154" t="s">
        <v>2172</v>
      </c>
      <c r="H34" s="154" t="s">
        <v>2173</v>
      </c>
      <c r="I34" s="153" t="s">
        <v>55</v>
      </c>
      <c r="J34" s="154" t="s">
        <v>1119</v>
      </c>
      <c r="K34" s="153">
        <v>59</v>
      </c>
      <c r="L34" s="153" t="s">
        <v>79</v>
      </c>
      <c r="M34" s="153" t="s">
        <v>45</v>
      </c>
      <c r="N34" s="153" t="s">
        <v>46</v>
      </c>
      <c r="O34" s="153" t="s">
        <v>47</v>
      </c>
      <c r="P34" s="521" t="s">
        <v>3040</v>
      </c>
      <c r="Q34" s="154" t="s">
        <v>3041</v>
      </c>
      <c r="R34" s="154" t="s">
        <v>3042</v>
      </c>
      <c r="S34" s="159" t="s">
        <v>3043</v>
      </c>
      <c r="T34" s="160" t="s">
        <v>3044</v>
      </c>
      <c r="U34" s="160" t="s">
        <v>3045</v>
      </c>
      <c r="V34" s="153">
        <v>15886935576</v>
      </c>
      <c r="W34" s="521" t="s">
        <v>3046</v>
      </c>
      <c r="X34" s="153" t="s">
        <v>1126</v>
      </c>
      <c r="Y34" s="153" t="s">
        <v>3047</v>
      </c>
      <c r="Z34" s="153">
        <v>14709933916</v>
      </c>
      <c r="AA34" s="153" t="s">
        <v>141</v>
      </c>
      <c r="AB34" s="153" t="s">
        <v>495</v>
      </c>
      <c r="AC34" s="153"/>
      <c r="AD34" s="153"/>
      <c r="AE34" s="153"/>
      <c r="AF34" s="154" t="s">
        <v>1527</v>
      </c>
      <c r="AG34" s="165"/>
      <c r="AH34" s="153"/>
      <c r="AI34" s="153"/>
      <c r="AJ34" s="153"/>
      <c r="AK34" s="153"/>
      <c r="AL34" s="153"/>
      <c r="AM34" s="153"/>
      <c r="AN34" s="153"/>
      <c r="AO34" s="153"/>
      <c r="AP34" s="153"/>
      <c r="AQ34" s="153"/>
      <c r="AR34" s="153"/>
      <c r="AS34" s="153"/>
      <c r="AT34" s="153"/>
    </row>
    <row r="35" s="44" customFormat="1" ht="26" customHeight="1" spans="1:46">
      <c r="A35" s="80">
        <f t="shared" si="0"/>
        <v>34</v>
      </c>
      <c r="B35" s="152" t="s">
        <v>3048</v>
      </c>
      <c r="C35" s="153" t="s">
        <v>2748</v>
      </c>
      <c r="D35" s="153" t="s">
        <v>1461</v>
      </c>
      <c r="E35" s="154" t="s">
        <v>1156</v>
      </c>
      <c r="F35" s="153" t="s">
        <v>498</v>
      </c>
      <c r="G35" s="154" t="s">
        <v>1156</v>
      </c>
      <c r="H35" s="154" t="s">
        <v>3031</v>
      </c>
      <c r="I35" s="153" t="s">
        <v>55</v>
      </c>
      <c r="J35" s="154" t="s">
        <v>1119</v>
      </c>
      <c r="K35" s="153">
        <v>47</v>
      </c>
      <c r="L35" s="153" t="s">
        <v>79</v>
      </c>
      <c r="M35" s="153" t="s">
        <v>45</v>
      </c>
      <c r="N35" s="153" t="s">
        <v>46</v>
      </c>
      <c r="O35" s="153" t="s">
        <v>47</v>
      </c>
      <c r="P35" s="153" t="s">
        <v>3049</v>
      </c>
      <c r="Q35" s="154" t="s">
        <v>3050</v>
      </c>
      <c r="R35" s="154" t="s">
        <v>3051</v>
      </c>
      <c r="S35" s="159" t="s">
        <v>3052</v>
      </c>
      <c r="T35" s="160" t="s">
        <v>3053</v>
      </c>
      <c r="U35" s="160" t="s">
        <v>3054</v>
      </c>
      <c r="V35" s="153">
        <v>18799734483</v>
      </c>
      <c r="W35" s="153" t="s">
        <v>3055</v>
      </c>
      <c r="X35" s="153" t="s">
        <v>1126</v>
      </c>
      <c r="Y35" s="153" t="s">
        <v>3056</v>
      </c>
      <c r="Z35" s="153">
        <v>13579761390</v>
      </c>
      <c r="AA35" s="153" t="s">
        <v>141</v>
      </c>
      <c r="AB35" s="153" t="s">
        <v>495</v>
      </c>
      <c r="AC35" s="153"/>
      <c r="AD35" s="153"/>
      <c r="AE35" s="153"/>
      <c r="AF35" s="154" t="s">
        <v>1527</v>
      </c>
      <c r="AG35" s="165"/>
      <c r="AH35" s="153"/>
      <c r="AI35" s="153"/>
      <c r="AJ35" s="153"/>
      <c r="AK35" s="153"/>
      <c r="AL35" s="153"/>
      <c r="AM35" s="153"/>
      <c r="AN35" s="153"/>
      <c r="AO35" s="153"/>
      <c r="AP35" s="153"/>
      <c r="AQ35" s="153"/>
      <c r="AR35" s="153"/>
      <c r="AS35" s="153"/>
      <c r="AT35" s="153"/>
    </row>
    <row r="36" s="44" customFormat="1" ht="26" customHeight="1" spans="1:46">
      <c r="A36" s="80">
        <f t="shared" si="0"/>
        <v>35</v>
      </c>
      <c r="B36" s="152" t="s">
        <v>3057</v>
      </c>
      <c r="C36" s="153" t="s">
        <v>2748</v>
      </c>
      <c r="D36" s="153" t="s">
        <v>1461</v>
      </c>
      <c r="E36" s="154" t="s">
        <v>3058</v>
      </c>
      <c r="F36" s="153" t="s">
        <v>366</v>
      </c>
      <c r="G36" s="154" t="s">
        <v>3058</v>
      </c>
      <c r="H36" s="154" t="s">
        <v>3059</v>
      </c>
      <c r="I36" s="153" t="s">
        <v>55</v>
      </c>
      <c r="J36" s="154" t="s">
        <v>1119</v>
      </c>
      <c r="K36" s="153">
        <v>56</v>
      </c>
      <c r="L36" s="153" t="s">
        <v>79</v>
      </c>
      <c r="M36" s="153" t="s">
        <v>45</v>
      </c>
      <c r="N36" s="153" t="s">
        <v>46</v>
      </c>
      <c r="O36" s="153" t="s">
        <v>47</v>
      </c>
      <c r="P36" s="521" t="s">
        <v>3060</v>
      </c>
      <c r="Q36" s="154" t="s">
        <v>3061</v>
      </c>
      <c r="R36" s="153" t="s">
        <v>182</v>
      </c>
      <c r="S36" s="159" t="s">
        <v>3062</v>
      </c>
      <c r="T36" s="160" t="s">
        <v>3063</v>
      </c>
      <c r="U36" s="160" t="s">
        <v>3064</v>
      </c>
      <c r="V36" s="153">
        <v>13779350772</v>
      </c>
      <c r="W36" s="153" t="s">
        <v>3065</v>
      </c>
      <c r="X36" s="153" t="s">
        <v>1126</v>
      </c>
      <c r="Y36" s="153" t="s">
        <v>3066</v>
      </c>
      <c r="Z36" s="153">
        <v>18999337846</v>
      </c>
      <c r="AA36" s="153" t="s">
        <v>141</v>
      </c>
      <c r="AB36" s="153" t="s">
        <v>521</v>
      </c>
      <c r="AC36" s="153"/>
      <c r="AD36" s="153"/>
      <c r="AE36" s="153"/>
      <c r="AF36" s="154" t="s">
        <v>1527</v>
      </c>
      <c r="AG36" s="165"/>
      <c r="AH36" s="153"/>
      <c r="AI36" s="153"/>
      <c r="AJ36" s="153"/>
      <c r="AK36" s="153"/>
      <c r="AL36" s="153"/>
      <c r="AM36" s="153"/>
      <c r="AN36" s="153"/>
      <c r="AO36" s="153"/>
      <c r="AP36" s="153"/>
      <c r="AQ36" s="153"/>
      <c r="AR36" s="153"/>
      <c r="AS36" s="153"/>
      <c r="AT36" s="153"/>
    </row>
    <row r="37" s="44" customFormat="1" ht="26" customHeight="1" spans="1:46">
      <c r="A37" s="80">
        <f t="shared" si="0"/>
        <v>36</v>
      </c>
      <c r="B37" s="152" t="s">
        <v>3067</v>
      </c>
      <c r="C37" s="153" t="s">
        <v>2748</v>
      </c>
      <c r="D37" s="153" t="s">
        <v>1461</v>
      </c>
      <c r="E37" s="154" t="s">
        <v>1621</v>
      </c>
      <c r="F37" s="153" t="s">
        <v>498</v>
      </c>
      <c r="G37" s="154" t="s">
        <v>1621</v>
      </c>
      <c r="H37" s="154" t="s">
        <v>3068</v>
      </c>
      <c r="I37" s="153" t="s">
        <v>55</v>
      </c>
      <c r="J37" s="154" t="s">
        <v>1119</v>
      </c>
      <c r="K37" s="153">
        <v>35</v>
      </c>
      <c r="L37" s="153" t="s">
        <v>79</v>
      </c>
      <c r="M37" s="153" t="s">
        <v>45</v>
      </c>
      <c r="N37" s="153" t="s">
        <v>46</v>
      </c>
      <c r="O37" s="153" t="s">
        <v>47</v>
      </c>
      <c r="P37" s="521" t="s">
        <v>3069</v>
      </c>
      <c r="Q37" s="154" t="s">
        <v>3070</v>
      </c>
      <c r="R37" s="154" t="s">
        <v>3071</v>
      </c>
      <c r="S37" s="159" t="s">
        <v>3072</v>
      </c>
      <c r="T37" s="160" t="s">
        <v>3073</v>
      </c>
      <c r="U37" s="160" t="s">
        <v>3074</v>
      </c>
      <c r="V37" s="153">
        <v>15293221368</v>
      </c>
      <c r="W37" s="521" t="s">
        <v>3075</v>
      </c>
      <c r="X37" s="153" t="s">
        <v>3076</v>
      </c>
      <c r="Y37" s="153" t="s">
        <v>3077</v>
      </c>
      <c r="Z37" s="153">
        <v>15293241754</v>
      </c>
      <c r="AA37" s="153" t="s">
        <v>141</v>
      </c>
      <c r="AB37" s="153" t="s">
        <v>495</v>
      </c>
      <c r="AC37" s="153"/>
      <c r="AD37" s="153"/>
      <c r="AE37" s="153"/>
      <c r="AF37" s="154" t="s">
        <v>1527</v>
      </c>
      <c r="AG37" s="165"/>
      <c r="AH37" s="153"/>
      <c r="AI37" s="153"/>
      <c r="AJ37" s="153"/>
      <c r="AK37" s="153"/>
      <c r="AL37" s="153"/>
      <c r="AM37" s="153"/>
      <c r="AN37" s="153"/>
      <c r="AO37" s="153"/>
      <c r="AP37" s="153"/>
      <c r="AQ37" s="153"/>
      <c r="AR37" s="153"/>
      <c r="AS37" s="153"/>
      <c r="AT37" s="153"/>
    </row>
    <row r="38" s="44" customFormat="1" ht="26" customHeight="1" spans="1:46">
      <c r="A38" s="80">
        <f t="shared" si="0"/>
        <v>37</v>
      </c>
      <c r="B38" s="152" t="s">
        <v>3078</v>
      </c>
      <c r="C38" s="153" t="s">
        <v>2748</v>
      </c>
      <c r="D38" s="153" t="s">
        <v>1461</v>
      </c>
      <c r="E38" s="154" t="s">
        <v>3079</v>
      </c>
      <c r="F38" s="153" t="s">
        <v>498</v>
      </c>
      <c r="G38" s="154" t="s">
        <v>3079</v>
      </c>
      <c r="H38" s="154" t="s">
        <v>3080</v>
      </c>
      <c r="I38" s="153" t="s">
        <v>55</v>
      </c>
      <c r="J38" s="154" t="s">
        <v>1119</v>
      </c>
      <c r="K38" s="153">
        <v>37</v>
      </c>
      <c r="L38" s="153" t="s">
        <v>79</v>
      </c>
      <c r="M38" s="153" t="s">
        <v>45</v>
      </c>
      <c r="N38" s="153" t="s">
        <v>46</v>
      </c>
      <c r="O38" s="153" t="s">
        <v>47</v>
      </c>
      <c r="P38" s="153" t="s">
        <v>3081</v>
      </c>
      <c r="Q38" s="154" t="s">
        <v>3082</v>
      </c>
      <c r="R38" s="154" t="s">
        <v>3083</v>
      </c>
      <c r="S38" s="159" t="s">
        <v>3084</v>
      </c>
      <c r="T38" s="160" t="s">
        <v>3085</v>
      </c>
      <c r="U38" s="160" t="s">
        <v>3086</v>
      </c>
      <c r="V38" s="153">
        <v>17752254880</v>
      </c>
      <c r="W38" s="521" t="s">
        <v>3087</v>
      </c>
      <c r="X38" s="153" t="s">
        <v>1126</v>
      </c>
      <c r="Y38" s="153" t="s">
        <v>3088</v>
      </c>
      <c r="Z38" s="153">
        <v>17752254153</v>
      </c>
      <c r="AA38" s="153" t="s">
        <v>141</v>
      </c>
      <c r="AB38" s="153" t="s">
        <v>166</v>
      </c>
      <c r="AC38" s="153"/>
      <c r="AD38" s="153"/>
      <c r="AE38" s="153"/>
      <c r="AF38" s="154" t="s">
        <v>1527</v>
      </c>
      <c r="AG38" s="165"/>
      <c r="AH38" s="153"/>
      <c r="AI38" s="153"/>
      <c r="AJ38" s="153"/>
      <c r="AK38" s="153"/>
      <c r="AL38" s="153"/>
      <c r="AM38" s="153"/>
      <c r="AN38" s="153"/>
      <c r="AO38" s="153"/>
      <c r="AP38" s="153"/>
      <c r="AQ38" s="153"/>
      <c r="AR38" s="153"/>
      <c r="AS38" s="153"/>
      <c r="AT38" s="153"/>
    </row>
    <row r="39" s="44" customFormat="1" ht="26" customHeight="1" spans="1:46">
      <c r="A39" s="80">
        <f t="shared" si="0"/>
        <v>38</v>
      </c>
      <c r="B39" s="152" t="s">
        <v>3089</v>
      </c>
      <c r="C39" s="153" t="s">
        <v>2748</v>
      </c>
      <c r="D39" s="153" t="s">
        <v>1461</v>
      </c>
      <c r="E39" s="154" t="s">
        <v>3090</v>
      </c>
      <c r="F39" s="153" t="s">
        <v>498</v>
      </c>
      <c r="G39" s="154" t="s">
        <v>3090</v>
      </c>
      <c r="H39" s="154" t="s">
        <v>3091</v>
      </c>
      <c r="I39" s="153" t="s">
        <v>55</v>
      </c>
      <c r="J39" s="154" t="s">
        <v>1119</v>
      </c>
      <c r="K39" s="153">
        <v>52</v>
      </c>
      <c r="L39" s="153" t="s">
        <v>79</v>
      </c>
      <c r="M39" s="153" t="s">
        <v>45</v>
      </c>
      <c r="N39" s="153" t="s">
        <v>46</v>
      </c>
      <c r="O39" s="153" t="s">
        <v>47</v>
      </c>
      <c r="P39" s="153" t="s">
        <v>3092</v>
      </c>
      <c r="Q39" s="154" t="s">
        <v>3093</v>
      </c>
      <c r="R39" s="153" t="s">
        <v>182</v>
      </c>
      <c r="S39" s="159" t="s">
        <v>3094</v>
      </c>
      <c r="T39" s="160" t="s">
        <v>3095</v>
      </c>
      <c r="U39" s="160" t="s">
        <v>3095</v>
      </c>
      <c r="V39" s="153">
        <v>13201092752</v>
      </c>
      <c r="W39" s="521" t="s">
        <v>3096</v>
      </c>
      <c r="X39" s="153" t="s">
        <v>1126</v>
      </c>
      <c r="Y39" s="153" t="s">
        <v>3097</v>
      </c>
      <c r="Z39" s="153">
        <v>13199939654</v>
      </c>
      <c r="AA39" s="153" t="s">
        <v>141</v>
      </c>
      <c r="AB39" s="153" t="s">
        <v>362</v>
      </c>
      <c r="AC39" s="153"/>
      <c r="AD39" s="153"/>
      <c r="AE39" s="153"/>
      <c r="AF39" s="154" t="s">
        <v>1527</v>
      </c>
      <c r="AG39" s="165"/>
      <c r="AH39" s="153"/>
      <c r="AI39" s="153"/>
      <c r="AJ39" s="153"/>
      <c r="AK39" s="153"/>
      <c r="AL39" s="153"/>
      <c r="AM39" s="153"/>
      <c r="AN39" s="153"/>
      <c r="AO39" s="153"/>
      <c r="AP39" s="153"/>
      <c r="AQ39" s="153"/>
      <c r="AR39" s="153"/>
      <c r="AS39" s="153"/>
      <c r="AT39" s="153"/>
    </row>
    <row r="40" s="44" customFormat="1" ht="26" customHeight="1" spans="1:46">
      <c r="A40" s="80">
        <f t="shared" si="0"/>
        <v>39</v>
      </c>
      <c r="B40" s="152" t="s">
        <v>3098</v>
      </c>
      <c r="C40" s="153" t="s">
        <v>2748</v>
      </c>
      <c r="D40" s="153" t="s">
        <v>1461</v>
      </c>
      <c r="E40" s="154" t="s">
        <v>3090</v>
      </c>
      <c r="F40" s="153" t="s">
        <v>498</v>
      </c>
      <c r="G40" s="154" t="s">
        <v>3090</v>
      </c>
      <c r="H40" s="154" t="s">
        <v>3091</v>
      </c>
      <c r="I40" s="153" t="s">
        <v>55</v>
      </c>
      <c r="J40" s="154" t="s">
        <v>1119</v>
      </c>
      <c r="K40" s="153">
        <v>50</v>
      </c>
      <c r="L40" s="153" t="s">
        <v>79</v>
      </c>
      <c r="M40" s="153" t="s">
        <v>45</v>
      </c>
      <c r="N40" s="153" t="s">
        <v>46</v>
      </c>
      <c r="O40" s="153" t="s">
        <v>47</v>
      </c>
      <c r="P40" s="153" t="s">
        <v>3099</v>
      </c>
      <c r="Q40" s="154" t="s">
        <v>3100</v>
      </c>
      <c r="R40" s="154" t="s">
        <v>3101</v>
      </c>
      <c r="S40" s="159" t="s">
        <v>3102</v>
      </c>
      <c r="T40" s="160" t="s">
        <v>3103</v>
      </c>
      <c r="U40" s="160" t="s">
        <v>2952</v>
      </c>
      <c r="V40" s="153">
        <v>16609935578</v>
      </c>
      <c r="W40" s="153" t="s">
        <v>3104</v>
      </c>
      <c r="X40" s="153" t="s">
        <v>1126</v>
      </c>
      <c r="Y40" s="153" t="s">
        <v>3105</v>
      </c>
      <c r="Z40" s="153">
        <v>16609936848</v>
      </c>
      <c r="AA40" s="153" t="s">
        <v>141</v>
      </c>
      <c r="AB40" s="153" t="s">
        <v>495</v>
      </c>
      <c r="AC40" s="153"/>
      <c r="AD40" s="153"/>
      <c r="AE40" s="153"/>
      <c r="AF40" s="154" t="s">
        <v>1527</v>
      </c>
      <c r="AG40" s="165"/>
      <c r="AH40" s="153"/>
      <c r="AI40" s="153"/>
      <c r="AJ40" s="153"/>
      <c r="AK40" s="153"/>
      <c r="AL40" s="153"/>
      <c r="AM40" s="153"/>
      <c r="AN40" s="153"/>
      <c r="AO40" s="153"/>
      <c r="AP40" s="153"/>
      <c r="AQ40" s="153"/>
      <c r="AR40" s="153"/>
      <c r="AS40" s="153"/>
      <c r="AT40" s="153"/>
    </row>
    <row r="41" s="44" customFormat="1" ht="26" customHeight="1" spans="1:46">
      <c r="A41" s="80">
        <f t="shared" si="0"/>
        <v>40</v>
      </c>
      <c r="B41" s="152" t="s">
        <v>3106</v>
      </c>
      <c r="C41" s="153" t="s">
        <v>2748</v>
      </c>
      <c r="D41" s="153" t="s">
        <v>1461</v>
      </c>
      <c r="E41" s="154" t="s">
        <v>3107</v>
      </c>
      <c r="F41" s="153" t="s">
        <v>366</v>
      </c>
      <c r="G41" s="154" t="s">
        <v>3107</v>
      </c>
      <c r="H41" s="154" t="s">
        <v>3108</v>
      </c>
      <c r="I41" s="153" t="s">
        <v>55</v>
      </c>
      <c r="J41" s="154" t="s">
        <v>1119</v>
      </c>
      <c r="K41" s="153">
        <v>61</v>
      </c>
      <c r="L41" s="153" t="s">
        <v>79</v>
      </c>
      <c r="M41" s="153" t="s">
        <v>45</v>
      </c>
      <c r="N41" s="153" t="s">
        <v>46</v>
      </c>
      <c r="O41" s="153" t="s">
        <v>47</v>
      </c>
      <c r="P41" s="153" t="s">
        <v>3109</v>
      </c>
      <c r="Q41" s="154" t="s">
        <v>3110</v>
      </c>
      <c r="R41" s="154" t="s">
        <v>2411</v>
      </c>
      <c r="S41" s="159" t="s">
        <v>3111</v>
      </c>
      <c r="T41" s="160" t="s">
        <v>3112</v>
      </c>
      <c r="U41" s="160" t="s">
        <v>3113</v>
      </c>
      <c r="V41" s="153">
        <v>19109931140</v>
      </c>
      <c r="W41" s="153" t="s">
        <v>3114</v>
      </c>
      <c r="X41" s="153" t="s">
        <v>1126</v>
      </c>
      <c r="Y41" s="153" t="s">
        <v>3115</v>
      </c>
      <c r="Z41" s="153">
        <v>17083701276</v>
      </c>
      <c r="AA41" s="153" t="s">
        <v>141</v>
      </c>
      <c r="AB41" s="153" t="s">
        <v>521</v>
      </c>
      <c r="AC41" s="153"/>
      <c r="AD41" s="153"/>
      <c r="AE41" s="153"/>
      <c r="AF41" s="154" t="s">
        <v>1527</v>
      </c>
      <c r="AG41" s="165"/>
      <c r="AH41" s="153"/>
      <c r="AI41" s="153"/>
      <c r="AJ41" s="153"/>
      <c r="AK41" s="153"/>
      <c r="AL41" s="153"/>
      <c r="AM41" s="153"/>
      <c r="AN41" s="153"/>
      <c r="AO41" s="153"/>
      <c r="AP41" s="153"/>
      <c r="AQ41" s="153"/>
      <c r="AR41" s="153"/>
      <c r="AS41" s="153"/>
      <c r="AT41" s="153"/>
    </row>
    <row r="42" s="44" customFormat="1" ht="26" customHeight="1" spans="1:46">
      <c r="A42" s="80">
        <f t="shared" si="0"/>
        <v>41</v>
      </c>
      <c r="B42" s="152" t="s">
        <v>3116</v>
      </c>
      <c r="C42" s="153" t="s">
        <v>2748</v>
      </c>
      <c r="D42" s="153" t="s">
        <v>1461</v>
      </c>
      <c r="E42" s="154" t="s">
        <v>1572</v>
      </c>
      <c r="F42" s="153" t="s">
        <v>366</v>
      </c>
      <c r="G42" s="154" t="s">
        <v>1572</v>
      </c>
      <c r="H42" s="154" t="s">
        <v>2092</v>
      </c>
      <c r="I42" s="153" t="s">
        <v>55</v>
      </c>
      <c r="J42" s="154" t="s">
        <v>1119</v>
      </c>
      <c r="K42" s="153">
        <v>60</v>
      </c>
      <c r="L42" s="153" t="s">
        <v>79</v>
      </c>
      <c r="M42" s="153" t="s">
        <v>45</v>
      </c>
      <c r="N42" s="153" t="s">
        <v>46</v>
      </c>
      <c r="O42" s="153" t="s">
        <v>47</v>
      </c>
      <c r="P42" s="153" t="s">
        <v>3117</v>
      </c>
      <c r="Q42" s="154" t="s">
        <v>3118</v>
      </c>
      <c r="R42" s="154" t="s">
        <v>3119</v>
      </c>
      <c r="S42" s="159" t="s">
        <v>3120</v>
      </c>
      <c r="T42" s="160" t="s">
        <v>3121</v>
      </c>
      <c r="U42" s="160" t="s">
        <v>3122</v>
      </c>
      <c r="V42" s="153">
        <v>15886933352</v>
      </c>
      <c r="W42" s="153" t="s">
        <v>3123</v>
      </c>
      <c r="X42" s="153" t="s">
        <v>1126</v>
      </c>
      <c r="Y42" s="153" t="s">
        <v>3124</v>
      </c>
      <c r="Z42" s="153">
        <v>15001641987</v>
      </c>
      <c r="AA42" s="153" t="s">
        <v>141</v>
      </c>
      <c r="AB42" s="153" t="s">
        <v>495</v>
      </c>
      <c r="AC42" s="153"/>
      <c r="AD42" s="153"/>
      <c r="AE42" s="153"/>
      <c r="AF42" s="154" t="s">
        <v>1527</v>
      </c>
      <c r="AG42" s="165"/>
      <c r="AH42" s="153"/>
      <c r="AI42" s="153"/>
      <c r="AJ42" s="153"/>
      <c r="AK42" s="153"/>
      <c r="AL42" s="153"/>
      <c r="AM42" s="153"/>
      <c r="AN42" s="153"/>
      <c r="AO42" s="153"/>
      <c r="AP42" s="153"/>
      <c r="AQ42" s="153"/>
      <c r="AR42" s="153"/>
      <c r="AS42" s="153"/>
      <c r="AT42" s="153"/>
    </row>
    <row r="43" s="44" customFormat="1" ht="26" customHeight="1" spans="1:46">
      <c r="A43" s="80">
        <f t="shared" si="0"/>
        <v>42</v>
      </c>
      <c r="B43" s="152" t="s">
        <v>3125</v>
      </c>
      <c r="C43" s="153" t="s">
        <v>2748</v>
      </c>
      <c r="D43" s="153" t="s">
        <v>1461</v>
      </c>
      <c r="E43" s="154" t="s">
        <v>2182</v>
      </c>
      <c r="F43" s="153" t="s">
        <v>498</v>
      </c>
      <c r="G43" s="154" t="s">
        <v>2182</v>
      </c>
      <c r="H43" s="154" t="s">
        <v>2183</v>
      </c>
      <c r="I43" s="153" t="s">
        <v>55</v>
      </c>
      <c r="J43" s="154" t="s">
        <v>1119</v>
      </c>
      <c r="K43" s="153">
        <v>53</v>
      </c>
      <c r="L43" s="153" t="s">
        <v>79</v>
      </c>
      <c r="M43" s="153" t="s">
        <v>45</v>
      </c>
      <c r="N43" s="153" t="s">
        <v>46</v>
      </c>
      <c r="O43" s="153" t="s">
        <v>47</v>
      </c>
      <c r="P43" s="153" t="s">
        <v>3126</v>
      </c>
      <c r="Q43" s="154" t="s">
        <v>3127</v>
      </c>
      <c r="R43" s="154" t="s">
        <v>3128</v>
      </c>
      <c r="S43" s="159" t="s">
        <v>3129</v>
      </c>
      <c r="T43" s="160" t="s">
        <v>3130</v>
      </c>
      <c r="U43" s="160" t="s">
        <v>3131</v>
      </c>
      <c r="V43" s="153">
        <v>15299926965</v>
      </c>
      <c r="W43" s="153" t="s">
        <v>3132</v>
      </c>
      <c r="X43" s="153" t="s">
        <v>1126</v>
      </c>
      <c r="Y43" s="153" t="s">
        <v>3133</v>
      </c>
      <c r="Z43" s="153">
        <v>18935701916</v>
      </c>
      <c r="AA43" s="153" t="s">
        <v>141</v>
      </c>
      <c r="AB43" s="153" t="s">
        <v>166</v>
      </c>
      <c r="AC43" s="153"/>
      <c r="AD43" s="153"/>
      <c r="AE43" s="153"/>
      <c r="AF43" s="154" t="s">
        <v>1527</v>
      </c>
      <c r="AG43" s="165"/>
      <c r="AH43" s="153"/>
      <c r="AI43" s="153"/>
      <c r="AJ43" s="153"/>
      <c r="AK43" s="153"/>
      <c r="AL43" s="153"/>
      <c r="AM43" s="153"/>
      <c r="AN43" s="153"/>
      <c r="AO43" s="153"/>
      <c r="AP43" s="153"/>
      <c r="AQ43" s="153"/>
      <c r="AR43" s="153"/>
      <c r="AS43" s="153"/>
      <c r="AT43" s="153"/>
    </row>
    <row r="44" s="44" customFormat="1" ht="26" customHeight="1" spans="1:46">
      <c r="A44" s="80">
        <f t="shared" si="0"/>
        <v>43</v>
      </c>
      <c r="B44" s="153" t="s">
        <v>3134</v>
      </c>
      <c r="C44" s="153" t="s">
        <v>2748</v>
      </c>
      <c r="D44" s="153" t="s">
        <v>1495</v>
      </c>
      <c r="E44" s="154" t="s">
        <v>2278</v>
      </c>
      <c r="F44" s="153" t="s">
        <v>498</v>
      </c>
      <c r="G44" s="154" t="s">
        <v>2278</v>
      </c>
      <c r="H44" s="154" t="s">
        <v>2279</v>
      </c>
      <c r="I44" s="153" t="s">
        <v>55</v>
      </c>
      <c r="J44" s="154" t="s">
        <v>2517</v>
      </c>
      <c r="K44" s="153">
        <v>54</v>
      </c>
      <c r="L44" s="153" t="s">
        <v>79</v>
      </c>
      <c r="M44" s="153" t="s">
        <v>45</v>
      </c>
      <c r="N44" s="153" t="s">
        <v>46</v>
      </c>
      <c r="O44" s="153" t="s">
        <v>47</v>
      </c>
      <c r="P44" s="153" t="s">
        <v>3135</v>
      </c>
      <c r="Q44" s="154" t="s">
        <v>3136</v>
      </c>
      <c r="R44" s="154" t="s">
        <v>3137</v>
      </c>
      <c r="S44" s="154" t="s">
        <v>3138</v>
      </c>
      <c r="T44" s="160" t="s">
        <v>3139</v>
      </c>
      <c r="U44" s="160" t="s">
        <v>3140</v>
      </c>
      <c r="V44" s="153">
        <v>13309938108</v>
      </c>
      <c r="W44" s="521" t="s">
        <v>3141</v>
      </c>
      <c r="X44" s="161" t="s">
        <v>1126</v>
      </c>
      <c r="Y44" s="153" t="s">
        <v>3142</v>
      </c>
      <c r="Z44" s="153">
        <v>13031331060</v>
      </c>
      <c r="AA44" s="153" t="s">
        <v>621</v>
      </c>
      <c r="AB44" s="153" t="s">
        <v>362</v>
      </c>
      <c r="AC44" s="153"/>
      <c r="AD44" s="153"/>
      <c r="AE44" s="153"/>
      <c r="AF44" s="154" t="s">
        <v>1527</v>
      </c>
      <c r="AG44" s="165"/>
      <c r="AH44" s="153"/>
      <c r="AI44" s="153"/>
      <c r="AJ44" s="153"/>
      <c r="AK44" s="153"/>
      <c r="AL44" s="153"/>
      <c r="AM44" s="153"/>
      <c r="AN44" s="153"/>
      <c r="AO44" s="153"/>
      <c r="AP44" s="153"/>
      <c r="AQ44" s="153"/>
      <c r="AR44" s="153"/>
      <c r="AS44" s="153"/>
      <c r="AT44" s="153"/>
    </row>
    <row r="45" s="44" customFormat="1" ht="26" customHeight="1" spans="1:46">
      <c r="A45" s="80">
        <f t="shared" si="0"/>
        <v>44</v>
      </c>
      <c r="B45" s="153" t="s">
        <v>3143</v>
      </c>
      <c r="C45" s="153" t="s">
        <v>2748</v>
      </c>
      <c r="D45" s="153" t="s">
        <v>1461</v>
      </c>
      <c r="E45" s="154" t="s">
        <v>2749</v>
      </c>
      <c r="F45" s="153" t="s">
        <v>366</v>
      </c>
      <c r="G45" s="154" t="s">
        <v>2749</v>
      </c>
      <c r="H45" s="154" t="s">
        <v>2155</v>
      </c>
      <c r="I45" s="153" t="s">
        <v>55</v>
      </c>
      <c r="J45" s="154" t="s">
        <v>3144</v>
      </c>
      <c r="K45" s="153">
        <v>27</v>
      </c>
      <c r="L45" s="153" t="s">
        <v>79</v>
      </c>
      <c r="M45" s="153" t="s">
        <v>45</v>
      </c>
      <c r="N45" s="153" t="s">
        <v>46</v>
      </c>
      <c r="O45" s="153" t="s">
        <v>47</v>
      </c>
      <c r="P45" s="153" t="s">
        <v>3145</v>
      </c>
      <c r="Q45" s="154" t="s">
        <v>3146</v>
      </c>
      <c r="R45" s="154" t="s">
        <v>3147</v>
      </c>
      <c r="S45" s="154" t="s">
        <v>3148</v>
      </c>
      <c r="T45" s="160" t="s">
        <v>3149</v>
      </c>
      <c r="U45" s="160" t="s">
        <v>3150</v>
      </c>
      <c r="V45" s="153">
        <v>17794869255</v>
      </c>
      <c r="W45" s="521" t="s">
        <v>3151</v>
      </c>
      <c r="X45" s="161" t="s">
        <v>1126</v>
      </c>
      <c r="Y45" s="153" t="s">
        <v>3152</v>
      </c>
      <c r="Z45" s="153">
        <v>13031327272</v>
      </c>
      <c r="AA45" s="153" t="s">
        <v>141</v>
      </c>
      <c r="AB45" s="153" t="s">
        <v>495</v>
      </c>
      <c r="AC45" s="153"/>
      <c r="AD45" s="153"/>
      <c r="AE45" s="153"/>
      <c r="AF45" s="154" t="s">
        <v>1527</v>
      </c>
      <c r="AG45" s="165"/>
      <c r="AH45" s="153"/>
      <c r="AI45" s="153"/>
      <c r="AJ45" s="153"/>
      <c r="AK45" s="153"/>
      <c r="AL45" s="153"/>
      <c r="AM45" s="153"/>
      <c r="AN45" s="153"/>
      <c r="AO45" s="153"/>
      <c r="AP45" s="153"/>
      <c r="AQ45" s="153"/>
      <c r="AR45" s="153"/>
      <c r="AS45" s="153"/>
      <c r="AT45" s="153"/>
    </row>
    <row r="46" s="44" customFormat="1" ht="26" customHeight="1" spans="1:46">
      <c r="A46" s="80">
        <f t="shared" si="0"/>
        <v>45</v>
      </c>
      <c r="B46" s="153" t="s">
        <v>3153</v>
      </c>
      <c r="C46" s="153" t="s">
        <v>2748</v>
      </c>
      <c r="D46" s="153" t="s">
        <v>1461</v>
      </c>
      <c r="E46" s="154" t="s">
        <v>1235</v>
      </c>
      <c r="F46" s="153" t="s">
        <v>498</v>
      </c>
      <c r="G46" s="154" t="s">
        <v>1235</v>
      </c>
      <c r="H46" s="154" t="s">
        <v>1133</v>
      </c>
      <c r="I46" s="153" t="s">
        <v>55</v>
      </c>
      <c r="J46" s="154" t="s">
        <v>1119</v>
      </c>
      <c r="K46" s="153">
        <v>52</v>
      </c>
      <c r="L46" s="153" t="s">
        <v>79</v>
      </c>
      <c r="M46" s="153" t="s">
        <v>45</v>
      </c>
      <c r="N46" s="153" t="s">
        <v>46</v>
      </c>
      <c r="O46" s="153" t="s">
        <v>47</v>
      </c>
      <c r="P46" s="521" t="s">
        <v>3154</v>
      </c>
      <c r="Q46" s="154" t="s">
        <v>3155</v>
      </c>
      <c r="R46" s="154" t="s">
        <v>3156</v>
      </c>
      <c r="S46" s="154" t="s">
        <v>3157</v>
      </c>
      <c r="T46" s="160" t="s">
        <v>3158</v>
      </c>
      <c r="U46" s="160" t="s">
        <v>3158</v>
      </c>
      <c r="V46" s="153">
        <v>13999538376</v>
      </c>
      <c r="W46" s="521" t="s">
        <v>3159</v>
      </c>
      <c r="X46" s="161" t="s">
        <v>1126</v>
      </c>
      <c r="Y46" s="61" t="s">
        <v>3160</v>
      </c>
      <c r="Z46" s="61">
        <v>13319938300</v>
      </c>
      <c r="AA46" s="153"/>
      <c r="AB46" s="153" t="s">
        <v>495</v>
      </c>
      <c r="AC46" s="153"/>
      <c r="AD46" s="153"/>
      <c r="AE46" s="153"/>
      <c r="AF46" s="154" t="s">
        <v>1527</v>
      </c>
      <c r="AG46" s="165"/>
      <c r="AH46" s="153"/>
      <c r="AI46" s="153"/>
      <c r="AJ46" s="153"/>
      <c r="AK46" s="153"/>
      <c r="AL46" s="153"/>
      <c r="AM46" s="153"/>
      <c r="AN46" s="153"/>
      <c r="AO46" s="153"/>
      <c r="AP46" s="153"/>
      <c r="AQ46" s="153"/>
      <c r="AR46" s="153"/>
      <c r="AS46" s="153"/>
      <c r="AT46" s="153"/>
    </row>
    <row r="47" s="44" customFormat="1" ht="26" customHeight="1" spans="1:46">
      <c r="A47" s="80">
        <f t="shared" si="0"/>
        <v>46</v>
      </c>
      <c r="B47" s="153" t="s">
        <v>3161</v>
      </c>
      <c r="C47" s="153" t="s">
        <v>2748</v>
      </c>
      <c r="D47" s="153" t="s">
        <v>1461</v>
      </c>
      <c r="E47" s="154" t="s">
        <v>2278</v>
      </c>
      <c r="F47" s="153" t="s">
        <v>366</v>
      </c>
      <c r="G47" s="154" t="s">
        <v>2278</v>
      </c>
      <c r="H47" s="154" t="s">
        <v>2279</v>
      </c>
      <c r="I47" s="153" t="s">
        <v>55</v>
      </c>
      <c r="J47" s="154" t="s">
        <v>2517</v>
      </c>
      <c r="K47" s="153">
        <v>55</v>
      </c>
      <c r="L47" s="153" t="s">
        <v>79</v>
      </c>
      <c r="M47" s="153" t="s">
        <v>45</v>
      </c>
      <c r="N47" s="153" t="s">
        <v>46</v>
      </c>
      <c r="O47" s="153" t="s">
        <v>47</v>
      </c>
      <c r="P47" s="521" t="s">
        <v>3162</v>
      </c>
      <c r="Q47" s="154" t="s">
        <v>3163</v>
      </c>
      <c r="R47" s="154" t="s">
        <v>3164</v>
      </c>
      <c r="S47" s="154" t="s">
        <v>3165</v>
      </c>
      <c r="T47" s="160" t="s">
        <v>3166</v>
      </c>
      <c r="U47" s="160" t="s">
        <v>3167</v>
      </c>
      <c r="V47" s="153">
        <v>15001645552</v>
      </c>
      <c r="W47" s="521" t="s">
        <v>3168</v>
      </c>
      <c r="X47" s="161" t="s">
        <v>1126</v>
      </c>
      <c r="Y47" s="153" t="s">
        <v>3169</v>
      </c>
      <c r="Z47" s="153">
        <v>13199935858</v>
      </c>
      <c r="AA47" s="153" t="s">
        <v>621</v>
      </c>
      <c r="AB47" s="153" t="s">
        <v>362</v>
      </c>
      <c r="AC47" s="153"/>
      <c r="AD47" s="153"/>
      <c r="AE47" s="153"/>
      <c r="AF47" s="154" t="s">
        <v>1527</v>
      </c>
      <c r="AG47" s="165"/>
      <c r="AH47" s="153"/>
      <c r="AI47" s="153"/>
      <c r="AJ47" s="153"/>
      <c r="AK47" s="153"/>
      <c r="AL47" s="153"/>
      <c r="AM47" s="153"/>
      <c r="AN47" s="153"/>
      <c r="AO47" s="153"/>
      <c r="AP47" s="153"/>
      <c r="AQ47" s="153"/>
      <c r="AR47" s="153"/>
      <c r="AS47" s="153"/>
      <c r="AT47" s="153"/>
    </row>
    <row r="48" s="44" customFormat="1" ht="26" customHeight="1" spans="1:46">
      <c r="A48" s="80">
        <f t="shared" si="0"/>
        <v>47</v>
      </c>
      <c r="B48" s="152" t="s">
        <v>3170</v>
      </c>
      <c r="C48" s="153" t="s">
        <v>2748</v>
      </c>
      <c r="D48" s="152" t="s">
        <v>2964</v>
      </c>
      <c r="E48" s="154" t="s">
        <v>2767</v>
      </c>
      <c r="F48" s="153" t="s">
        <v>366</v>
      </c>
      <c r="G48" s="154" t="s">
        <v>2767</v>
      </c>
      <c r="H48" s="154" t="s">
        <v>2738</v>
      </c>
      <c r="I48" s="157" t="s">
        <v>2768</v>
      </c>
      <c r="J48" s="154" t="s">
        <v>2769</v>
      </c>
      <c r="K48" s="153">
        <v>56</v>
      </c>
      <c r="L48" s="153" t="s">
        <v>79</v>
      </c>
      <c r="M48" s="153" t="s">
        <v>45</v>
      </c>
      <c r="N48" s="153" t="s">
        <v>46</v>
      </c>
      <c r="O48" s="153" t="s">
        <v>47</v>
      </c>
      <c r="P48" s="521" t="s">
        <v>3171</v>
      </c>
      <c r="Q48" s="154" t="s">
        <v>3172</v>
      </c>
      <c r="R48" s="154" t="s">
        <v>3173</v>
      </c>
      <c r="S48" s="154" t="s">
        <v>3174</v>
      </c>
      <c r="T48" s="160" t="s">
        <v>3175</v>
      </c>
      <c r="U48" s="160" t="s">
        <v>3175</v>
      </c>
      <c r="V48" s="153">
        <v>13369934983</v>
      </c>
      <c r="W48" s="153" t="s">
        <v>3176</v>
      </c>
      <c r="X48" s="161" t="s">
        <v>1126</v>
      </c>
      <c r="Y48" s="153" t="s">
        <v>3177</v>
      </c>
      <c r="Z48" s="153">
        <v>18935718691</v>
      </c>
      <c r="AA48" s="153" t="s">
        <v>3178</v>
      </c>
      <c r="AB48" s="153" t="s">
        <v>166</v>
      </c>
      <c r="AC48" s="153"/>
      <c r="AD48" s="153"/>
      <c r="AE48" s="153"/>
      <c r="AF48" s="154" t="s">
        <v>1527</v>
      </c>
      <c r="AG48" s="165"/>
      <c r="AH48" s="153"/>
      <c r="AI48" s="153"/>
      <c r="AJ48" s="153"/>
      <c r="AK48" s="153"/>
      <c r="AL48" s="153"/>
      <c r="AM48" s="153"/>
      <c r="AN48" s="153"/>
      <c r="AO48" s="153"/>
      <c r="AP48" s="153"/>
      <c r="AQ48" s="153"/>
      <c r="AR48" s="153"/>
      <c r="AS48" s="153"/>
      <c r="AT48" s="153"/>
    </row>
    <row r="49" s="44" customFormat="1" ht="26" customHeight="1" spans="1:46">
      <c r="A49" s="80">
        <f t="shared" si="0"/>
        <v>48</v>
      </c>
      <c r="B49" s="152" t="s">
        <v>3179</v>
      </c>
      <c r="C49" s="153" t="s">
        <v>2748</v>
      </c>
      <c r="D49" s="152" t="s">
        <v>2964</v>
      </c>
      <c r="E49" s="154" t="s">
        <v>2767</v>
      </c>
      <c r="F49" s="153" t="s">
        <v>498</v>
      </c>
      <c r="G49" s="154" t="s">
        <v>2767</v>
      </c>
      <c r="H49" s="154" t="s">
        <v>2738</v>
      </c>
      <c r="I49" s="157" t="s">
        <v>2768</v>
      </c>
      <c r="J49" s="154" t="s">
        <v>2769</v>
      </c>
      <c r="K49" s="153">
        <v>55</v>
      </c>
      <c r="L49" s="153" t="s">
        <v>44</v>
      </c>
      <c r="M49" s="153" t="s">
        <v>45</v>
      </c>
      <c r="N49" s="153" t="s">
        <v>46</v>
      </c>
      <c r="O49" s="153" t="s">
        <v>47</v>
      </c>
      <c r="P49" s="521" t="s">
        <v>3180</v>
      </c>
      <c r="Q49" s="154" t="s">
        <v>3181</v>
      </c>
      <c r="R49" s="154" t="s">
        <v>3182</v>
      </c>
      <c r="S49" s="154" t="s">
        <v>3183</v>
      </c>
      <c r="T49" s="160" t="s">
        <v>3184</v>
      </c>
      <c r="U49" s="160" t="s">
        <v>3185</v>
      </c>
      <c r="V49" s="153">
        <v>13565739763</v>
      </c>
      <c r="W49" s="153" t="s">
        <v>3186</v>
      </c>
      <c r="X49" s="161" t="s">
        <v>1126</v>
      </c>
      <c r="Y49" s="153" t="s">
        <v>3177</v>
      </c>
      <c r="Z49" s="153">
        <v>18935718691</v>
      </c>
      <c r="AA49" s="153" t="s">
        <v>3178</v>
      </c>
      <c r="AB49" s="153" t="s">
        <v>166</v>
      </c>
      <c r="AC49" s="153"/>
      <c r="AD49" s="153"/>
      <c r="AE49" s="153"/>
      <c r="AF49" s="154" t="s">
        <v>1527</v>
      </c>
      <c r="AG49" s="165"/>
      <c r="AH49" s="153"/>
      <c r="AI49" s="153"/>
      <c r="AJ49" s="153"/>
      <c r="AK49" s="153"/>
      <c r="AL49" s="153"/>
      <c r="AM49" s="153"/>
      <c r="AN49" s="153"/>
      <c r="AO49" s="153"/>
      <c r="AP49" s="153"/>
      <c r="AQ49" s="153"/>
      <c r="AR49" s="153"/>
      <c r="AS49" s="153"/>
      <c r="AT49" s="153"/>
    </row>
    <row r="50" s="44" customFormat="1" ht="26" customHeight="1" spans="1:46">
      <c r="A50" s="80">
        <f t="shared" si="0"/>
        <v>49</v>
      </c>
      <c r="B50" s="152" t="s">
        <v>1628</v>
      </c>
      <c r="C50" s="153" t="s">
        <v>2748</v>
      </c>
      <c r="D50" s="152" t="s">
        <v>1461</v>
      </c>
      <c r="E50" s="154" t="s">
        <v>3187</v>
      </c>
      <c r="F50" s="153" t="s">
        <v>498</v>
      </c>
      <c r="G50" s="154" t="s">
        <v>3187</v>
      </c>
      <c r="H50" s="154" t="s">
        <v>3188</v>
      </c>
      <c r="I50" s="157" t="s">
        <v>2768</v>
      </c>
      <c r="J50" s="154" t="s">
        <v>2377</v>
      </c>
      <c r="K50" s="153">
        <v>52</v>
      </c>
      <c r="L50" s="153" t="s">
        <v>79</v>
      </c>
      <c r="M50" s="153" t="s">
        <v>45</v>
      </c>
      <c r="N50" s="153" t="s">
        <v>46</v>
      </c>
      <c r="O50" s="153" t="s">
        <v>47</v>
      </c>
      <c r="P50" s="521" t="s">
        <v>3189</v>
      </c>
      <c r="Q50" s="154" t="s">
        <v>3190</v>
      </c>
      <c r="R50" s="154" t="s">
        <v>3191</v>
      </c>
      <c r="S50" s="154" t="s">
        <v>3192</v>
      </c>
      <c r="T50" s="160" t="s">
        <v>3193</v>
      </c>
      <c r="U50" s="160" t="s">
        <v>3194</v>
      </c>
      <c r="V50" s="153">
        <v>13999531900</v>
      </c>
      <c r="W50" s="521" t="s">
        <v>3195</v>
      </c>
      <c r="X50" s="161" t="s">
        <v>1126</v>
      </c>
      <c r="Y50" s="153" t="s">
        <v>3196</v>
      </c>
      <c r="Z50" s="153">
        <v>13999251018</v>
      </c>
      <c r="AA50" s="153" t="s">
        <v>621</v>
      </c>
      <c r="AB50" s="153" t="s">
        <v>166</v>
      </c>
      <c r="AC50" s="153"/>
      <c r="AD50" s="153"/>
      <c r="AE50" s="153"/>
      <c r="AF50" s="154" t="s">
        <v>1527</v>
      </c>
      <c r="AG50" s="165"/>
      <c r="AH50" s="153"/>
      <c r="AI50" s="153"/>
      <c r="AJ50" s="153"/>
      <c r="AK50" s="153"/>
      <c r="AL50" s="153"/>
      <c r="AM50" s="153"/>
      <c r="AN50" s="153"/>
      <c r="AO50" s="153"/>
      <c r="AP50" s="153"/>
      <c r="AQ50" s="153"/>
      <c r="AR50" s="153"/>
      <c r="AS50" s="153"/>
      <c r="AT50" s="153"/>
    </row>
    <row r="51" s="44" customFormat="1" ht="26" customHeight="1" spans="1:46">
      <c r="A51" s="80">
        <f t="shared" si="0"/>
        <v>50</v>
      </c>
      <c r="B51" s="155" t="s">
        <v>3197</v>
      </c>
      <c r="C51" s="153" t="s">
        <v>2748</v>
      </c>
      <c r="D51" s="153" t="s">
        <v>1495</v>
      </c>
      <c r="E51" s="154" t="s">
        <v>1555</v>
      </c>
      <c r="F51" s="153" t="s">
        <v>366</v>
      </c>
      <c r="G51" s="154" t="s">
        <v>1555</v>
      </c>
      <c r="H51" s="154" t="s">
        <v>3198</v>
      </c>
      <c r="I51" s="153" t="s">
        <v>55</v>
      </c>
      <c r="J51" s="154" t="s">
        <v>1119</v>
      </c>
      <c r="K51" s="153">
        <v>56</v>
      </c>
      <c r="L51" s="153" t="s">
        <v>79</v>
      </c>
      <c r="M51" s="153" t="s">
        <v>45</v>
      </c>
      <c r="N51" s="153" t="s">
        <v>46</v>
      </c>
      <c r="O51" s="153" t="s">
        <v>47</v>
      </c>
      <c r="P51" s="521" t="s">
        <v>3199</v>
      </c>
      <c r="Q51" s="154" t="s">
        <v>3155</v>
      </c>
      <c r="R51" s="154" t="s">
        <v>3156</v>
      </c>
      <c r="S51" s="154" t="s">
        <v>3200</v>
      </c>
      <c r="T51" s="160" t="s">
        <v>3201</v>
      </c>
      <c r="U51" s="160" t="s">
        <v>2910</v>
      </c>
      <c r="V51" s="153">
        <v>13565732305</v>
      </c>
      <c r="W51" s="521" t="s">
        <v>3202</v>
      </c>
      <c r="X51" s="161" t="s">
        <v>1126</v>
      </c>
      <c r="Y51" s="153" t="s">
        <v>3203</v>
      </c>
      <c r="Z51" s="153">
        <v>13999333501</v>
      </c>
      <c r="AA51" s="153" t="s">
        <v>141</v>
      </c>
      <c r="AB51" s="153" t="s">
        <v>362</v>
      </c>
      <c r="AC51" s="153"/>
      <c r="AD51" s="153"/>
      <c r="AE51" s="153"/>
      <c r="AF51" s="154" t="s">
        <v>1527</v>
      </c>
      <c r="AG51" s="165"/>
      <c r="AH51" s="153"/>
      <c r="AI51" s="153"/>
      <c r="AJ51" s="153"/>
      <c r="AK51" s="153"/>
      <c r="AL51" s="153"/>
      <c r="AM51" s="153"/>
      <c r="AN51" s="153"/>
      <c r="AO51" s="153"/>
      <c r="AP51" s="153"/>
      <c r="AQ51" s="153"/>
      <c r="AR51" s="153"/>
      <c r="AS51" s="153"/>
      <c r="AT51" s="153"/>
    </row>
    <row r="52" s="44" customFormat="1" ht="26" customHeight="1" spans="1:46">
      <c r="A52" s="80">
        <f t="shared" si="0"/>
        <v>51</v>
      </c>
      <c r="B52" s="155" t="s">
        <v>3204</v>
      </c>
      <c r="C52" s="153" t="s">
        <v>2748</v>
      </c>
      <c r="D52" s="153" t="s">
        <v>1495</v>
      </c>
      <c r="E52" s="154" t="s">
        <v>3205</v>
      </c>
      <c r="F52" s="153" t="s">
        <v>366</v>
      </c>
      <c r="G52" s="154" t="s">
        <v>3205</v>
      </c>
      <c r="H52" s="154" t="s">
        <v>3206</v>
      </c>
      <c r="I52" s="153" t="s">
        <v>55</v>
      </c>
      <c r="J52" s="154" t="s">
        <v>2517</v>
      </c>
      <c r="K52" s="153">
        <v>61</v>
      </c>
      <c r="L52" s="153" t="s">
        <v>44</v>
      </c>
      <c r="M52" s="153" t="s">
        <v>45</v>
      </c>
      <c r="N52" s="153" t="s">
        <v>46</v>
      </c>
      <c r="O52" s="153" t="s">
        <v>47</v>
      </c>
      <c r="P52" s="521" t="s">
        <v>3207</v>
      </c>
      <c r="Q52" s="154" t="s">
        <v>3208</v>
      </c>
      <c r="R52" s="154" t="s">
        <v>3209</v>
      </c>
      <c r="S52" s="154" t="s">
        <v>3210</v>
      </c>
      <c r="T52" s="153" t="s">
        <v>3211</v>
      </c>
      <c r="U52" s="153" t="s">
        <v>3211</v>
      </c>
      <c r="V52" s="153">
        <v>13999533546</v>
      </c>
      <c r="W52" s="521" t="s">
        <v>3212</v>
      </c>
      <c r="X52" s="161" t="s">
        <v>1126</v>
      </c>
      <c r="Y52" s="153" t="s">
        <v>3213</v>
      </c>
      <c r="Z52" s="153">
        <v>18009939312</v>
      </c>
      <c r="AA52" s="153" t="s">
        <v>141</v>
      </c>
      <c r="AB52" s="153" t="s">
        <v>362</v>
      </c>
      <c r="AC52" s="153"/>
      <c r="AD52" s="153"/>
      <c r="AE52" s="153"/>
      <c r="AF52" s="154" t="s">
        <v>1527</v>
      </c>
      <c r="AG52" s="165"/>
      <c r="AH52" s="153"/>
      <c r="AI52" s="153"/>
      <c r="AJ52" s="153"/>
      <c r="AK52" s="153"/>
      <c r="AL52" s="153"/>
      <c r="AM52" s="153"/>
      <c r="AN52" s="153"/>
      <c r="AO52" s="153"/>
      <c r="AP52" s="153"/>
      <c r="AQ52" s="153"/>
      <c r="AR52" s="153"/>
      <c r="AS52" s="153"/>
      <c r="AT52" s="153"/>
    </row>
    <row r="53" s="44" customFormat="1" ht="26" customHeight="1" spans="1:46">
      <c r="A53" s="80">
        <f t="shared" si="0"/>
        <v>52</v>
      </c>
      <c r="B53" s="155" t="s">
        <v>3214</v>
      </c>
      <c r="C53" s="153" t="s">
        <v>2748</v>
      </c>
      <c r="D53" s="153" t="s">
        <v>1495</v>
      </c>
      <c r="E53" s="154" t="s">
        <v>1235</v>
      </c>
      <c r="F53" s="153" t="s">
        <v>498</v>
      </c>
      <c r="G53" s="154" t="s">
        <v>1235</v>
      </c>
      <c r="H53" s="154" t="s">
        <v>1133</v>
      </c>
      <c r="I53" s="153" t="s">
        <v>55</v>
      </c>
      <c r="J53" s="154" t="s">
        <v>1119</v>
      </c>
      <c r="K53" s="153">
        <v>52</v>
      </c>
      <c r="L53" s="153" t="s">
        <v>79</v>
      </c>
      <c r="M53" s="153" t="s">
        <v>45</v>
      </c>
      <c r="N53" s="153" t="s">
        <v>46</v>
      </c>
      <c r="O53" s="153" t="s">
        <v>47</v>
      </c>
      <c r="P53" s="521" t="s">
        <v>3215</v>
      </c>
      <c r="Q53" s="154" t="s">
        <v>3216</v>
      </c>
      <c r="R53" s="154" t="s">
        <v>3217</v>
      </c>
      <c r="S53" s="154" t="s">
        <v>3218</v>
      </c>
      <c r="T53" s="153" t="s">
        <v>3219</v>
      </c>
      <c r="U53" s="153" t="s">
        <v>3219</v>
      </c>
      <c r="V53" s="153">
        <v>15299968865</v>
      </c>
      <c r="W53" s="521" t="s">
        <v>3220</v>
      </c>
      <c r="X53" s="161" t="s">
        <v>1126</v>
      </c>
      <c r="Y53" s="153" t="s">
        <v>3221</v>
      </c>
      <c r="Z53" s="153">
        <v>15299929458</v>
      </c>
      <c r="AA53" s="153" t="s">
        <v>621</v>
      </c>
      <c r="AB53" s="153" t="s">
        <v>362</v>
      </c>
      <c r="AC53" s="153"/>
      <c r="AD53" s="153"/>
      <c r="AE53" s="153"/>
      <c r="AF53" s="154" t="s">
        <v>1527</v>
      </c>
      <c r="AG53" s="165"/>
      <c r="AH53" s="153"/>
      <c r="AI53" s="153"/>
      <c r="AJ53" s="153"/>
      <c r="AK53" s="153"/>
      <c r="AL53" s="153"/>
      <c r="AM53" s="153"/>
      <c r="AN53" s="153"/>
      <c r="AO53" s="153"/>
      <c r="AP53" s="153"/>
      <c r="AQ53" s="153"/>
      <c r="AR53" s="153"/>
      <c r="AS53" s="153"/>
      <c r="AT53" s="153"/>
    </row>
    <row r="54" s="44" customFormat="1" ht="26" customHeight="1" spans="1:46">
      <c r="A54" s="80">
        <f t="shared" si="0"/>
        <v>53</v>
      </c>
      <c r="B54" s="155" t="s">
        <v>3222</v>
      </c>
      <c r="C54" s="153" t="s">
        <v>2748</v>
      </c>
      <c r="D54" s="153" t="s">
        <v>1495</v>
      </c>
      <c r="E54" s="154" t="s">
        <v>2278</v>
      </c>
      <c r="F54" s="153" t="s">
        <v>498</v>
      </c>
      <c r="G54" s="154" t="s">
        <v>2278</v>
      </c>
      <c r="H54" s="154" t="s">
        <v>2279</v>
      </c>
      <c r="I54" s="153" t="s">
        <v>55</v>
      </c>
      <c r="J54" s="154" t="s">
        <v>2517</v>
      </c>
      <c r="K54" s="153">
        <v>55</v>
      </c>
      <c r="L54" s="153" t="s">
        <v>79</v>
      </c>
      <c r="M54" s="153" t="s">
        <v>45</v>
      </c>
      <c r="N54" s="153" t="s">
        <v>46</v>
      </c>
      <c r="O54" s="153" t="s">
        <v>47</v>
      </c>
      <c r="P54" s="153" t="s">
        <v>3223</v>
      </c>
      <c r="Q54" s="154" t="s">
        <v>3224</v>
      </c>
      <c r="R54" s="154" t="s">
        <v>3225</v>
      </c>
      <c r="S54" s="154" t="s">
        <v>3226</v>
      </c>
      <c r="T54" s="153" t="s">
        <v>3227</v>
      </c>
      <c r="U54" s="153" t="s">
        <v>3227</v>
      </c>
      <c r="V54" s="153">
        <v>18290773686</v>
      </c>
      <c r="W54" s="521" t="s">
        <v>3228</v>
      </c>
      <c r="X54" s="160" t="s">
        <v>3229</v>
      </c>
      <c r="Y54" s="153" t="s">
        <v>3230</v>
      </c>
      <c r="Z54" s="153">
        <v>18290752283</v>
      </c>
      <c r="AA54" s="153" t="s">
        <v>621</v>
      </c>
      <c r="AB54" s="153" t="s">
        <v>362</v>
      </c>
      <c r="AC54" s="153"/>
      <c r="AD54" s="153"/>
      <c r="AE54" s="153"/>
      <c r="AF54" s="154" t="s">
        <v>1527</v>
      </c>
      <c r="AG54" s="165"/>
      <c r="AH54" s="153"/>
      <c r="AI54" s="153"/>
      <c r="AJ54" s="153"/>
      <c r="AK54" s="153"/>
      <c r="AL54" s="153"/>
      <c r="AM54" s="153"/>
      <c r="AN54" s="153"/>
      <c r="AO54" s="153"/>
      <c r="AP54" s="153"/>
      <c r="AQ54" s="153"/>
      <c r="AR54" s="153"/>
      <c r="AS54" s="153"/>
      <c r="AT54" s="153"/>
    </row>
    <row r="55" s="44" customFormat="1" ht="26" customHeight="1" spans="1:46">
      <c r="A55" s="80">
        <f t="shared" si="0"/>
        <v>54</v>
      </c>
      <c r="B55" s="155" t="s">
        <v>3231</v>
      </c>
      <c r="C55" s="153" t="s">
        <v>2748</v>
      </c>
      <c r="D55" s="153" t="s">
        <v>1495</v>
      </c>
      <c r="E55" s="154" t="s">
        <v>2278</v>
      </c>
      <c r="F55" s="153" t="s">
        <v>498</v>
      </c>
      <c r="G55" s="154" t="s">
        <v>2278</v>
      </c>
      <c r="H55" s="154" t="s">
        <v>2279</v>
      </c>
      <c r="I55" s="153" t="s">
        <v>55</v>
      </c>
      <c r="J55" s="154" t="s">
        <v>2517</v>
      </c>
      <c r="K55" s="153">
        <v>54</v>
      </c>
      <c r="L55" s="153" t="s">
        <v>79</v>
      </c>
      <c r="M55" s="153" t="s">
        <v>45</v>
      </c>
      <c r="N55" s="153" t="s">
        <v>46</v>
      </c>
      <c r="O55" s="153" t="s">
        <v>47</v>
      </c>
      <c r="P55" s="521" t="s">
        <v>3232</v>
      </c>
      <c r="Q55" s="154" t="s">
        <v>3233</v>
      </c>
      <c r="R55" s="154" t="s">
        <v>3234</v>
      </c>
      <c r="S55" s="154" t="s">
        <v>3235</v>
      </c>
      <c r="T55" s="153" t="s">
        <v>3236</v>
      </c>
      <c r="U55" s="153" t="s">
        <v>3236</v>
      </c>
      <c r="V55" s="153">
        <v>15999293698</v>
      </c>
      <c r="W55" s="521" t="s">
        <v>3237</v>
      </c>
      <c r="X55" s="161" t="s">
        <v>1126</v>
      </c>
      <c r="Y55" s="153" t="s">
        <v>3238</v>
      </c>
      <c r="Z55" s="153">
        <v>13309939682</v>
      </c>
      <c r="AA55" s="153" t="s">
        <v>621</v>
      </c>
      <c r="AB55" s="153" t="s">
        <v>362</v>
      </c>
      <c r="AC55" s="153"/>
      <c r="AD55" s="153"/>
      <c r="AE55" s="153"/>
      <c r="AF55" s="154" t="s">
        <v>1527</v>
      </c>
      <c r="AG55" s="165"/>
      <c r="AH55" s="153"/>
      <c r="AI55" s="153"/>
      <c r="AJ55" s="153"/>
      <c r="AK55" s="153"/>
      <c r="AL55" s="153"/>
      <c r="AM55" s="153"/>
      <c r="AN55" s="153"/>
      <c r="AO55" s="153"/>
      <c r="AP55" s="153"/>
      <c r="AQ55" s="153"/>
      <c r="AR55" s="153"/>
      <c r="AS55" s="153"/>
      <c r="AT55" s="153"/>
    </row>
    <row r="56" s="44" customFormat="1" ht="26" customHeight="1" spans="1:46">
      <c r="A56" s="80">
        <f t="shared" si="0"/>
        <v>55</v>
      </c>
      <c r="B56" s="155" t="s">
        <v>3239</v>
      </c>
      <c r="C56" s="153" t="s">
        <v>2748</v>
      </c>
      <c r="D56" s="153" t="s">
        <v>1495</v>
      </c>
      <c r="E56" s="154" t="s">
        <v>2767</v>
      </c>
      <c r="F56" s="153" t="s">
        <v>366</v>
      </c>
      <c r="G56" s="154" t="s">
        <v>2767</v>
      </c>
      <c r="H56" s="154" t="s">
        <v>2738</v>
      </c>
      <c r="I56" s="153" t="s">
        <v>55</v>
      </c>
      <c r="J56" s="154" t="s">
        <v>2759</v>
      </c>
      <c r="K56" s="153">
        <v>57</v>
      </c>
      <c r="L56" s="153" t="s">
        <v>79</v>
      </c>
      <c r="M56" s="153" t="s">
        <v>45</v>
      </c>
      <c r="N56" s="153" t="s">
        <v>46</v>
      </c>
      <c r="O56" s="153" t="s">
        <v>47</v>
      </c>
      <c r="P56" s="521" t="s">
        <v>3240</v>
      </c>
      <c r="Q56" s="154" t="s">
        <v>3241</v>
      </c>
      <c r="R56" s="154" t="s">
        <v>3242</v>
      </c>
      <c r="S56" s="154" t="s">
        <v>3243</v>
      </c>
      <c r="T56" s="160" t="s">
        <v>3244</v>
      </c>
      <c r="U56" s="160" t="s">
        <v>3244</v>
      </c>
      <c r="V56" s="153">
        <v>14799007558</v>
      </c>
      <c r="W56" s="521" t="s">
        <v>3245</v>
      </c>
      <c r="X56" s="161" t="s">
        <v>1126</v>
      </c>
      <c r="Y56" s="153" t="s">
        <v>3246</v>
      </c>
      <c r="Z56" s="153">
        <v>15309933935</v>
      </c>
      <c r="AA56" s="153" t="s">
        <v>141</v>
      </c>
      <c r="AB56" s="153" t="s">
        <v>362</v>
      </c>
      <c r="AC56" s="153"/>
      <c r="AD56" s="153"/>
      <c r="AE56" s="153"/>
      <c r="AF56" s="154" t="s">
        <v>1527</v>
      </c>
      <c r="AG56" s="165"/>
      <c r="AH56" s="153"/>
      <c r="AI56" s="153"/>
      <c r="AJ56" s="153"/>
      <c r="AK56" s="153"/>
      <c r="AL56" s="153"/>
      <c r="AM56" s="153"/>
      <c r="AN56" s="153"/>
      <c r="AO56" s="153"/>
      <c r="AP56" s="153"/>
      <c r="AQ56" s="153"/>
      <c r="AR56" s="153"/>
      <c r="AS56" s="153"/>
      <c r="AT56" s="153"/>
    </row>
    <row r="57" s="44" customFormat="1" ht="26" customHeight="1" spans="1:46">
      <c r="A57" s="80">
        <f t="shared" si="0"/>
        <v>56</v>
      </c>
      <c r="B57" s="155" t="s">
        <v>3247</v>
      </c>
      <c r="C57" s="153" t="s">
        <v>2748</v>
      </c>
      <c r="D57" s="153" t="s">
        <v>1495</v>
      </c>
      <c r="E57" s="154" t="s">
        <v>3205</v>
      </c>
      <c r="F57" s="153" t="s">
        <v>366</v>
      </c>
      <c r="G57" s="154" t="s">
        <v>3205</v>
      </c>
      <c r="H57" s="154" t="s">
        <v>3206</v>
      </c>
      <c r="I57" s="153" t="s">
        <v>55</v>
      </c>
      <c r="J57" s="154" t="s">
        <v>2517</v>
      </c>
      <c r="K57" s="153">
        <v>61</v>
      </c>
      <c r="L57" s="153" t="s">
        <v>44</v>
      </c>
      <c r="M57" s="153" t="s">
        <v>45</v>
      </c>
      <c r="N57" s="153" t="s">
        <v>46</v>
      </c>
      <c r="O57" s="153" t="s">
        <v>47</v>
      </c>
      <c r="P57" s="521" t="s">
        <v>3248</v>
      </c>
      <c r="Q57" s="154" t="s">
        <v>3249</v>
      </c>
      <c r="R57" s="153" t="s">
        <v>182</v>
      </c>
      <c r="S57" s="154" t="s">
        <v>3250</v>
      </c>
      <c r="T57" s="160" t="s">
        <v>3251</v>
      </c>
      <c r="U57" s="160" t="s">
        <v>3252</v>
      </c>
      <c r="V57" s="153">
        <v>13199935196</v>
      </c>
      <c r="W57" s="521" t="s">
        <v>3253</v>
      </c>
      <c r="X57" s="161" t="s">
        <v>1126</v>
      </c>
      <c r="Y57" s="153" t="s">
        <v>3254</v>
      </c>
      <c r="Z57" s="153">
        <v>17716952898</v>
      </c>
      <c r="AA57" s="153" t="s">
        <v>141</v>
      </c>
      <c r="AB57" s="153" t="s">
        <v>362</v>
      </c>
      <c r="AC57" s="153"/>
      <c r="AD57" s="153"/>
      <c r="AE57" s="153"/>
      <c r="AF57" s="154" t="s">
        <v>1527</v>
      </c>
      <c r="AG57" s="165"/>
      <c r="AH57" s="153"/>
      <c r="AI57" s="153"/>
      <c r="AJ57" s="153"/>
      <c r="AK57" s="153"/>
      <c r="AL57" s="153"/>
      <c r="AM57" s="153"/>
      <c r="AN57" s="153"/>
      <c r="AO57" s="153"/>
      <c r="AP57" s="153"/>
      <c r="AQ57" s="153"/>
      <c r="AR57" s="153"/>
      <c r="AS57" s="153"/>
      <c r="AT57" s="153"/>
    </row>
    <row r="58" s="44" customFormat="1" ht="26" customHeight="1" spans="1:46">
      <c r="A58" s="80">
        <f t="shared" si="0"/>
        <v>57</v>
      </c>
      <c r="B58" s="155" t="s">
        <v>3255</v>
      </c>
      <c r="C58" s="153" t="s">
        <v>2748</v>
      </c>
      <c r="D58" s="153" t="s">
        <v>2964</v>
      </c>
      <c r="E58" s="154" t="s">
        <v>2767</v>
      </c>
      <c r="F58" s="153" t="s">
        <v>366</v>
      </c>
      <c r="G58" s="154" t="s">
        <v>2767</v>
      </c>
      <c r="H58" s="154" t="s">
        <v>2738</v>
      </c>
      <c r="I58" s="153" t="s">
        <v>55</v>
      </c>
      <c r="J58" s="154" t="s">
        <v>1119</v>
      </c>
      <c r="K58" s="153">
        <v>56</v>
      </c>
      <c r="L58" s="153" t="s">
        <v>79</v>
      </c>
      <c r="M58" s="153" t="s">
        <v>45</v>
      </c>
      <c r="N58" s="153" t="s">
        <v>46</v>
      </c>
      <c r="O58" s="153" t="s">
        <v>47</v>
      </c>
      <c r="P58" s="521" t="s">
        <v>3256</v>
      </c>
      <c r="Q58" s="154" t="s">
        <v>3257</v>
      </c>
      <c r="R58" s="153" t="s">
        <v>182</v>
      </c>
      <c r="S58" s="154" t="s">
        <v>3258</v>
      </c>
      <c r="T58" s="153" t="s">
        <v>3259</v>
      </c>
      <c r="U58" s="153" t="s">
        <v>3259</v>
      </c>
      <c r="V58" s="153">
        <v>13579764480</v>
      </c>
      <c r="W58" s="521" t="s">
        <v>3260</v>
      </c>
      <c r="X58" s="160" t="s">
        <v>3261</v>
      </c>
      <c r="Y58" s="153"/>
      <c r="Z58" s="153"/>
      <c r="AA58" s="153"/>
      <c r="AB58" s="153" t="s">
        <v>362</v>
      </c>
      <c r="AC58" s="153"/>
      <c r="AD58" s="153"/>
      <c r="AE58" s="153"/>
      <c r="AF58" s="154" t="s">
        <v>1527</v>
      </c>
      <c r="AG58" s="165"/>
      <c r="AH58" s="153"/>
      <c r="AI58" s="153"/>
      <c r="AJ58" s="153"/>
      <c r="AK58" s="153"/>
      <c r="AL58" s="153"/>
      <c r="AM58" s="153"/>
      <c r="AN58" s="153"/>
      <c r="AO58" s="153"/>
      <c r="AP58" s="153"/>
      <c r="AQ58" s="153"/>
      <c r="AR58" s="153"/>
      <c r="AS58" s="153"/>
      <c r="AT58" s="153"/>
    </row>
    <row r="59" s="44" customFormat="1" ht="26" customHeight="1" spans="1:46">
      <c r="A59" s="80">
        <f t="shared" si="0"/>
        <v>58</v>
      </c>
      <c r="B59" s="152" t="s">
        <v>3262</v>
      </c>
      <c r="C59" s="153" t="s">
        <v>2748</v>
      </c>
      <c r="D59" s="153" t="s">
        <v>1495</v>
      </c>
      <c r="E59" s="154" t="s">
        <v>2278</v>
      </c>
      <c r="F59" s="153" t="s">
        <v>498</v>
      </c>
      <c r="G59" s="154" t="s">
        <v>2278</v>
      </c>
      <c r="H59" s="154" t="s">
        <v>2279</v>
      </c>
      <c r="I59" s="153" t="s">
        <v>55</v>
      </c>
      <c r="J59" s="154" t="s">
        <v>1119</v>
      </c>
      <c r="K59" s="153">
        <v>55</v>
      </c>
      <c r="L59" s="153" t="s">
        <v>79</v>
      </c>
      <c r="M59" s="153" t="s">
        <v>45</v>
      </c>
      <c r="N59" s="153" t="s">
        <v>46</v>
      </c>
      <c r="O59" s="153" t="s">
        <v>47</v>
      </c>
      <c r="P59" s="153" t="s">
        <v>3263</v>
      </c>
      <c r="Q59" s="154" t="s">
        <v>3264</v>
      </c>
      <c r="R59" s="154" t="s">
        <v>3265</v>
      </c>
      <c r="S59" s="159" t="s">
        <v>3266</v>
      </c>
      <c r="T59" s="160" t="s">
        <v>3267</v>
      </c>
      <c r="U59" s="160" t="s">
        <v>3268</v>
      </c>
      <c r="V59" s="153">
        <v>13899527658</v>
      </c>
      <c r="W59" s="521" t="s">
        <v>3269</v>
      </c>
      <c r="X59" s="153" t="s">
        <v>1126</v>
      </c>
      <c r="Y59" s="153" t="s">
        <v>3270</v>
      </c>
      <c r="Z59" s="153">
        <v>13899525556</v>
      </c>
      <c r="AA59" s="153" t="s">
        <v>621</v>
      </c>
      <c r="AB59" s="153" t="s">
        <v>1698</v>
      </c>
      <c r="AC59" s="153"/>
      <c r="AD59" s="153"/>
      <c r="AE59" s="153"/>
      <c r="AF59" s="154" t="s">
        <v>1527</v>
      </c>
      <c r="AG59" s="165"/>
      <c r="AH59" s="153"/>
      <c r="AI59" s="153"/>
      <c r="AJ59" s="153"/>
      <c r="AK59" s="153"/>
      <c r="AL59" s="153"/>
      <c r="AM59" s="153"/>
      <c r="AN59" s="153"/>
      <c r="AO59" s="153"/>
      <c r="AP59" s="153"/>
      <c r="AQ59" s="153"/>
      <c r="AR59" s="153"/>
      <c r="AS59" s="153"/>
      <c r="AT59" s="153"/>
    </row>
    <row r="60" s="44" customFormat="1" ht="26" customHeight="1" spans="1:46">
      <c r="A60" s="80">
        <f t="shared" si="0"/>
        <v>59</v>
      </c>
      <c r="B60" s="152" t="s">
        <v>3271</v>
      </c>
      <c r="C60" s="153" t="s">
        <v>2748</v>
      </c>
      <c r="D60" s="153" t="s">
        <v>1495</v>
      </c>
      <c r="E60" s="154" t="s">
        <v>2199</v>
      </c>
      <c r="F60" s="153" t="s">
        <v>366</v>
      </c>
      <c r="G60" s="154" t="s">
        <v>2199</v>
      </c>
      <c r="H60" s="154" t="s">
        <v>2200</v>
      </c>
      <c r="I60" s="153" t="s">
        <v>55</v>
      </c>
      <c r="J60" s="154" t="s">
        <v>1119</v>
      </c>
      <c r="K60" s="153">
        <v>57</v>
      </c>
      <c r="L60" s="153" t="s">
        <v>79</v>
      </c>
      <c r="M60" s="153" t="s">
        <v>45</v>
      </c>
      <c r="N60" s="153" t="s">
        <v>46</v>
      </c>
      <c r="O60" s="153" t="s">
        <v>47</v>
      </c>
      <c r="P60" s="153" t="s">
        <v>3272</v>
      </c>
      <c r="Q60" s="154" t="s">
        <v>3273</v>
      </c>
      <c r="R60" s="153" t="s">
        <v>182</v>
      </c>
      <c r="S60" s="159" t="s">
        <v>3274</v>
      </c>
      <c r="T60" s="160" t="s">
        <v>3275</v>
      </c>
      <c r="U60" s="160" t="s">
        <v>3276</v>
      </c>
      <c r="V60" s="153">
        <v>18699593197</v>
      </c>
      <c r="W60" s="521" t="s">
        <v>3277</v>
      </c>
      <c r="X60" s="153" t="s">
        <v>1126</v>
      </c>
      <c r="Y60" s="153" t="s">
        <v>3278</v>
      </c>
      <c r="Z60" s="153">
        <v>15739311768</v>
      </c>
      <c r="AA60" s="153" t="s">
        <v>949</v>
      </c>
      <c r="AB60" s="153" t="s">
        <v>508</v>
      </c>
      <c r="AC60" s="153"/>
      <c r="AD60" s="153"/>
      <c r="AE60" s="153"/>
      <c r="AF60" s="154" t="s">
        <v>1527</v>
      </c>
      <c r="AG60" s="165"/>
      <c r="AH60" s="153"/>
      <c r="AI60" s="153"/>
      <c r="AJ60" s="153"/>
      <c r="AK60" s="153"/>
      <c r="AL60" s="153"/>
      <c r="AM60" s="153"/>
      <c r="AN60" s="153"/>
      <c r="AO60" s="153"/>
      <c r="AP60" s="153"/>
      <c r="AQ60" s="153"/>
      <c r="AR60" s="153"/>
      <c r="AS60" s="153"/>
      <c r="AT60" s="153"/>
    </row>
    <row r="61" s="44" customFormat="1" ht="26" customHeight="1" spans="1:46">
      <c r="A61" s="80">
        <f t="shared" si="0"/>
        <v>60</v>
      </c>
      <c r="B61" s="152" t="s">
        <v>3279</v>
      </c>
      <c r="C61" s="153" t="s">
        <v>2748</v>
      </c>
      <c r="D61" s="153" t="s">
        <v>2964</v>
      </c>
      <c r="E61" s="154" t="s">
        <v>1235</v>
      </c>
      <c r="F61" s="153" t="s">
        <v>366</v>
      </c>
      <c r="G61" s="154" t="s">
        <v>1235</v>
      </c>
      <c r="H61" s="154" t="s">
        <v>1133</v>
      </c>
      <c r="I61" s="153" t="s">
        <v>55</v>
      </c>
      <c r="J61" s="154" t="s">
        <v>1119</v>
      </c>
      <c r="K61" s="153">
        <v>58</v>
      </c>
      <c r="L61" s="153" t="s">
        <v>79</v>
      </c>
      <c r="M61" s="153" t="s">
        <v>45</v>
      </c>
      <c r="N61" s="153" t="s">
        <v>46</v>
      </c>
      <c r="O61" s="153" t="s">
        <v>47</v>
      </c>
      <c r="P61" s="521" t="s">
        <v>3280</v>
      </c>
      <c r="Q61" s="154" t="s">
        <v>1803</v>
      </c>
      <c r="R61" s="154" t="s">
        <v>3281</v>
      </c>
      <c r="S61" s="159" t="s">
        <v>3282</v>
      </c>
      <c r="T61" s="160" t="s">
        <v>3283</v>
      </c>
      <c r="U61" s="160" t="s">
        <v>3284</v>
      </c>
      <c r="V61" s="153">
        <v>18095982302</v>
      </c>
      <c r="W61" s="521" t="s">
        <v>3285</v>
      </c>
      <c r="X61" s="153" t="s">
        <v>1126</v>
      </c>
      <c r="Y61" s="153" t="s">
        <v>3286</v>
      </c>
      <c r="Z61" s="153">
        <v>13709937791</v>
      </c>
      <c r="AA61" s="153" t="s">
        <v>141</v>
      </c>
      <c r="AB61" s="153" t="s">
        <v>508</v>
      </c>
      <c r="AC61" s="153"/>
      <c r="AD61" s="153"/>
      <c r="AE61" s="153"/>
      <c r="AF61" s="154" t="s">
        <v>1527</v>
      </c>
      <c r="AG61" s="165"/>
      <c r="AH61" s="153"/>
      <c r="AI61" s="153"/>
      <c r="AJ61" s="153"/>
      <c r="AK61" s="153"/>
      <c r="AL61" s="153"/>
      <c r="AM61" s="153"/>
      <c r="AN61" s="153"/>
      <c r="AO61" s="153"/>
      <c r="AP61" s="153"/>
      <c r="AQ61" s="153"/>
      <c r="AR61" s="153"/>
      <c r="AS61" s="153"/>
      <c r="AT61" s="153"/>
    </row>
    <row r="62" s="44" customFormat="1" ht="26" customHeight="1" spans="1:46">
      <c r="A62" s="80">
        <f t="shared" si="0"/>
        <v>61</v>
      </c>
      <c r="B62" s="152" t="s">
        <v>3287</v>
      </c>
      <c r="C62" s="153" t="s">
        <v>2748</v>
      </c>
      <c r="D62" s="153" t="s">
        <v>1495</v>
      </c>
      <c r="E62" s="154" t="s">
        <v>2767</v>
      </c>
      <c r="F62" s="153" t="s">
        <v>366</v>
      </c>
      <c r="G62" s="154" t="s">
        <v>2767</v>
      </c>
      <c r="H62" s="154" t="s">
        <v>2738</v>
      </c>
      <c r="I62" s="153" t="s">
        <v>55</v>
      </c>
      <c r="J62" s="154" t="s">
        <v>1119</v>
      </c>
      <c r="K62" s="153">
        <v>58</v>
      </c>
      <c r="L62" s="153" t="s">
        <v>79</v>
      </c>
      <c r="M62" s="153" t="s">
        <v>45</v>
      </c>
      <c r="N62" s="153" t="s">
        <v>46</v>
      </c>
      <c r="O62" s="153" t="s">
        <v>47</v>
      </c>
      <c r="P62" s="153" t="s">
        <v>3288</v>
      </c>
      <c r="Q62" s="154" t="s">
        <v>3289</v>
      </c>
      <c r="R62" s="154" t="s">
        <v>3290</v>
      </c>
      <c r="S62" s="159" t="s">
        <v>3291</v>
      </c>
      <c r="T62" s="160" t="s">
        <v>3292</v>
      </c>
      <c r="U62" s="160" t="s">
        <v>3292</v>
      </c>
      <c r="V62" s="153">
        <v>18997881663</v>
      </c>
      <c r="W62" s="521" t="s">
        <v>3293</v>
      </c>
      <c r="X62" s="153" t="s">
        <v>1126</v>
      </c>
      <c r="Y62" s="153" t="s">
        <v>3294</v>
      </c>
      <c r="Z62" s="153">
        <v>13779598199</v>
      </c>
      <c r="AA62" s="153" t="s">
        <v>141</v>
      </c>
      <c r="AB62" s="153" t="s">
        <v>362</v>
      </c>
      <c r="AC62" s="153"/>
      <c r="AD62" s="153"/>
      <c r="AE62" s="153"/>
      <c r="AF62" s="154" t="s">
        <v>1527</v>
      </c>
      <c r="AG62" s="165"/>
      <c r="AH62" s="153"/>
      <c r="AI62" s="153"/>
      <c r="AJ62" s="153"/>
      <c r="AK62" s="153"/>
      <c r="AL62" s="153"/>
      <c r="AM62" s="153"/>
      <c r="AN62" s="153"/>
      <c r="AO62" s="153"/>
      <c r="AP62" s="153"/>
      <c r="AQ62" s="153"/>
      <c r="AR62" s="153"/>
      <c r="AS62" s="153"/>
      <c r="AT62" s="153"/>
    </row>
    <row r="63" s="44" customFormat="1" ht="26" customHeight="1" spans="1:46">
      <c r="A63" s="80">
        <f t="shared" si="0"/>
        <v>62</v>
      </c>
      <c r="B63" s="152" t="s">
        <v>3295</v>
      </c>
      <c r="C63" s="153" t="s">
        <v>2748</v>
      </c>
      <c r="D63" s="153" t="s">
        <v>1461</v>
      </c>
      <c r="E63" s="154" t="s">
        <v>1235</v>
      </c>
      <c r="F63" s="153" t="s">
        <v>366</v>
      </c>
      <c r="G63" s="154" t="s">
        <v>1235</v>
      </c>
      <c r="H63" s="154" t="s">
        <v>1133</v>
      </c>
      <c r="I63" s="153" t="s">
        <v>55</v>
      </c>
      <c r="J63" s="154" t="s">
        <v>1119</v>
      </c>
      <c r="K63" s="153">
        <v>59</v>
      </c>
      <c r="L63" s="153" t="s">
        <v>79</v>
      </c>
      <c r="M63" s="153" t="s">
        <v>45</v>
      </c>
      <c r="N63" s="153" t="s">
        <v>46</v>
      </c>
      <c r="O63" s="153" t="s">
        <v>47</v>
      </c>
      <c r="P63" s="521" t="s">
        <v>3296</v>
      </c>
      <c r="Q63" s="154" t="s">
        <v>3297</v>
      </c>
      <c r="R63" s="153" t="s">
        <v>182</v>
      </c>
      <c r="S63" s="159" t="s">
        <v>2959</v>
      </c>
      <c r="T63" s="160" t="s">
        <v>3298</v>
      </c>
      <c r="U63" s="160" t="s">
        <v>3298</v>
      </c>
      <c r="V63" s="153">
        <v>18999331277</v>
      </c>
      <c r="W63" s="521" t="s">
        <v>3299</v>
      </c>
      <c r="X63" s="153" t="s">
        <v>1126</v>
      </c>
      <c r="Y63" s="153" t="s">
        <v>3300</v>
      </c>
      <c r="Z63" s="153">
        <v>13399931946</v>
      </c>
      <c r="AA63" s="153" t="s">
        <v>141</v>
      </c>
      <c r="AB63" s="153" t="s">
        <v>362</v>
      </c>
      <c r="AC63" s="153"/>
      <c r="AD63" s="153"/>
      <c r="AE63" s="153"/>
      <c r="AF63" s="154" t="s">
        <v>1527</v>
      </c>
      <c r="AG63" s="165"/>
      <c r="AH63" s="153"/>
      <c r="AI63" s="153"/>
      <c r="AJ63" s="153"/>
      <c r="AK63" s="153"/>
      <c r="AL63" s="153"/>
      <c r="AM63" s="153"/>
      <c r="AN63" s="153"/>
      <c r="AO63" s="153"/>
      <c r="AP63" s="153"/>
      <c r="AQ63" s="153"/>
      <c r="AR63" s="153"/>
      <c r="AS63" s="153"/>
      <c r="AT63" s="153"/>
    </row>
    <row r="64" s="44" customFormat="1" ht="26" customHeight="1" spans="1:46">
      <c r="A64" s="80">
        <f t="shared" si="0"/>
        <v>63</v>
      </c>
      <c r="B64" s="152" t="s">
        <v>3301</v>
      </c>
      <c r="C64" s="153" t="s">
        <v>2748</v>
      </c>
      <c r="D64" s="153" t="s">
        <v>1495</v>
      </c>
      <c r="E64" s="154" t="s">
        <v>1235</v>
      </c>
      <c r="F64" s="153" t="s">
        <v>366</v>
      </c>
      <c r="G64" s="154" t="s">
        <v>1235</v>
      </c>
      <c r="H64" s="154" t="s">
        <v>1133</v>
      </c>
      <c r="I64" s="153" t="s">
        <v>55</v>
      </c>
      <c r="J64" s="154" t="s">
        <v>1119</v>
      </c>
      <c r="K64" s="153">
        <v>61</v>
      </c>
      <c r="L64" s="153" t="s">
        <v>79</v>
      </c>
      <c r="M64" s="153" t="s">
        <v>45</v>
      </c>
      <c r="N64" s="153" t="s">
        <v>46</v>
      </c>
      <c r="O64" s="153" t="s">
        <v>47</v>
      </c>
      <c r="P64" s="153" t="s">
        <v>3302</v>
      </c>
      <c r="Q64" s="154" t="s">
        <v>3303</v>
      </c>
      <c r="R64" s="154" t="s">
        <v>3304</v>
      </c>
      <c r="S64" s="159" t="s">
        <v>3305</v>
      </c>
      <c r="T64" s="160" t="s">
        <v>3306</v>
      </c>
      <c r="U64" s="160" t="s">
        <v>3307</v>
      </c>
      <c r="V64" s="153">
        <v>15709933856</v>
      </c>
      <c r="W64" s="521" t="s">
        <v>3308</v>
      </c>
      <c r="X64" s="153" t="s">
        <v>1126</v>
      </c>
      <c r="Y64" s="153" t="s">
        <v>3309</v>
      </c>
      <c r="Z64" s="153">
        <v>15739331633</v>
      </c>
      <c r="AA64" s="153" t="s">
        <v>141</v>
      </c>
      <c r="AB64" s="153" t="s">
        <v>362</v>
      </c>
      <c r="AC64" s="153"/>
      <c r="AD64" s="153"/>
      <c r="AE64" s="153"/>
      <c r="AF64" s="154" t="s">
        <v>1527</v>
      </c>
      <c r="AG64" s="165"/>
      <c r="AH64" s="153"/>
      <c r="AI64" s="153"/>
      <c r="AJ64" s="153"/>
      <c r="AK64" s="153"/>
      <c r="AL64" s="153"/>
      <c r="AM64" s="153"/>
      <c r="AN64" s="153"/>
      <c r="AO64" s="153"/>
      <c r="AP64" s="153"/>
      <c r="AQ64" s="153"/>
      <c r="AR64" s="153"/>
      <c r="AS64" s="153"/>
      <c r="AT64" s="153"/>
    </row>
    <row r="65" s="44" customFormat="1" ht="26" customHeight="1" spans="1:46">
      <c r="A65" s="80">
        <f t="shared" si="0"/>
        <v>64</v>
      </c>
      <c r="B65" s="152" t="s">
        <v>3310</v>
      </c>
      <c r="C65" s="153" t="s">
        <v>2748</v>
      </c>
      <c r="D65" s="153" t="s">
        <v>1495</v>
      </c>
      <c r="E65" s="154" t="s">
        <v>1555</v>
      </c>
      <c r="F65" s="153" t="s">
        <v>498</v>
      </c>
      <c r="G65" s="154" t="s">
        <v>1555</v>
      </c>
      <c r="H65" s="154" t="s">
        <v>3198</v>
      </c>
      <c r="I65" s="153" t="s">
        <v>55</v>
      </c>
      <c r="J65" s="154" t="s">
        <v>1119</v>
      </c>
      <c r="K65" s="153">
        <v>49</v>
      </c>
      <c r="L65" s="153" t="s">
        <v>79</v>
      </c>
      <c r="M65" s="153" t="s">
        <v>45</v>
      </c>
      <c r="N65" s="153" t="s">
        <v>46</v>
      </c>
      <c r="O65" s="153" t="s">
        <v>47</v>
      </c>
      <c r="P65" s="521" t="s">
        <v>3311</v>
      </c>
      <c r="Q65" s="154" t="s">
        <v>2949</v>
      </c>
      <c r="R65" s="154" t="s">
        <v>2950</v>
      </c>
      <c r="S65" s="159" t="s">
        <v>3312</v>
      </c>
      <c r="T65" s="160" t="s">
        <v>3313</v>
      </c>
      <c r="U65" s="160" t="s">
        <v>3314</v>
      </c>
      <c r="V65" s="153">
        <v>15886931958</v>
      </c>
      <c r="W65" s="153" t="s">
        <v>3315</v>
      </c>
      <c r="X65" s="153" t="s">
        <v>1126</v>
      </c>
      <c r="Y65" s="153" t="s">
        <v>3316</v>
      </c>
      <c r="Z65" s="153">
        <v>13779356581</v>
      </c>
      <c r="AA65" s="153" t="s">
        <v>141</v>
      </c>
      <c r="AB65" s="153" t="s">
        <v>508</v>
      </c>
      <c r="AC65" s="153"/>
      <c r="AD65" s="153"/>
      <c r="AE65" s="153"/>
      <c r="AF65" s="154" t="s">
        <v>1527</v>
      </c>
      <c r="AG65" s="165"/>
      <c r="AH65" s="153"/>
      <c r="AI65" s="153"/>
      <c r="AJ65" s="153"/>
      <c r="AK65" s="153"/>
      <c r="AL65" s="153"/>
      <c r="AM65" s="153"/>
      <c r="AN65" s="153"/>
      <c r="AO65" s="153"/>
      <c r="AP65" s="153"/>
      <c r="AQ65" s="153"/>
      <c r="AR65" s="153"/>
      <c r="AS65" s="153"/>
      <c r="AT65" s="153"/>
    </row>
    <row r="66" s="44" customFormat="1" ht="26" customHeight="1" spans="1:46">
      <c r="A66" s="80">
        <f t="shared" ref="A66:A129" si="1">ROW()-1</f>
        <v>65</v>
      </c>
      <c r="B66" s="152" t="s">
        <v>3317</v>
      </c>
      <c r="C66" s="153" t="s">
        <v>2748</v>
      </c>
      <c r="D66" s="153" t="s">
        <v>1495</v>
      </c>
      <c r="E66" s="154" t="s">
        <v>3318</v>
      </c>
      <c r="F66" s="153" t="s">
        <v>366</v>
      </c>
      <c r="G66" s="154" t="s">
        <v>3319</v>
      </c>
      <c r="H66" s="154" t="s">
        <v>3320</v>
      </c>
      <c r="I66" s="153" t="s">
        <v>55</v>
      </c>
      <c r="J66" s="154" t="s">
        <v>1119</v>
      </c>
      <c r="K66" s="153">
        <v>58</v>
      </c>
      <c r="L66" s="153" t="s">
        <v>79</v>
      </c>
      <c r="M66" s="153" t="s">
        <v>45</v>
      </c>
      <c r="N66" s="153" t="s">
        <v>46</v>
      </c>
      <c r="O66" s="153" t="s">
        <v>47</v>
      </c>
      <c r="P66" s="153" t="s">
        <v>3321</v>
      </c>
      <c r="Q66" s="154" t="s">
        <v>3322</v>
      </c>
      <c r="R66" s="154" t="s">
        <v>3323</v>
      </c>
      <c r="S66" s="159" t="s">
        <v>3324</v>
      </c>
      <c r="T66" s="160" t="s">
        <v>3325</v>
      </c>
      <c r="U66" s="160" t="s">
        <v>3326</v>
      </c>
      <c r="V66" s="153">
        <v>18199678107</v>
      </c>
      <c r="W66" s="153" t="s">
        <v>3327</v>
      </c>
      <c r="X66" s="153" t="s">
        <v>1126</v>
      </c>
      <c r="Y66" s="153" t="s">
        <v>3328</v>
      </c>
      <c r="Z66" s="153">
        <v>18199698759</v>
      </c>
      <c r="AA66" s="153" t="s">
        <v>141</v>
      </c>
      <c r="AB66" s="153" t="s">
        <v>362</v>
      </c>
      <c r="AC66" s="153"/>
      <c r="AD66" s="153"/>
      <c r="AE66" s="153"/>
      <c r="AF66" s="154" t="s">
        <v>1527</v>
      </c>
      <c r="AG66" s="165"/>
      <c r="AH66" s="153"/>
      <c r="AI66" s="153"/>
      <c r="AJ66" s="153"/>
      <c r="AK66" s="153"/>
      <c r="AL66" s="153"/>
      <c r="AM66" s="153"/>
      <c r="AN66" s="153"/>
      <c r="AO66" s="153"/>
      <c r="AP66" s="153"/>
      <c r="AQ66" s="153"/>
      <c r="AR66" s="153"/>
      <c r="AS66" s="153"/>
      <c r="AT66" s="153"/>
    </row>
    <row r="67" s="44" customFormat="1" ht="26" customHeight="1" spans="1:46">
      <c r="A67" s="80">
        <f t="shared" si="1"/>
        <v>66</v>
      </c>
      <c r="B67" s="152" t="s">
        <v>3329</v>
      </c>
      <c r="C67" s="153" t="s">
        <v>2748</v>
      </c>
      <c r="D67" s="153" t="s">
        <v>1495</v>
      </c>
      <c r="E67" s="154" t="s">
        <v>2278</v>
      </c>
      <c r="F67" s="153" t="s">
        <v>498</v>
      </c>
      <c r="G67" s="154" t="s">
        <v>2278</v>
      </c>
      <c r="H67" s="154" t="s">
        <v>2279</v>
      </c>
      <c r="I67" s="153" t="s">
        <v>55</v>
      </c>
      <c r="J67" s="154" t="s">
        <v>1119</v>
      </c>
      <c r="K67" s="153">
        <v>55</v>
      </c>
      <c r="L67" s="153" t="s">
        <v>79</v>
      </c>
      <c r="M67" s="153" t="s">
        <v>45</v>
      </c>
      <c r="N67" s="153" t="s">
        <v>46</v>
      </c>
      <c r="O67" s="153" t="s">
        <v>47</v>
      </c>
      <c r="P67" s="153" t="s">
        <v>3330</v>
      </c>
      <c r="Q67" s="154" t="s">
        <v>2949</v>
      </c>
      <c r="R67" s="154" t="s">
        <v>2950</v>
      </c>
      <c r="S67" s="159" t="s">
        <v>3331</v>
      </c>
      <c r="T67" s="160" t="s">
        <v>3332</v>
      </c>
      <c r="U67" s="160" t="s">
        <v>3332</v>
      </c>
      <c r="V67" s="153">
        <v>13779592958</v>
      </c>
      <c r="W67" s="521" t="s">
        <v>3333</v>
      </c>
      <c r="X67" s="153" t="s">
        <v>1126</v>
      </c>
      <c r="Y67" s="153" t="s">
        <v>3334</v>
      </c>
      <c r="Z67" s="153">
        <v>13565554556</v>
      </c>
      <c r="AA67" s="153" t="s">
        <v>141</v>
      </c>
      <c r="AB67" s="153" t="s">
        <v>166</v>
      </c>
      <c r="AC67" s="153"/>
      <c r="AD67" s="153"/>
      <c r="AE67" s="153"/>
      <c r="AF67" s="154" t="s">
        <v>1527</v>
      </c>
      <c r="AG67" s="165"/>
      <c r="AH67" s="153"/>
      <c r="AI67" s="153"/>
      <c r="AJ67" s="153"/>
      <c r="AK67" s="153"/>
      <c r="AL67" s="153"/>
      <c r="AM67" s="153"/>
      <c r="AN67" s="153"/>
      <c r="AO67" s="153"/>
      <c r="AP67" s="153"/>
      <c r="AQ67" s="153"/>
      <c r="AR67" s="153"/>
      <c r="AS67" s="153"/>
      <c r="AT67" s="153"/>
    </row>
    <row r="68" s="44" customFormat="1" ht="26" customHeight="1" spans="1:46">
      <c r="A68" s="80">
        <f t="shared" si="1"/>
        <v>67</v>
      </c>
      <c r="B68" s="152" t="s">
        <v>2091</v>
      </c>
      <c r="C68" s="153" t="s">
        <v>2748</v>
      </c>
      <c r="D68" s="153" t="s">
        <v>1461</v>
      </c>
      <c r="E68" s="154" t="s">
        <v>1572</v>
      </c>
      <c r="F68" s="153" t="s">
        <v>366</v>
      </c>
      <c r="G68" s="154" t="s">
        <v>1572</v>
      </c>
      <c r="H68" s="154" t="s">
        <v>2092</v>
      </c>
      <c r="I68" s="153" t="s">
        <v>55</v>
      </c>
      <c r="J68" s="154" t="s">
        <v>1119</v>
      </c>
      <c r="K68" s="153">
        <v>66</v>
      </c>
      <c r="L68" s="153" t="s">
        <v>44</v>
      </c>
      <c r="M68" s="153" t="s">
        <v>45</v>
      </c>
      <c r="N68" s="153" t="s">
        <v>46</v>
      </c>
      <c r="O68" s="153" t="s">
        <v>47</v>
      </c>
      <c r="P68" s="153" t="s">
        <v>2093</v>
      </c>
      <c r="Q68" s="154" t="s">
        <v>2094</v>
      </c>
      <c r="R68" s="153" t="s">
        <v>182</v>
      </c>
      <c r="S68" s="159" t="s">
        <v>2095</v>
      </c>
      <c r="T68" s="160" t="s">
        <v>2096</v>
      </c>
      <c r="U68" s="160" t="s">
        <v>2096</v>
      </c>
      <c r="V68" s="153">
        <v>13579766981</v>
      </c>
      <c r="W68" s="521" t="s">
        <v>2097</v>
      </c>
      <c r="X68" s="153" t="s">
        <v>1126</v>
      </c>
      <c r="Y68" s="153" t="s">
        <v>2098</v>
      </c>
      <c r="Z68" s="153">
        <v>13779208859</v>
      </c>
      <c r="AA68" s="153" t="s">
        <v>621</v>
      </c>
      <c r="AB68" s="153" t="s">
        <v>495</v>
      </c>
      <c r="AC68" s="153"/>
      <c r="AD68" s="153"/>
      <c r="AE68" s="153"/>
      <c r="AF68" s="154" t="s">
        <v>1527</v>
      </c>
      <c r="AG68" s="165"/>
      <c r="AH68" s="153"/>
      <c r="AI68" s="153"/>
      <c r="AJ68" s="153"/>
      <c r="AK68" s="153"/>
      <c r="AL68" s="153"/>
      <c r="AM68" s="153"/>
      <c r="AN68" s="153"/>
      <c r="AO68" s="153"/>
      <c r="AP68" s="153"/>
      <c r="AQ68" s="153"/>
      <c r="AR68" s="153"/>
      <c r="AS68" s="153"/>
      <c r="AT68" s="153"/>
    </row>
    <row r="69" s="44" customFormat="1" ht="26" customHeight="1" spans="1:46">
      <c r="A69" s="80">
        <f t="shared" si="1"/>
        <v>68</v>
      </c>
      <c r="B69" s="153" t="s">
        <v>3335</v>
      </c>
      <c r="C69" s="153" t="s">
        <v>2748</v>
      </c>
      <c r="D69" s="153" t="s">
        <v>1495</v>
      </c>
      <c r="E69" s="154" t="s">
        <v>2278</v>
      </c>
      <c r="F69" s="153" t="s">
        <v>366</v>
      </c>
      <c r="G69" s="154" t="s">
        <v>2278</v>
      </c>
      <c r="H69" s="154" t="s">
        <v>2279</v>
      </c>
      <c r="I69" s="153" t="s">
        <v>55</v>
      </c>
      <c r="J69" s="154" t="s">
        <v>1572</v>
      </c>
      <c r="K69" s="153">
        <v>61</v>
      </c>
      <c r="L69" s="153" t="s">
        <v>44</v>
      </c>
      <c r="M69" s="153" t="s">
        <v>45</v>
      </c>
      <c r="N69" s="153" t="s">
        <v>46</v>
      </c>
      <c r="O69" s="153" t="s">
        <v>47</v>
      </c>
      <c r="P69" s="153" t="s">
        <v>3336</v>
      </c>
      <c r="Q69" s="154" t="s">
        <v>3337</v>
      </c>
      <c r="R69" s="154" t="s">
        <v>3338</v>
      </c>
      <c r="S69" s="154" t="s">
        <v>3339</v>
      </c>
      <c r="T69" s="160" t="s">
        <v>3340</v>
      </c>
      <c r="U69" s="160" t="s">
        <v>3341</v>
      </c>
      <c r="V69" s="153">
        <v>17690590819</v>
      </c>
      <c r="W69" s="521" t="s">
        <v>3342</v>
      </c>
      <c r="X69" s="161" t="s">
        <v>1126</v>
      </c>
      <c r="Y69" s="153" t="s">
        <v>3343</v>
      </c>
      <c r="Z69" s="153">
        <v>18699311216</v>
      </c>
      <c r="AA69" s="153" t="s">
        <v>141</v>
      </c>
      <c r="AB69" s="153" t="s">
        <v>362</v>
      </c>
      <c r="AC69" s="153"/>
      <c r="AD69" s="153"/>
      <c r="AE69" s="153"/>
      <c r="AF69" s="154" t="s">
        <v>1527</v>
      </c>
      <c r="AG69" s="165"/>
      <c r="AH69" s="153"/>
      <c r="AI69" s="153"/>
      <c r="AJ69" s="153"/>
      <c r="AK69" s="153"/>
      <c r="AL69" s="153"/>
      <c r="AM69" s="153"/>
      <c r="AN69" s="153"/>
      <c r="AO69" s="153"/>
      <c r="AP69" s="153"/>
      <c r="AQ69" s="153"/>
      <c r="AR69" s="153"/>
      <c r="AS69" s="153"/>
      <c r="AT69" s="153"/>
    </row>
    <row r="70" s="44" customFormat="1" ht="26" customHeight="1" spans="1:46">
      <c r="A70" s="80">
        <f t="shared" si="1"/>
        <v>69</v>
      </c>
      <c r="B70" s="153" t="s">
        <v>3344</v>
      </c>
      <c r="C70" s="153" t="s">
        <v>2748</v>
      </c>
      <c r="D70" s="153" t="s">
        <v>1461</v>
      </c>
      <c r="E70" s="154" t="s">
        <v>3345</v>
      </c>
      <c r="F70" s="153" t="s">
        <v>498</v>
      </c>
      <c r="G70" s="154" t="s">
        <v>3345</v>
      </c>
      <c r="H70" s="154" t="s">
        <v>3346</v>
      </c>
      <c r="I70" s="153" t="s">
        <v>55</v>
      </c>
      <c r="J70" s="154" t="s">
        <v>2853</v>
      </c>
      <c r="K70" s="153">
        <v>52</v>
      </c>
      <c r="L70" s="153" t="s">
        <v>79</v>
      </c>
      <c r="M70" s="153" t="s">
        <v>45</v>
      </c>
      <c r="N70" s="153" t="s">
        <v>46</v>
      </c>
      <c r="O70" s="153" t="s">
        <v>47</v>
      </c>
      <c r="P70" s="521" t="s">
        <v>3347</v>
      </c>
      <c r="Q70" s="154" t="s">
        <v>1238</v>
      </c>
      <c r="R70" s="154" t="s">
        <v>1239</v>
      </c>
      <c r="S70" s="154" t="s">
        <v>3348</v>
      </c>
      <c r="T70" s="160" t="s">
        <v>3349</v>
      </c>
      <c r="U70" s="160" t="s">
        <v>3350</v>
      </c>
      <c r="V70" s="153">
        <v>18119243345</v>
      </c>
      <c r="W70" s="521" t="s">
        <v>3351</v>
      </c>
      <c r="X70" s="161" t="s">
        <v>1126</v>
      </c>
      <c r="Y70" s="153" t="s">
        <v>3352</v>
      </c>
      <c r="Z70" s="153">
        <v>15299946251</v>
      </c>
      <c r="AA70" s="153" t="s">
        <v>141</v>
      </c>
      <c r="AB70" s="153" t="s">
        <v>495</v>
      </c>
      <c r="AC70" s="153"/>
      <c r="AD70" s="153"/>
      <c r="AE70" s="153"/>
      <c r="AF70" s="154" t="s">
        <v>1527</v>
      </c>
      <c r="AG70" s="165"/>
      <c r="AH70" s="153"/>
      <c r="AI70" s="153"/>
      <c r="AJ70" s="153"/>
      <c r="AK70" s="153"/>
      <c r="AL70" s="153"/>
      <c r="AM70" s="153"/>
      <c r="AN70" s="153"/>
      <c r="AO70" s="153"/>
      <c r="AP70" s="153"/>
      <c r="AQ70" s="153"/>
      <c r="AR70" s="153"/>
      <c r="AS70" s="153"/>
      <c r="AT70" s="153"/>
    </row>
    <row r="71" s="44" customFormat="1" ht="26" customHeight="1" spans="1:46">
      <c r="A71" s="80">
        <f t="shared" si="1"/>
        <v>70</v>
      </c>
      <c r="B71" s="153" t="s">
        <v>3353</v>
      </c>
      <c r="C71" s="153" t="s">
        <v>2748</v>
      </c>
      <c r="D71" s="153" t="s">
        <v>1461</v>
      </c>
      <c r="E71" s="154" t="s">
        <v>3354</v>
      </c>
      <c r="F71" s="153" t="s">
        <v>366</v>
      </c>
      <c r="G71" s="154" t="s">
        <v>3354</v>
      </c>
      <c r="H71" s="154" t="s">
        <v>3355</v>
      </c>
      <c r="I71" s="153" t="s">
        <v>55</v>
      </c>
      <c r="J71" s="154" t="s">
        <v>3356</v>
      </c>
      <c r="K71" s="153">
        <v>65</v>
      </c>
      <c r="L71" s="153" t="s">
        <v>44</v>
      </c>
      <c r="M71" s="153" t="s">
        <v>45</v>
      </c>
      <c r="N71" s="153" t="s">
        <v>46</v>
      </c>
      <c r="O71" s="153" t="s">
        <v>47</v>
      </c>
      <c r="P71" s="153" t="s">
        <v>3357</v>
      </c>
      <c r="Q71" s="154" t="s">
        <v>3358</v>
      </c>
      <c r="R71" s="153" t="s">
        <v>182</v>
      </c>
      <c r="S71" s="154" t="s">
        <v>3359</v>
      </c>
      <c r="T71" s="160" t="s">
        <v>3360</v>
      </c>
      <c r="U71" s="160" t="s">
        <v>3360</v>
      </c>
      <c r="V71" s="153">
        <v>13179939639</v>
      </c>
      <c r="W71" s="521" t="s">
        <v>3361</v>
      </c>
      <c r="X71" s="161" t="s">
        <v>1126</v>
      </c>
      <c r="Y71" s="153" t="s">
        <v>3362</v>
      </c>
      <c r="Z71" s="153">
        <v>18909174003</v>
      </c>
      <c r="AA71" s="153" t="s">
        <v>141</v>
      </c>
      <c r="AB71" s="153" t="s">
        <v>362</v>
      </c>
      <c r="AC71" s="153"/>
      <c r="AD71" s="153"/>
      <c r="AE71" s="153"/>
      <c r="AF71" s="154" t="s">
        <v>1527</v>
      </c>
      <c r="AG71" s="165"/>
      <c r="AH71" s="153"/>
      <c r="AI71" s="153"/>
      <c r="AJ71" s="153"/>
      <c r="AK71" s="153"/>
      <c r="AL71" s="153"/>
      <c r="AM71" s="153"/>
      <c r="AN71" s="153"/>
      <c r="AO71" s="153"/>
      <c r="AP71" s="153"/>
      <c r="AQ71" s="153"/>
      <c r="AR71" s="153"/>
      <c r="AS71" s="153"/>
      <c r="AT71" s="153"/>
    </row>
    <row r="72" s="44" customFormat="1" ht="26" customHeight="1" spans="1:46">
      <c r="A72" s="80">
        <f t="shared" si="1"/>
        <v>71</v>
      </c>
      <c r="B72" s="153" t="s">
        <v>1405</v>
      </c>
      <c r="C72" s="153" t="s">
        <v>2748</v>
      </c>
      <c r="D72" s="153" t="s">
        <v>1461</v>
      </c>
      <c r="E72" s="154" t="s">
        <v>2357</v>
      </c>
      <c r="F72" s="153" t="s">
        <v>366</v>
      </c>
      <c r="G72" s="154" t="s">
        <v>2357</v>
      </c>
      <c r="H72" s="154" t="s">
        <v>3363</v>
      </c>
      <c r="I72" s="153" t="s">
        <v>55</v>
      </c>
      <c r="J72" s="154" t="s">
        <v>2842</v>
      </c>
      <c r="K72" s="153">
        <v>56</v>
      </c>
      <c r="L72" s="153" t="s">
        <v>79</v>
      </c>
      <c r="M72" s="153" t="s">
        <v>45</v>
      </c>
      <c r="N72" s="153" t="s">
        <v>46</v>
      </c>
      <c r="O72" s="153" t="s">
        <v>47</v>
      </c>
      <c r="P72" s="521" t="s">
        <v>3364</v>
      </c>
      <c r="Q72" s="154" t="s">
        <v>3365</v>
      </c>
      <c r="R72" s="154" t="s">
        <v>3366</v>
      </c>
      <c r="S72" s="154" t="s">
        <v>3367</v>
      </c>
      <c r="T72" s="160" t="s">
        <v>3368</v>
      </c>
      <c r="U72" s="160" t="s">
        <v>3368</v>
      </c>
      <c r="V72" s="153">
        <v>13579758393</v>
      </c>
      <c r="W72" s="521" t="s">
        <v>3369</v>
      </c>
      <c r="X72" s="161" t="s">
        <v>1126</v>
      </c>
      <c r="Y72" s="153" t="s">
        <v>3370</v>
      </c>
      <c r="Z72" s="153">
        <v>18690812137</v>
      </c>
      <c r="AA72" s="153" t="s">
        <v>141</v>
      </c>
      <c r="AB72" s="153" t="s">
        <v>362</v>
      </c>
      <c r="AC72" s="153"/>
      <c r="AD72" s="153"/>
      <c r="AE72" s="153"/>
      <c r="AF72" s="154" t="s">
        <v>1527</v>
      </c>
      <c r="AG72" s="165"/>
      <c r="AH72" s="153"/>
      <c r="AI72" s="153"/>
      <c r="AJ72" s="153"/>
      <c r="AK72" s="153"/>
      <c r="AL72" s="153"/>
      <c r="AM72" s="153"/>
      <c r="AN72" s="153"/>
      <c r="AO72" s="153"/>
      <c r="AP72" s="153"/>
      <c r="AQ72" s="153"/>
      <c r="AR72" s="153"/>
      <c r="AS72" s="153"/>
      <c r="AT72" s="153"/>
    </row>
    <row r="73" s="44" customFormat="1" ht="26" customHeight="1" spans="1:46">
      <c r="A73" s="80">
        <f t="shared" si="1"/>
        <v>72</v>
      </c>
      <c r="B73" s="153" t="s">
        <v>3371</v>
      </c>
      <c r="C73" s="153" t="s">
        <v>2748</v>
      </c>
      <c r="D73" s="153" t="s">
        <v>1461</v>
      </c>
      <c r="E73" s="154" t="s">
        <v>2831</v>
      </c>
      <c r="F73" s="153" t="s">
        <v>366</v>
      </c>
      <c r="G73" s="154" t="s">
        <v>2831</v>
      </c>
      <c r="H73" s="154" t="s">
        <v>2832</v>
      </c>
      <c r="I73" s="153" t="s">
        <v>55</v>
      </c>
      <c r="J73" s="154" t="s">
        <v>3372</v>
      </c>
      <c r="K73" s="153">
        <v>60</v>
      </c>
      <c r="L73" s="153" t="s">
        <v>79</v>
      </c>
      <c r="M73" s="153" t="s">
        <v>45</v>
      </c>
      <c r="N73" s="153" t="s">
        <v>46</v>
      </c>
      <c r="O73" s="153" t="s">
        <v>47</v>
      </c>
      <c r="P73" s="521" t="s">
        <v>3373</v>
      </c>
      <c r="Q73" s="154" t="s">
        <v>3374</v>
      </c>
      <c r="R73" s="153" t="s">
        <v>182</v>
      </c>
      <c r="S73" s="154" t="s">
        <v>3375</v>
      </c>
      <c r="T73" s="160" t="s">
        <v>3376</v>
      </c>
      <c r="U73" s="160" t="s">
        <v>3377</v>
      </c>
      <c r="V73" s="153">
        <v>15001631510</v>
      </c>
      <c r="W73" s="521" t="s">
        <v>3378</v>
      </c>
      <c r="X73" s="161" t="s">
        <v>3379</v>
      </c>
      <c r="Y73" s="153" t="s">
        <v>527</v>
      </c>
      <c r="Z73" s="153">
        <v>17799665532</v>
      </c>
      <c r="AA73" s="153" t="s">
        <v>141</v>
      </c>
      <c r="AB73" s="153" t="s">
        <v>521</v>
      </c>
      <c r="AC73" s="153"/>
      <c r="AD73" s="153"/>
      <c r="AE73" s="153"/>
      <c r="AF73" s="154" t="s">
        <v>1527</v>
      </c>
      <c r="AG73" s="165"/>
      <c r="AH73" s="153"/>
      <c r="AI73" s="153"/>
      <c r="AJ73" s="153"/>
      <c r="AK73" s="153"/>
      <c r="AL73" s="153"/>
      <c r="AM73" s="153"/>
      <c r="AN73" s="153"/>
      <c r="AO73" s="153"/>
      <c r="AP73" s="153"/>
      <c r="AQ73" s="153"/>
      <c r="AR73" s="153"/>
      <c r="AS73" s="153"/>
      <c r="AT73" s="153"/>
    </row>
    <row r="74" s="44" customFormat="1" ht="26" customHeight="1" spans="1:46">
      <c r="A74" s="80">
        <f t="shared" si="1"/>
        <v>73</v>
      </c>
      <c r="B74" s="153" t="s">
        <v>3380</v>
      </c>
      <c r="C74" s="153" t="s">
        <v>2748</v>
      </c>
      <c r="D74" s="153" t="s">
        <v>1461</v>
      </c>
      <c r="E74" s="154" t="s">
        <v>1119</v>
      </c>
      <c r="F74" s="153" t="s">
        <v>366</v>
      </c>
      <c r="G74" s="154" t="s">
        <v>1119</v>
      </c>
      <c r="H74" s="154" t="s">
        <v>2385</v>
      </c>
      <c r="I74" s="153" t="s">
        <v>55</v>
      </c>
      <c r="J74" s="154" t="s">
        <v>2386</v>
      </c>
      <c r="K74" s="153">
        <v>58</v>
      </c>
      <c r="L74" s="153" t="s">
        <v>79</v>
      </c>
      <c r="M74" s="153" t="s">
        <v>45</v>
      </c>
      <c r="N74" s="153" t="s">
        <v>46</v>
      </c>
      <c r="O74" s="153" t="s">
        <v>47</v>
      </c>
      <c r="P74" s="521" t="s">
        <v>3381</v>
      </c>
      <c r="Q74" s="154" t="s">
        <v>3382</v>
      </c>
      <c r="R74" s="153" t="s">
        <v>182</v>
      </c>
      <c r="S74" s="154" t="s">
        <v>3383</v>
      </c>
      <c r="T74" s="170" t="s">
        <v>3384</v>
      </c>
      <c r="U74" s="160" t="s">
        <v>3384</v>
      </c>
      <c r="V74" s="153">
        <v>17709931527</v>
      </c>
      <c r="W74" s="521" t="s">
        <v>3385</v>
      </c>
      <c r="X74" s="161" t="s">
        <v>1126</v>
      </c>
      <c r="Y74" s="153" t="s">
        <v>3386</v>
      </c>
      <c r="Z74" s="153">
        <v>18999324291</v>
      </c>
      <c r="AA74" s="153" t="s">
        <v>141</v>
      </c>
      <c r="AB74" s="153" t="s">
        <v>495</v>
      </c>
      <c r="AC74" s="153"/>
      <c r="AD74" s="153"/>
      <c r="AE74" s="153"/>
      <c r="AF74" s="154" t="s">
        <v>1527</v>
      </c>
      <c r="AG74" s="165"/>
      <c r="AH74" s="153"/>
      <c r="AI74" s="153"/>
      <c r="AJ74" s="153"/>
      <c r="AK74" s="153"/>
      <c r="AL74" s="153"/>
      <c r="AM74" s="153"/>
      <c r="AN74" s="153"/>
      <c r="AO74" s="153"/>
      <c r="AP74" s="153"/>
      <c r="AQ74" s="153"/>
      <c r="AR74" s="153"/>
      <c r="AS74" s="153"/>
      <c r="AT74" s="153"/>
    </row>
    <row r="75" s="44" customFormat="1" ht="26" customHeight="1" spans="1:46">
      <c r="A75" s="80">
        <f t="shared" si="1"/>
        <v>74</v>
      </c>
      <c r="B75" s="153" t="s">
        <v>3387</v>
      </c>
      <c r="C75" s="153" t="s">
        <v>2748</v>
      </c>
      <c r="D75" s="153" t="s">
        <v>1461</v>
      </c>
      <c r="E75" s="154" t="s">
        <v>1119</v>
      </c>
      <c r="F75" s="153" t="s">
        <v>366</v>
      </c>
      <c r="G75" s="154" t="s">
        <v>1119</v>
      </c>
      <c r="H75" s="154" t="s">
        <v>2385</v>
      </c>
      <c r="I75" s="153" t="s">
        <v>55</v>
      </c>
      <c r="J75" s="154" t="s">
        <v>2386</v>
      </c>
      <c r="K75" s="153">
        <v>58</v>
      </c>
      <c r="L75" s="153" t="s">
        <v>79</v>
      </c>
      <c r="M75" s="153" t="s">
        <v>45</v>
      </c>
      <c r="N75" s="153" t="s">
        <v>46</v>
      </c>
      <c r="O75" s="153" t="s">
        <v>47</v>
      </c>
      <c r="P75" s="521" t="s">
        <v>3388</v>
      </c>
      <c r="Q75" s="154" t="s">
        <v>3389</v>
      </c>
      <c r="R75" s="154" t="s">
        <v>3390</v>
      </c>
      <c r="S75" s="154" t="s">
        <v>3391</v>
      </c>
      <c r="T75" s="170" t="s">
        <v>3392</v>
      </c>
      <c r="U75" s="170" t="s">
        <v>3392</v>
      </c>
      <c r="V75" s="160">
        <v>13579755754</v>
      </c>
      <c r="W75" s="521" t="s">
        <v>3393</v>
      </c>
      <c r="X75" s="161" t="s">
        <v>1126</v>
      </c>
      <c r="Y75" s="153"/>
      <c r="Z75" s="153"/>
      <c r="AA75" s="153"/>
      <c r="AB75" s="153" t="s">
        <v>495</v>
      </c>
      <c r="AC75" s="153"/>
      <c r="AD75" s="153"/>
      <c r="AE75" s="153"/>
      <c r="AF75" s="154" t="s">
        <v>1527</v>
      </c>
      <c r="AG75" s="165"/>
      <c r="AH75" s="153"/>
      <c r="AI75" s="153"/>
      <c r="AJ75" s="153"/>
      <c r="AK75" s="153"/>
      <c r="AL75" s="153"/>
      <c r="AM75" s="153"/>
      <c r="AN75" s="153"/>
      <c r="AO75" s="153"/>
      <c r="AP75" s="153"/>
      <c r="AQ75" s="153"/>
      <c r="AR75" s="153"/>
      <c r="AS75" s="153"/>
      <c r="AT75" s="153"/>
    </row>
    <row r="76" s="44" customFormat="1" ht="26" customHeight="1" spans="1:46">
      <c r="A76" s="80">
        <f t="shared" si="1"/>
        <v>75</v>
      </c>
      <c r="B76" s="153" t="s">
        <v>3394</v>
      </c>
      <c r="C76" s="153" t="s">
        <v>2748</v>
      </c>
      <c r="D76" s="153" t="s">
        <v>1461</v>
      </c>
      <c r="E76" s="154" t="s">
        <v>1119</v>
      </c>
      <c r="F76" s="153" t="s">
        <v>366</v>
      </c>
      <c r="G76" s="154" t="s">
        <v>1119</v>
      </c>
      <c r="H76" s="154" t="s">
        <v>2385</v>
      </c>
      <c r="I76" s="153" t="s">
        <v>55</v>
      </c>
      <c r="J76" s="154" t="s">
        <v>2386</v>
      </c>
      <c r="K76" s="153">
        <v>56</v>
      </c>
      <c r="L76" s="153" t="s">
        <v>79</v>
      </c>
      <c r="M76" s="153" t="s">
        <v>45</v>
      </c>
      <c r="N76" s="153" t="s">
        <v>46</v>
      </c>
      <c r="O76" s="153" t="s">
        <v>47</v>
      </c>
      <c r="P76" s="153" t="s">
        <v>3395</v>
      </c>
      <c r="Q76" s="154" t="s">
        <v>3396</v>
      </c>
      <c r="R76" s="154" t="s">
        <v>3397</v>
      </c>
      <c r="S76" s="154" t="s">
        <v>3398</v>
      </c>
      <c r="T76" s="171" t="s">
        <v>3399</v>
      </c>
      <c r="U76" s="171" t="s">
        <v>3399</v>
      </c>
      <c r="V76" s="156" t="s">
        <v>3400</v>
      </c>
      <c r="W76" s="521" t="s">
        <v>3401</v>
      </c>
      <c r="X76" s="161" t="s">
        <v>1126</v>
      </c>
      <c r="Y76" s="153" t="s">
        <v>3402</v>
      </c>
      <c r="Z76" s="153">
        <v>15739341380</v>
      </c>
      <c r="AA76" s="153" t="s">
        <v>621</v>
      </c>
      <c r="AB76" s="153" t="s">
        <v>495</v>
      </c>
      <c r="AC76" s="153"/>
      <c r="AD76" s="153"/>
      <c r="AE76" s="153"/>
      <c r="AF76" s="154" t="s">
        <v>1527</v>
      </c>
      <c r="AG76" s="165"/>
      <c r="AH76" s="153"/>
      <c r="AI76" s="153"/>
      <c r="AJ76" s="153"/>
      <c r="AK76" s="153"/>
      <c r="AL76" s="153"/>
      <c r="AM76" s="153"/>
      <c r="AN76" s="153"/>
      <c r="AO76" s="153"/>
      <c r="AP76" s="153"/>
      <c r="AQ76" s="153"/>
      <c r="AR76" s="153"/>
      <c r="AS76" s="153"/>
      <c r="AT76" s="153"/>
    </row>
    <row r="77" s="44" customFormat="1" ht="26" customHeight="1" spans="1:46">
      <c r="A77" s="80">
        <f t="shared" si="1"/>
        <v>76</v>
      </c>
      <c r="B77" s="153" t="s">
        <v>3403</v>
      </c>
      <c r="C77" s="153" t="s">
        <v>2748</v>
      </c>
      <c r="D77" s="153" t="s">
        <v>1461</v>
      </c>
      <c r="E77" s="154" t="s">
        <v>2182</v>
      </c>
      <c r="F77" s="153" t="s">
        <v>366</v>
      </c>
      <c r="G77" s="154" t="s">
        <v>2182</v>
      </c>
      <c r="H77" s="154" t="s">
        <v>2385</v>
      </c>
      <c r="I77" s="153" t="s">
        <v>55</v>
      </c>
      <c r="J77" s="154" t="s">
        <v>2386</v>
      </c>
      <c r="K77" s="153">
        <v>57</v>
      </c>
      <c r="L77" s="153" t="s">
        <v>79</v>
      </c>
      <c r="M77" s="153" t="s">
        <v>45</v>
      </c>
      <c r="N77" s="153" t="s">
        <v>46</v>
      </c>
      <c r="O77" s="153" t="s">
        <v>47</v>
      </c>
      <c r="P77" s="153" t="s">
        <v>3404</v>
      </c>
      <c r="Q77" s="154" t="s">
        <v>3405</v>
      </c>
      <c r="R77" s="153" t="s">
        <v>3406</v>
      </c>
      <c r="S77" s="154" t="s">
        <v>3025</v>
      </c>
      <c r="T77" s="171" t="s">
        <v>3407</v>
      </c>
      <c r="U77" s="171" t="s">
        <v>3408</v>
      </c>
      <c r="V77" s="171">
        <v>13899502449</v>
      </c>
      <c r="W77" s="521" t="s">
        <v>3409</v>
      </c>
      <c r="X77" s="153" t="s">
        <v>1126</v>
      </c>
      <c r="Y77" s="153" t="s">
        <v>3410</v>
      </c>
      <c r="Z77" s="153">
        <v>15001631851</v>
      </c>
      <c r="AA77" s="153" t="s">
        <v>141</v>
      </c>
      <c r="AB77" s="153" t="s">
        <v>495</v>
      </c>
      <c r="AC77" s="153"/>
      <c r="AD77" s="153"/>
      <c r="AE77" s="153"/>
      <c r="AF77" s="154" t="s">
        <v>1527</v>
      </c>
      <c r="AG77" s="165"/>
      <c r="AH77" s="153"/>
      <c r="AI77" s="153"/>
      <c r="AJ77" s="153"/>
      <c r="AK77" s="153"/>
      <c r="AL77" s="153"/>
      <c r="AM77" s="153"/>
      <c r="AN77" s="153"/>
      <c r="AO77" s="153"/>
      <c r="AP77" s="153"/>
      <c r="AQ77" s="153"/>
      <c r="AR77" s="153"/>
      <c r="AS77" s="153"/>
      <c r="AT77" s="153"/>
    </row>
    <row r="78" s="44" customFormat="1" ht="26" customHeight="1" spans="1:46">
      <c r="A78" s="80">
        <f t="shared" si="1"/>
        <v>77</v>
      </c>
      <c r="B78" s="153" t="s">
        <v>3411</v>
      </c>
      <c r="C78" s="153" t="s">
        <v>2748</v>
      </c>
      <c r="D78" s="153" t="s">
        <v>1461</v>
      </c>
      <c r="E78" s="154" t="s">
        <v>3356</v>
      </c>
      <c r="F78" s="153" t="s">
        <v>498</v>
      </c>
      <c r="G78" s="154" t="s">
        <v>3356</v>
      </c>
      <c r="H78" s="154" t="s">
        <v>3412</v>
      </c>
      <c r="I78" s="153" t="s">
        <v>55</v>
      </c>
      <c r="J78" s="154" t="s">
        <v>1144</v>
      </c>
      <c r="K78" s="153">
        <v>52</v>
      </c>
      <c r="L78" s="153" t="s">
        <v>79</v>
      </c>
      <c r="M78" s="153" t="s">
        <v>45</v>
      </c>
      <c r="N78" s="153" t="s">
        <v>46</v>
      </c>
      <c r="O78" s="153" t="s">
        <v>47</v>
      </c>
      <c r="P78" s="521" t="s">
        <v>3413</v>
      </c>
      <c r="Q78" s="154" t="s">
        <v>1877</v>
      </c>
      <c r="R78" s="154" t="s">
        <v>1878</v>
      </c>
      <c r="S78" s="154" t="s">
        <v>3414</v>
      </c>
      <c r="T78" s="160" t="s">
        <v>3415</v>
      </c>
      <c r="U78" s="160" t="s">
        <v>3415</v>
      </c>
      <c r="V78" s="153">
        <v>15909931693</v>
      </c>
      <c r="W78" s="521" t="s">
        <v>3416</v>
      </c>
      <c r="X78" s="153" t="s">
        <v>1126</v>
      </c>
      <c r="Y78" s="153" t="s">
        <v>3417</v>
      </c>
      <c r="Z78" s="153">
        <v>18703091670</v>
      </c>
      <c r="AA78" s="153" t="s">
        <v>141</v>
      </c>
      <c r="AB78" s="153" t="s">
        <v>495</v>
      </c>
      <c r="AC78" s="153"/>
      <c r="AD78" s="153"/>
      <c r="AE78" s="153"/>
      <c r="AF78" s="154" t="s">
        <v>1527</v>
      </c>
      <c r="AG78" s="165"/>
      <c r="AH78" s="153"/>
      <c r="AI78" s="153"/>
      <c r="AJ78" s="153"/>
      <c r="AK78" s="153"/>
      <c r="AL78" s="153"/>
      <c r="AM78" s="153"/>
      <c r="AN78" s="153"/>
      <c r="AO78" s="153"/>
      <c r="AP78" s="153"/>
      <c r="AQ78" s="153"/>
      <c r="AR78" s="153"/>
      <c r="AS78" s="153"/>
      <c r="AT78" s="153"/>
    </row>
    <row r="79" s="44" customFormat="1" ht="26" customHeight="1" spans="1:46">
      <c r="A79" s="80">
        <f t="shared" si="1"/>
        <v>78</v>
      </c>
      <c r="B79" s="153" t="s">
        <v>3418</v>
      </c>
      <c r="C79" s="153" t="s">
        <v>2748</v>
      </c>
      <c r="D79" s="153" t="s">
        <v>1495</v>
      </c>
      <c r="E79" s="154" t="s">
        <v>3419</v>
      </c>
      <c r="F79" s="153" t="s">
        <v>498</v>
      </c>
      <c r="G79" s="154" t="s">
        <v>3419</v>
      </c>
      <c r="H79" s="154" t="s">
        <v>3420</v>
      </c>
      <c r="I79" s="153" t="s">
        <v>55</v>
      </c>
      <c r="J79" s="154" t="s">
        <v>1812</v>
      </c>
      <c r="K79" s="153">
        <v>50</v>
      </c>
      <c r="L79" s="153" t="s">
        <v>79</v>
      </c>
      <c r="M79" s="153" t="s">
        <v>45</v>
      </c>
      <c r="N79" s="153" t="s">
        <v>46</v>
      </c>
      <c r="O79" s="153" t="s">
        <v>47</v>
      </c>
      <c r="P79" s="521" t="s">
        <v>3421</v>
      </c>
      <c r="Q79" s="154" t="s">
        <v>3422</v>
      </c>
      <c r="R79" s="154" t="s">
        <v>3423</v>
      </c>
      <c r="S79" s="154" t="s">
        <v>2657</v>
      </c>
      <c r="T79" s="160" t="s">
        <v>3424</v>
      </c>
      <c r="U79" s="153" t="s">
        <v>3425</v>
      </c>
      <c r="V79" s="153">
        <v>13899501533</v>
      </c>
      <c r="W79" s="521" t="s">
        <v>3426</v>
      </c>
      <c r="X79" s="153" t="s">
        <v>1126</v>
      </c>
      <c r="Y79" s="153" t="s">
        <v>3427</v>
      </c>
      <c r="Z79" s="153">
        <v>18909975008</v>
      </c>
      <c r="AA79" s="153" t="s">
        <v>141</v>
      </c>
      <c r="AB79" s="153" t="s">
        <v>362</v>
      </c>
      <c r="AC79" s="153"/>
      <c r="AD79" s="153"/>
      <c r="AE79" s="153"/>
      <c r="AF79" s="154" t="s">
        <v>1527</v>
      </c>
      <c r="AG79" s="165"/>
      <c r="AH79" s="153"/>
      <c r="AI79" s="153"/>
      <c r="AJ79" s="153"/>
      <c r="AK79" s="153"/>
      <c r="AL79" s="153"/>
      <c r="AM79" s="153"/>
      <c r="AN79" s="153"/>
      <c r="AO79" s="153"/>
      <c r="AP79" s="153"/>
      <c r="AQ79" s="153"/>
      <c r="AR79" s="153"/>
      <c r="AS79" s="153"/>
      <c r="AT79" s="153"/>
    </row>
    <row r="80" s="44" customFormat="1" ht="26" customHeight="1" spans="1:46">
      <c r="A80" s="80">
        <f t="shared" si="1"/>
        <v>79</v>
      </c>
      <c r="B80" s="153" t="s">
        <v>2808</v>
      </c>
      <c r="C80" s="153" t="s">
        <v>2748</v>
      </c>
      <c r="D80" s="153" t="s">
        <v>1495</v>
      </c>
      <c r="E80" s="154" t="s">
        <v>3428</v>
      </c>
      <c r="F80" s="153" t="s">
        <v>498</v>
      </c>
      <c r="G80" s="154" t="s">
        <v>3428</v>
      </c>
      <c r="H80" s="154" t="s">
        <v>3429</v>
      </c>
      <c r="I80" s="153" t="s">
        <v>55</v>
      </c>
      <c r="J80" s="154" t="s">
        <v>1144</v>
      </c>
      <c r="K80" s="153">
        <v>55</v>
      </c>
      <c r="L80" s="153" t="s">
        <v>79</v>
      </c>
      <c r="M80" s="153" t="s">
        <v>45</v>
      </c>
      <c r="N80" s="153" t="s">
        <v>46</v>
      </c>
      <c r="O80" s="153" t="s">
        <v>47</v>
      </c>
      <c r="P80" s="521" t="s">
        <v>3430</v>
      </c>
      <c r="Q80" s="154" t="s">
        <v>3431</v>
      </c>
      <c r="R80" s="154" t="s">
        <v>3432</v>
      </c>
      <c r="S80" s="154" t="s">
        <v>3433</v>
      </c>
      <c r="T80" s="160" t="s">
        <v>3434</v>
      </c>
      <c r="U80" s="160" t="s">
        <v>3435</v>
      </c>
      <c r="V80" s="153">
        <v>18999733155</v>
      </c>
      <c r="W80" s="521" t="s">
        <v>3436</v>
      </c>
      <c r="X80" s="153" t="s">
        <v>1126</v>
      </c>
      <c r="Y80" s="153" t="s">
        <v>3437</v>
      </c>
      <c r="Z80" s="153">
        <v>13565733308</v>
      </c>
      <c r="AA80" s="153" t="s">
        <v>141</v>
      </c>
      <c r="AB80" s="153" t="s">
        <v>1495</v>
      </c>
      <c r="AC80" s="153"/>
      <c r="AD80" s="153"/>
      <c r="AE80" s="153"/>
      <c r="AF80" s="154" t="s">
        <v>1527</v>
      </c>
      <c r="AG80" s="165"/>
      <c r="AH80" s="153"/>
      <c r="AI80" s="153"/>
      <c r="AJ80" s="153"/>
      <c r="AK80" s="153"/>
      <c r="AL80" s="153"/>
      <c r="AM80" s="153"/>
      <c r="AN80" s="153"/>
      <c r="AO80" s="153"/>
      <c r="AP80" s="153"/>
      <c r="AQ80" s="153"/>
      <c r="AR80" s="153"/>
      <c r="AS80" s="153"/>
      <c r="AT80" s="153"/>
    </row>
    <row r="81" s="44" customFormat="1" ht="26" customHeight="1" spans="1:46">
      <c r="A81" s="80">
        <f t="shared" si="1"/>
        <v>80</v>
      </c>
      <c r="B81" s="153" t="s">
        <v>3438</v>
      </c>
      <c r="C81" s="153" t="s">
        <v>2748</v>
      </c>
      <c r="D81" s="153" t="s">
        <v>1461</v>
      </c>
      <c r="E81" s="154" t="s">
        <v>3439</v>
      </c>
      <c r="F81" s="153" t="s">
        <v>498</v>
      </c>
      <c r="G81" s="154" t="s">
        <v>3439</v>
      </c>
      <c r="H81" s="154" t="s">
        <v>3440</v>
      </c>
      <c r="I81" s="153" t="s">
        <v>55</v>
      </c>
      <c r="J81" s="154" t="s">
        <v>1144</v>
      </c>
      <c r="K81" s="153">
        <v>54</v>
      </c>
      <c r="L81" s="153" t="s">
        <v>79</v>
      </c>
      <c r="M81" s="153" t="s">
        <v>45</v>
      </c>
      <c r="N81" s="153" t="s">
        <v>46</v>
      </c>
      <c r="O81" s="153" t="s">
        <v>47</v>
      </c>
      <c r="P81" s="521" t="s">
        <v>3441</v>
      </c>
      <c r="Q81" s="154" t="s">
        <v>260</v>
      </c>
      <c r="R81" s="154" t="s">
        <v>261</v>
      </c>
      <c r="S81" s="154" t="s">
        <v>3442</v>
      </c>
      <c r="T81" s="160" t="s">
        <v>3443</v>
      </c>
      <c r="U81" s="153" t="s">
        <v>3444</v>
      </c>
      <c r="V81" s="153">
        <v>13999532312</v>
      </c>
      <c r="W81" s="521" t="s">
        <v>3445</v>
      </c>
      <c r="X81" s="153" t="s">
        <v>1126</v>
      </c>
      <c r="Y81" s="153" t="s">
        <v>3446</v>
      </c>
      <c r="Z81" s="153">
        <v>18119254865</v>
      </c>
      <c r="AA81" s="153" t="s">
        <v>621</v>
      </c>
      <c r="AB81" s="153" t="s">
        <v>362</v>
      </c>
      <c r="AC81" s="153"/>
      <c r="AD81" s="153"/>
      <c r="AE81" s="153"/>
      <c r="AF81" s="154" t="s">
        <v>1527</v>
      </c>
      <c r="AG81" s="165"/>
      <c r="AH81" s="153"/>
      <c r="AI81" s="153"/>
      <c r="AJ81" s="153"/>
      <c r="AK81" s="153"/>
      <c r="AL81" s="153"/>
      <c r="AM81" s="153"/>
      <c r="AN81" s="153"/>
      <c r="AO81" s="153"/>
      <c r="AP81" s="153"/>
      <c r="AQ81" s="153"/>
      <c r="AR81" s="153"/>
      <c r="AS81" s="153"/>
      <c r="AT81" s="153"/>
    </row>
    <row r="82" s="44" customFormat="1" ht="26" customHeight="1" spans="1:46">
      <c r="A82" s="80">
        <f t="shared" si="1"/>
        <v>81</v>
      </c>
      <c r="B82" s="153" t="s">
        <v>3447</v>
      </c>
      <c r="C82" s="153" t="s">
        <v>2748</v>
      </c>
      <c r="D82" s="153" t="s">
        <v>1495</v>
      </c>
      <c r="E82" s="154" t="s">
        <v>3448</v>
      </c>
      <c r="F82" s="153" t="s">
        <v>366</v>
      </c>
      <c r="G82" s="154" t="s">
        <v>3448</v>
      </c>
      <c r="H82" s="154" t="s">
        <v>3449</v>
      </c>
      <c r="I82" s="153" t="s">
        <v>55</v>
      </c>
      <c r="J82" s="154" t="s">
        <v>3450</v>
      </c>
      <c r="K82" s="153">
        <v>56</v>
      </c>
      <c r="L82" s="153" t="s">
        <v>79</v>
      </c>
      <c r="M82" s="153" t="s">
        <v>45</v>
      </c>
      <c r="N82" s="153" t="s">
        <v>46</v>
      </c>
      <c r="O82" s="153" t="s">
        <v>47</v>
      </c>
      <c r="P82" s="521" t="s">
        <v>3451</v>
      </c>
      <c r="Q82" s="154" t="s">
        <v>3452</v>
      </c>
      <c r="R82" s="154" t="s">
        <v>3453</v>
      </c>
      <c r="S82" s="154" t="s">
        <v>3454</v>
      </c>
      <c r="T82" s="160" t="s">
        <v>3455</v>
      </c>
      <c r="U82" s="153" t="s">
        <v>3456</v>
      </c>
      <c r="V82" s="153">
        <v>13281941806</v>
      </c>
      <c r="W82" s="521" t="s">
        <v>3457</v>
      </c>
      <c r="X82" s="161" t="s">
        <v>1126</v>
      </c>
      <c r="Y82" s="153" t="s">
        <v>3458</v>
      </c>
      <c r="Z82" s="153">
        <v>17839219395</v>
      </c>
      <c r="AA82" s="153" t="s">
        <v>621</v>
      </c>
      <c r="AB82" s="153" t="s">
        <v>362</v>
      </c>
      <c r="AC82" s="153"/>
      <c r="AD82" s="153"/>
      <c r="AE82" s="153"/>
      <c r="AF82" s="153"/>
      <c r="AG82" s="165"/>
      <c r="AH82" s="153"/>
      <c r="AI82" s="153"/>
      <c r="AJ82" s="153"/>
      <c r="AK82" s="153"/>
      <c r="AL82" s="153"/>
      <c r="AM82" s="153"/>
      <c r="AN82" s="153"/>
      <c r="AO82" s="153"/>
      <c r="AP82" s="153"/>
      <c r="AQ82" s="153"/>
      <c r="AR82" s="153"/>
      <c r="AS82" s="153"/>
      <c r="AT82" s="153"/>
    </row>
    <row r="83" s="44" customFormat="1" ht="26" customHeight="1" spans="1:46">
      <c r="A83" s="80">
        <f t="shared" si="1"/>
        <v>82</v>
      </c>
      <c r="B83" s="155" t="s">
        <v>3459</v>
      </c>
      <c r="C83" s="153" t="s">
        <v>2748</v>
      </c>
      <c r="D83" s="153" t="s">
        <v>1461</v>
      </c>
      <c r="E83" s="154" t="s">
        <v>3460</v>
      </c>
      <c r="F83" s="153" t="s">
        <v>366</v>
      </c>
      <c r="G83" s="154" t="s">
        <v>3460</v>
      </c>
      <c r="H83" s="154" t="s">
        <v>3461</v>
      </c>
      <c r="I83" s="153" t="s">
        <v>55</v>
      </c>
      <c r="J83" s="154" t="s">
        <v>3462</v>
      </c>
      <c r="K83" s="153">
        <v>57</v>
      </c>
      <c r="L83" s="153" t="s">
        <v>79</v>
      </c>
      <c r="M83" s="153" t="s">
        <v>45</v>
      </c>
      <c r="N83" s="153" t="s">
        <v>46</v>
      </c>
      <c r="O83" s="153" t="s">
        <v>47</v>
      </c>
      <c r="P83" s="521" t="s">
        <v>3463</v>
      </c>
      <c r="Q83" s="154" t="s">
        <v>3464</v>
      </c>
      <c r="R83" s="154" t="s">
        <v>2634</v>
      </c>
      <c r="S83" s="154" t="s">
        <v>3465</v>
      </c>
      <c r="T83" s="153" t="s">
        <v>3466</v>
      </c>
      <c r="U83" s="153" t="s">
        <v>3466</v>
      </c>
      <c r="V83" s="153">
        <v>18909938684</v>
      </c>
      <c r="W83" s="521" t="s">
        <v>3467</v>
      </c>
      <c r="X83" s="161" t="s">
        <v>1126</v>
      </c>
      <c r="Y83" s="153" t="s">
        <v>3468</v>
      </c>
      <c r="Z83" s="153">
        <v>13565548111</v>
      </c>
      <c r="AA83" s="153" t="s">
        <v>141</v>
      </c>
      <c r="AB83" s="153" t="s">
        <v>362</v>
      </c>
      <c r="AC83" s="153"/>
      <c r="AD83" s="153"/>
      <c r="AE83" s="153"/>
      <c r="AF83" s="154" t="s">
        <v>1527</v>
      </c>
      <c r="AG83" s="165"/>
      <c r="AH83" s="153"/>
      <c r="AI83" s="153"/>
      <c r="AJ83" s="153"/>
      <c r="AK83" s="153"/>
      <c r="AL83" s="153"/>
      <c r="AM83" s="153"/>
      <c r="AN83" s="153"/>
      <c r="AO83" s="153"/>
      <c r="AP83" s="153"/>
      <c r="AQ83" s="153"/>
      <c r="AR83" s="153"/>
      <c r="AS83" s="153"/>
      <c r="AT83" s="153"/>
    </row>
    <row r="84" s="44" customFormat="1" ht="26" customHeight="1" spans="1:46">
      <c r="A84" s="80">
        <f t="shared" si="1"/>
        <v>83</v>
      </c>
      <c r="B84" s="153" t="s">
        <v>3469</v>
      </c>
      <c r="C84" s="153" t="s">
        <v>2748</v>
      </c>
      <c r="D84" s="153" t="s">
        <v>2964</v>
      </c>
      <c r="E84" s="154" t="s">
        <v>3470</v>
      </c>
      <c r="F84" s="153" t="s">
        <v>366</v>
      </c>
      <c r="G84" s="154" t="s">
        <v>3470</v>
      </c>
      <c r="H84" s="154" t="s">
        <v>3471</v>
      </c>
      <c r="I84" s="153" t="s">
        <v>55</v>
      </c>
      <c r="J84" s="154" t="s">
        <v>1812</v>
      </c>
      <c r="K84" s="153">
        <v>59</v>
      </c>
      <c r="L84" s="153" t="s">
        <v>79</v>
      </c>
      <c r="M84" s="153" t="s">
        <v>45</v>
      </c>
      <c r="N84" s="153" t="s">
        <v>46</v>
      </c>
      <c r="O84" s="153" t="s">
        <v>47</v>
      </c>
      <c r="P84" s="521" t="s">
        <v>3472</v>
      </c>
      <c r="Q84" s="154" t="s">
        <v>3473</v>
      </c>
      <c r="R84" s="154" t="s">
        <v>2036</v>
      </c>
      <c r="S84" s="154" t="s">
        <v>3474</v>
      </c>
      <c r="T84" s="160" t="s">
        <v>3475</v>
      </c>
      <c r="U84" s="153" t="s">
        <v>3476</v>
      </c>
      <c r="V84" s="153">
        <v>13139931726</v>
      </c>
      <c r="W84" s="521" t="s">
        <v>3477</v>
      </c>
      <c r="X84" s="161" t="s">
        <v>1126</v>
      </c>
      <c r="Y84" s="153"/>
      <c r="Z84" s="153">
        <v>18709938603</v>
      </c>
      <c r="AA84" s="153" t="s">
        <v>621</v>
      </c>
      <c r="AB84" s="153" t="s">
        <v>495</v>
      </c>
      <c r="AC84" s="153"/>
      <c r="AD84" s="153"/>
      <c r="AE84" s="153"/>
      <c r="AF84" s="154" t="s">
        <v>1527</v>
      </c>
      <c r="AG84" s="165"/>
      <c r="AH84" s="153"/>
      <c r="AI84" s="153"/>
      <c r="AJ84" s="153"/>
      <c r="AK84" s="153"/>
      <c r="AL84" s="153"/>
      <c r="AM84" s="153"/>
      <c r="AN84" s="153"/>
      <c r="AO84" s="153"/>
      <c r="AP84" s="153"/>
      <c r="AQ84" s="153"/>
      <c r="AR84" s="153"/>
      <c r="AS84" s="153"/>
      <c r="AT84" s="153"/>
    </row>
    <row r="85" s="44" customFormat="1" ht="26" customHeight="1" spans="1:46">
      <c r="A85" s="80">
        <f t="shared" si="1"/>
        <v>84</v>
      </c>
      <c r="B85" s="153" t="s">
        <v>3478</v>
      </c>
      <c r="C85" s="153" t="s">
        <v>2748</v>
      </c>
      <c r="D85" s="153" t="s">
        <v>1495</v>
      </c>
      <c r="E85" s="154" t="s">
        <v>3479</v>
      </c>
      <c r="F85" s="153" t="s">
        <v>366</v>
      </c>
      <c r="G85" s="154" t="s">
        <v>3479</v>
      </c>
      <c r="H85" s="154" t="s">
        <v>3480</v>
      </c>
      <c r="I85" s="153" t="s">
        <v>55</v>
      </c>
      <c r="J85" s="154" t="s">
        <v>3479</v>
      </c>
      <c r="K85" s="153">
        <v>58</v>
      </c>
      <c r="L85" s="153" t="s">
        <v>79</v>
      </c>
      <c r="M85" s="153" t="s">
        <v>45</v>
      </c>
      <c r="N85" s="153" t="s">
        <v>46</v>
      </c>
      <c r="O85" s="153" t="s">
        <v>47</v>
      </c>
      <c r="P85" s="521" t="s">
        <v>3481</v>
      </c>
      <c r="Q85" s="154" t="s">
        <v>3482</v>
      </c>
      <c r="R85" s="153" t="s">
        <v>182</v>
      </c>
      <c r="S85" s="154" t="s">
        <v>3483</v>
      </c>
      <c r="T85" s="160" t="s">
        <v>3484</v>
      </c>
      <c r="U85" s="160" t="s">
        <v>3484</v>
      </c>
      <c r="V85" s="153">
        <v>13779708092</v>
      </c>
      <c r="W85" s="521" t="s">
        <v>3485</v>
      </c>
      <c r="X85" s="160" t="s">
        <v>3486</v>
      </c>
      <c r="Y85" s="153" t="s">
        <v>3487</v>
      </c>
      <c r="Z85" s="153">
        <v>18742928092</v>
      </c>
      <c r="AA85" s="153" t="s">
        <v>141</v>
      </c>
      <c r="AB85" s="153" t="s">
        <v>495</v>
      </c>
      <c r="AC85" s="153"/>
      <c r="AD85" s="153"/>
      <c r="AE85" s="153"/>
      <c r="AF85" s="154" t="s">
        <v>1527</v>
      </c>
      <c r="AG85" s="165"/>
      <c r="AH85" s="153"/>
      <c r="AI85" s="153"/>
      <c r="AJ85" s="153"/>
      <c r="AK85" s="153"/>
      <c r="AL85" s="153"/>
      <c r="AM85" s="153"/>
      <c r="AN85" s="153"/>
      <c r="AO85" s="153"/>
      <c r="AP85" s="153"/>
      <c r="AQ85" s="153"/>
      <c r="AR85" s="153"/>
      <c r="AS85" s="153"/>
      <c r="AT85" s="153"/>
    </row>
    <row r="86" s="44" customFormat="1" ht="26" customHeight="1" spans="1:46">
      <c r="A86" s="80">
        <f t="shared" si="1"/>
        <v>85</v>
      </c>
      <c r="B86" s="153" t="s">
        <v>3488</v>
      </c>
      <c r="C86" s="153" t="s">
        <v>2748</v>
      </c>
      <c r="D86" s="153" t="s">
        <v>1461</v>
      </c>
      <c r="E86" s="154" t="s">
        <v>3489</v>
      </c>
      <c r="F86" s="153" t="s">
        <v>498</v>
      </c>
      <c r="G86" s="154" t="s">
        <v>3489</v>
      </c>
      <c r="H86" s="154" t="s">
        <v>3490</v>
      </c>
      <c r="I86" s="153" t="s">
        <v>55</v>
      </c>
      <c r="J86" s="154" t="s">
        <v>3489</v>
      </c>
      <c r="K86" s="153">
        <v>53</v>
      </c>
      <c r="L86" s="153" t="s">
        <v>79</v>
      </c>
      <c r="M86" s="153" t="s">
        <v>45</v>
      </c>
      <c r="N86" s="153" t="s">
        <v>46</v>
      </c>
      <c r="O86" s="153" t="s">
        <v>47</v>
      </c>
      <c r="P86" s="521" t="s">
        <v>3491</v>
      </c>
      <c r="Q86" s="154" t="s">
        <v>3492</v>
      </c>
      <c r="R86" s="154" t="s">
        <v>3493</v>
      </c>
      <c r="S86" s="154" t="s">
        <v>3494</v>
      </c>
      <c r="T86" s="160" t="s">
        <v>3495</v>
      </c>
      <c r="U86" s="160" t="s">
        <v>3495</v>
      </c>
      <c r="V86" s="153">
        <v>15109939600</v>
      </c>
      <c r="W86" s="521" t="s">
        <v>3496</v>
      </c>
      <c r="X86" s="153" t="s">
        <v>1126</v>
      </c>
      <c r="Y86" s="153" t="s">
        <v>3497</v>
      </c>
      <c r="Z86" s="153">
        <v>15009931909</v>
      </c>
      <c r="AA86" s="153" t="s">
        <v>141</v>
      </c>
      <c r="AB86" s="153" t="s">
        <v>495</v>
      </c>
      <c r="AC86" s="153"/>
      <c r="AD86" s="153"/>
      <c r="AE86" s="153"/>
      <c r="AF86" s="154" t="s">
        <v>1527</v>
      </c>
      <c r="AG86" s="165"/>
      <c r="AH86" s="153"/>
      <c r="AI86" s="153"/>
      <c r="AJ86" s="153"/>
      <c r="AK86" s="153"/>
      <c r="AL86" s="153"/>
      <c r="AM86" s="153"/>
      <c r="AN86" s="153"/>
      <c r="AO86" s="153"/>
      <c r="AP86" s="153"/>
      <c r="AQ86" s="153"/>
      <c r="AR86" s="153"/>
      <c r="AS86" s="153"/>
      <c r="AT86" s="153"/>
    </row>
    <row r="87" s="44" customFormat="1" ht="26" customHeight="1" spans="1:46">
      <c r="A87" s="80">
        <f t="shared" si="1"/>
        <v>86</v>
      </c>
      <c r="B87" s="153" t="s">
        <v>3498</v>
      </c>
      <c r="C87" s="153" t="s">
        <v>2748</v>
      </c>
      <c r="D87" s="153" t="s">
        <v>1461</v>
      </c>
      <c r="E87" s="154" t="s">
        <v>3499</v>
      </c>
      <c r="F87" s="153" t="s">
        <v>498</v>
      </c>
      <c r="G87" s="154" t="s">
        <v>3499</v>
      </c>
      <c r="H87" s="154" t="s">
        <v>3500</v>
      </c>
      <c r="I87" s="153" t="s">
        <v>55</v>
      </c>
      <c r="J87" s="154" t="s">
        <v>1802</v>
      </c>
      <c r="K87" s="153">
        <v>46</v>
      </c>
      <c r="L87" s="153" t="s">
        <v>79</v>
      </c>
      <c r="M87" s="153" t="s">
        <v>45</v>
      </c>
      <c r="N87" s="153" t="s">
        <v>46</v>
      </c>
      <c r="O87" s="153" t="s">
        <v>47</v>
      </c>
      <c r="P87" s="521" t="s">
        <v>3501</v>
      </c>
      <c r="Q87" s="154" t="s">
        <v>3502</v>
      </c>
      <c r="R87" s="154" t="s">
        <v>3503</v>
      </c>
      <c r="S87" s="154" t="s">
        <v>3504</v>
      </c>
      <c r="T87" s="160" t="s">
        <v>3505</v>
      </c>
      <c r="U87" s="160" t="s">
        <v>3506</v>
      </c>
      <c r="V87" s="153">
        <v>13399445714</v>
      </c>
      <c r="W87" s="521" t="s">
        <v>3507</v>
      </c>
      <c r="X87" s="161" t="s">
        <v>1126</v>
      </c>
      <c r="Y87" s="153" t="s">
        <v>3508</v>
      </c>
      <c r="Z87" s="153">
        <v>13325666842</v>
      </c>
      <c r="AA87" s="153" t="s">
        <v>621</v>
      </c>
      <c r="AB87" s="153" t="s">
        <v>495</v>
      </c>
      <c r="AC87" s="153"/>
      <c r="AD87" s="153"/>
      <c r="AE87" s="153"/>
      <c r="AF87" s="154" t="s">
        <v>1527</v>
      </c>
      <c r="AG87" s="165"/>
      <c r="AH87" s="153"/>
      <c r="AI87" s="153"/>
      <c r="AJ87" s="153"/>
      <c r="AK87" s="153"/>
      <c r="AL87" s="153"/>
      <c r="AM87" s="153"/>
      <c r="AN87" s="153"/>
      <c r="AO87" s="153"/>
      <c r="AP87" s="153"/>
      <c r="AQ87" s="153"/>
      <c r="AR87" s="153"/>
      <c r="AS87" s="153"/>
      <c r="AT87" s="153"/>
    </row>
    <row r="88" s="44" customFormat="1" ht="26" customHeight="1" spans="1:46">
      <c r="A88" s="80">
        <f t="shared" si="1"/>
        <v>87</v>
      </c>
      <c r="B88" s="153" t="s">
        <v>3509</v>
      </c>
      <c r="C88" s="153" t="s">
        <v>2748</v>
      </c>
      <c r="D88" s="153" t="s">
        <v>2964</v>
      </c>
      <c r="E88" s="154" t="s">
        <v>3510</v>
      </c>
      <c r="F88" s="153" t="s">
        <v>366</v>
      </c>
      <c r="G88" s="154" t="s">
        <v>3510</v>
      </c>
      <c r="H88" s="154" t="s">
        <v>3511</v>
      </c>
      <c r="I88" s="153" t="s">
        <v>55</v>
      </c>
      <c r="J88" s="154" t="s">
        <v>2873</v>
      </c>
      <c r="K88" s="153">
        <v>57</v>
      </c>
      <c r="L88" s="153" t="s">
        <v>79</v>
      </c>
      <c r="M88" s="153" t="s">
        <v>45</v>
      </c>
      <c r="N88" s="153" t="s">
        <v>46</v>
      </c>
      <c r="O88" s="153" t="s">
        <v>47</v>
      </c>
      <c r="P88" s="153" t="s">
        <v>3512</v>
      </c>
      <c r="Q88" s="154" t="s">
        <v>3513</v>
      </c>
      <c r="R88" s="154" t="s">
        <v>3514</v>
      </c>
      <c r="S88" s="154" t="s">
        <v>3515</v>
      </c>
      <c r="T88" s="160" t="s">
        <v>3516</v>
      </c>
      <c r="U88" s="160" t="s">
        <v>3517</v>
      </c>
      <c r="V88" s="153">
        <v>13649995285</v>
      </c>
      <c r="W88" s="521" t="s">
        <v>3518</v>
      </c>
      <c r="X88" s="161" t="s">
        <v>1126</v>
      </c>
      <c r="Y88" s="153" t="s">
        <v>3519</v>
      </c>
      <c r="Z88" s="153">
        <v>15276313209</v>
      </c>
      <c r="AA88" s="153" t="s">
        <v>141</v>
      </c>
      <c r="AB88" s="153" t="s">
        <v>495</v>
      </c>
      <c r="AC88" s="153"/>
      <c r="AD88" s="153"/>
      <c r="AE88" s="153"/>
      <c r="AF88" s="154" t="s">
        <v>1527</v>
      </c>
      <c r="AG88" s="165"/>
      <c r="AH88" s="153"/>
      <c r="AI88" s="153"/>
      <c r="AJ88" s="153"/>
      <c r="AK88" s="153"/>
      <c r="AL88" s="153"/>
      <c r="AM88" s="153"/>
      <c r="AN88" s="153"/>
      <c r="AO88" s="153"/>
      <c r="AP88" s="153"/>
      <c r="AQ88" s="153"/>
      <c r="AR88" s="153"/>
      <c r="AS88" s="153"/>
      <c r="AT88" s="153"/>
    </row>
    <row r="89" s="44" customFormat="1" ht="26" customHeight="1" spans="1:46">
      <c r="A89" s="80">
        <f t="shared" si="1"/>
        <v>88</v>
      </c>
      <c r="B89" s="153" t="s">
        <v>3519</v>
      </c>
      <c r="C89" s="153" t="s">
        <v>2748</v>
      </c>
      <c r="D89" s="153" t="s">
        <v>2964</v>
      </c>
      <c r="E89" s="154" t="s">
        <v>3510</v>
      </c>
      <c r="F89" s="153" t="s">
        <v>366</v>
      </c>
      <c r="G89" s="154" t="s">
        <v>3510</v>
      </c>
      <c r="H89" s="154" t="s">
        <v>3511</v>
      </c>
      <c r="I89" s="153" t="s">
        <v>55</v>
      </c>
      <c r="J89" s="154" t="s">
        <v>2873</v>
      </c>
      <c r="K89" s="153">
        <v>62</v>
      </c>
      <c r="L89" s="153" t="s">
        <v>44</v>
      </c>
      <c r="M89" s="153" t="s">
        <v>45</v>
      </c>
      <c r="N89" s="153" t="s">
        <v>46</v>
      </c>
      <c r="O89" s="153" t="s">
        <v>47</v>
      </c>
      <c r="P89" s="521" t="s">
        <v>3520</v>
      </c>
      <c r="Q89" s="154" t="s">
        <v>3521</v>
      </c>
      <c r="R89" s="154" t="s">
        <v>182</v>
      </c>
      <c r="S89" s="154" t="s">
        <v>3522</v>
      </c>
      <c r="T89" s="160" t="s">
        <v>3523</v>
      </c>
      <c r="U89" s="160" t="s">
        <v>3523</v>
      </c>
      <c r="V89" s="153">
        <v>15276313209</v>
      </c>
      <c r="W89" s="521" t="s">
        <v>3524</v>
      </c>
      <c r="X89" s="161" t="s">
        <v>1126</v>
      </c>
      <c r="Y89" s="153" t="s">
        <v>3509</v>
      </c>
      <c r="Z89" s="153">
        <v>13649995285</v>
      </c>
      <c r="AA89" s="153" t="s">
        <v>141</v>
      </c>
      <c r="AB89" s="153" t="s">
        <v>362</v>
      </c>
      <c r="AC89" s="153"/>
      <c r="AD89" s="153"/>
      <c r="AE89" s="153"/>
      <c r="AF89" s="154" t="s">
        <v>1527</v>
      </c>
      <c r="AG89" s="165"/>
      <c r="AH89" s="153"/>
      <c r="AI89" s="153"/>
      <c r="AJ89" s="153"/>
      <c r="AK89" s="153"/>
      <c r="AL89" s="153"/>
      <c r="AM89" s="153"/>
      <c r="AN89" s="153"/>
      <c r="AO89" s="153"/>
      <c r="AP89" s="153"/>
      <c r="AQ89" s="153"/>
      <c r="AR89" s="153"/>
      <c r="AS89" s="153"/>
      <c r="AT89" s="153"/>
    </row>
    <row r="90" s="44" customFormat="1" ht="26" customHeight="1" spans="1:46">
      <c r="A90" s="80">
        <f t="shared" si="1"/>
        <v>89</v>
      </c>
      <c r="B90" s="153" t="s">
        <v>3525</v>
      </c>
      <c r="C90" s="153" t="s">
        <v>2748</v>
      </c>
      <c r="D90" s="153" t="s">
        <v>1495</v>
      </c>
      <c r="E90" s="154" t="s">
        <v>3526</v>
      </c>
      <c r="F90" s="153" t="s">
        <v>366</v>
      </c>
      <c r="G90" s="154" t="s">
        <v>3526</v>
      </c>
      <c r="H90" s="154" t="s">
        <v>3527</v>
      </c>
      <c r="I90" s="153" t="s">
        <v>55</v>
      </c>
      <c r="J90" s="154" t="s">
        <v>3528</v>
      </c>
      <c r="K90" s="153">
        <v>61</v>
      </c>
      <c r="L90" s="153" t="s">
        <v>44</v>
      </c>
      <c r="M90" s="153" t="s">
        <v>45</v>
      </c>
      <c r="N90" s="153" t="s">
        <v>46</v>
      </c>
      <c r="O90" s="153" t="s">
        <v>47</v>
      </c>
      <c r="P90" s="521" t="s">
        <v>3529</v>
      </c>
      <c r="Q90" s="154" t="s">
        <v>3530</v>
      </c>
      <c r="R90" s="154" t="s">
        <v>182</v>
      </c>
      <c r="S90" s="154" t="s">
        <v>3531</v>
      </c>
      <c r="T90" s="160" t="s">
        <v>3532</v>
      </c>
      <c r="U90" s="160" t="s">
        <v>3533</v>
      </c>
      <c r="V90" s="153">
        <v>13519366386</v>
      </c>
      <c r="W90" s="521" t="s">
        <v>3534</v>
      </c>
      <c r="X90" s="161" t="s">
        <v>1126</v>
      </c>
      <c r="Y90" s="61" t="s">
        <v>3535</v>
      </c>
      <c r="Z90" s="153">
        <v>13195960188</v>
      </c>
      <c r="AA90" s="153" t="s">
        <v>621</v>
      </c>
      <c r="AB90" s="153" t="s">
        <v>362</v>
      </c>
      <c r="AC90" s="153"/>
      <c r="AD90" s="153"/>
      <c r="AE90" s="153"/>
      <c r="AF90" s="154" t="s">
        <v>1553</v>
      </c>
      <c r="AG90" s="165"/>
      <c r="AH90" s="153"/>
      <c r="AI90" s="153"/>
      <c r="AJ90" s="153"/>
      <c r="AK90" s="153"/>
      <c r="AL90" s="153"/>
      <c r="AM90" s="153"/>
      <c r="AN90" s="153"/>
      <c r="AO90" s="153"/>
      <c r="AP90" s="153"/>
      <c r="AQ90" s="153"/>
      <c r="AR90" s="153"/>
      <c r="AS90" s="153"/>
      <c r="AT90" s="153"/>
    </row>
    <row r="91" s="44" customFormat="1" ht="26" customHeight="1" spans="1:46">
      <c r="A91" s="80">
        <f t="shared" si="1"/>
        <v>90</v>
      </c>
      <c r="B91" s="152" t="s">
        <v>3536</v>
      </c>
      <c r="C91" s="153" t="s">
        <v>2748</v>
      </c>
      <c r="D91" s="152" t="s">
        <v>1495</v>
      </c>
      <c r="E91" s="154" t="s">
        <v>3537</v>
      </c>
      <c r="F91" s="153" t="s">
        <v>366</v>
      </c>
      <c r="G91" s="154" t="s">
        <v>3537</v>
      </c>
      <c r="H91" s="154" t="s">
        <v>3538</v>
      </c>
      <c r="I91" s="153" t="s">
        <v>55</v>
      </c>
      <c r="J91" s="154" t="s">
        <v>3539</v>
      </c>
      <c r="K91" s="153">
        <v>64</v>
      </c>
      <c r="L91" s="153" t="s">
        <v>44</v>
      </c>
      <c r="M91" s="153" t="s">
        <v>45</v>
      </c>
      <c r="N91" s="153" t="s">
        <v>46</v>
      </c>
      <c r="O91" s="153" t="s">
        <v>47</v>
      </c>
      <c r="P91" s="521" t="s">
        <v>3540</v>
      </c>
      <c r="Q91" s="154" t="s">
        <v>3541</v>
      </c>
      <c r="R91" s="153" t="s">
        <v>182</v>
      </c>
      <c r="S91" s="154" t="s">
        <v>3542</v>
      </c>
      <c r="T91" s="160" t="s">
        <v>3543</v>
      </c>
      <c r="U91" s="153" t="s">
        <v>3544</v>
      </c>
      <c r="V91" s="153">
        <v>13369938815</v>
      </c>
      <c r="W91" s="521" t="s">
        <v>3545</v>
      </c>
      <c r="X91" s="161" t="s">
        <v>1126</v>
      </c>
      <c r="Y91" s="153" t="s">
        <v>3546</v>
      </c>
      <c r="Z91" s="153">
        <v>18299085110</v>
      </c>
      <c r="AA91" s="153" t="s">
        <v>621</v>
      </c>
      <c r="AB91" s="153" t="s">
        <v>362</v>
      </c>
      <c r="AC91" s="153"/>
      <c r="AD91" s="153"/>
      <c r="AE91" s="153"/>
      <c r="AF91" s="153" t="s">
        <v>1527</v>
      </c>
      <c r="AG91" s="165"/>
      <c r="AH91" s="153"/>
      <c r="AI91" s="153"/>
      <c r="AJ91" s="153"/>
      <c r="AK91" s="153"/>
      <c r="AL91" s="153"/>
      <c r="AM91" s="153"/>
      <c r="AN91" s="153"/>
      <c r="AO91" s="153"/>
      <c r="AP91" s="153"/>
      <c r="AQ91" s="153"/>
      <c r="AR91" s="153"/>
      <c r="AS91" s="153"/>
      <c r="AT91" s="153"/>
    </row>
    <row r="92" s="44" customFormat="1" ht="26" customHeight="1" spans="1:46">
      <c r="A92" s="80">
        <f t="shared" si="1"/>
        <v>91</v>
      </c>
      <c r="B92" s="152" t="s">
        <v>3547</v>
      </c>
      <c r="C92" s="153" t="s">
        <v>2748</v>
      </c>
      <c r="D92" s="153" t="s">
        <v>1461</v>
      </c>
      <c r="E92" s="154" t="s">
        <v>2410</v>
      </c>
      <c r="F92" s="153" t="s">
        <v>366</v>
      </c>
      <c r="G92" s="154" t="s">
        <v>2410</v>
      </c>
      <c r="H92" s="154" t="s">
        <v>2411</v>
      </c>
      <c r="I92" s="153" t="s">
        <v>55</v>
      </c>
      <c r="J92" s="154" t="s">
        <v>2412</v>
      </c>
      <c r="K92" s="153">
        <v>56</v>
      </c>
      <c r="L92" s="153" t="s">
        <v>79</v>
      </c>
      <c r="M92" s="153" t="s">
        <v>45</v>
      </c>
      <c r="N92" s="153" t="s">
        <v>46</v>
      </c>
      <c r="O92" s="153" t="s">
        <v>47</v>
      </c>
      <c r="P92" s="521" t="s">
        <v>3548</v>
      </c>
      <c r="Q92" s="154" t="s">
        <v>3549</v>
      </c>
      <c r="R92" s="153" t="s">
        <v>182</v>
      </c>
      <c r="S92" s="154" t="s">
        <v>3550</v>
      </c>
      <c r="T92" s="160" t="s">
        <v>3551</v>
      </c>
      <c r="U92" s="160" t="s">
        <v>3552</v>
      </c>
      <c r="V92" s="153">
        <v>13519937844</v>
      </c>
      <c r="W92" s="521" t="s">
        <v>3553</v>
      </c>
      <c r="X92" s="161" t="s">
        <v>1126</v>
      </c>
      <c r="Y92" s="153" t="s">
        <v>3554</v>
      </c>
      <c r="Z92" s="153">
        <v>17309939519</v>
      </c>
      <c r="AA92" s="153" t="s">
        <v>621</v>
      </c>
      <c r="AB92" s="153" t="s">
        <v>521</v>
      </c>
      <c r="AC92" s="153"/>
      <c r="AD92" s="153"/>
      <c r="AE92" s="153"/>
      <c r="AF92" s="154" t="s">
        <v>1527</v>
      </c>
      <c r="AG92" s="165"/>
      <c r="AH92" s="153"/>
      <c r="AI92" s="153"/>
      <c r="AJ92" s="153"/>
      <c r="AK92" s="153"/>
      <c r="AL92" s="153"/>
      <c r="AM92" s="153"/>
      <c r="AN92" s="153"/>
      <c r="AO92" s="153"/>
      <c r="AP92" s="153"/>
      <c r="AQ92" s="153"/>
      <c r="AR92" s="153"/>
      <c r="AS92" s="153"/>
      <c r="AT92" s="153"/>
    </row>
    <row r="93" s="61" customFormat="1" ht="26" customHeight="1" spans="1:46">
      <c r="A93" s="80">
        <f t="shared" si="1"/>
        <v>92</v>
      </c>
      <c r="B93" s="153" t="s">
        <v>3555</v>
      </c>
      <c r="C93" s="153" t="s">
        <v>2748</v>
      </c>
      <c r="D93" s="153" t="s">
        <v>1461</v>
      </c>
      <c r="E93" s="154" t="s">
        <v>3510</v>
      </c>
      <c r="F93" s="153" t="s">
        <v>366</v>
      </c>
      <c r="G93" s="154" t="s">
        <v>3510</v>
      </c>
      <c r="H93" s="154" t="s">
        <v>3511</v>
      </c>
      <c r="I93" s="153" t="s">
        <v>55</v>
      </c>
      <c r="J93" s="154" t="s">
        <v>2873</v>
      </c>
      <c r="K93" s="153">
        <v>56</v>
      </c>
      <c r="L93" s="153" t="s">
        <v>79</v>
      </c>
      <c r="M93" s="153" t="s">
        <v>45</v>
      </c>
      <c r="N93" s="153" t="s">
        <v>46</v>
      </c>
      <c r="O93" s="153" t="s">
        <v>47</v>
      </c>
      <c r="P93" s="153" t="s">
        <v>3556</v>
      </c>
      <c r="Q93" s="154" t="s">
        <v>3464</v>
      </c>
      <c r="R93" s="154" t="s">
        <v>2634</v>
      </c>
      <c r="S93" s="154" t="s">
        <v>3557</v>
      </c>
      <c r="T93" s="153" t="s">
        <v>3558</v>
      </c>
      <c r="U93" s="153" t="s">
        <v>3559</v>
      </c>
      <c r="V93" s="153">
        <v>13999335328</v>
      </c>
      <c r="W93" s="521" t="s">
        <v>3560</v>
      </c>
      <c r="X93" s="161" t="s">
        <v>1126</v>
      </c>
      <c r="Y93" s="153" t="s">
        <v>3561</v>
      </c>
      <c r="Z93" s="153">
        <v>18935703072</v>
      </c>
      <c r="AA93" s="153" t="s">
        <v>141</v>
      </c>
      <c r="AB93" s="153" t="s">
        <v>362</v>
      </c>
      <c r="AC93" s="153"/>
      <c r="AD93" s="153"/>
      <c r="AE93" s="153"/>
      <c r="AF93" s="154" t="s">
        <v>1527</v>
      </c>
      <c r="AG93" s="165"/>
      <c r="AH93" s="153"/>
      <c r="AI93" s="153"/>
      <c r="AJ93" s="153"/>
      <c r="AK93" s="153"/>
      <c r="AL93" s="153"/>
      <c r="AM93" s="153"/>
      <c r="AN93" s="153"/>
      <c r="AO93" s="153"/>
      <c r="AP93" s="153"/>
      <c r="AQ93" s="153"/>
      <c r="AR93" s="153"/>
      <c r="AS93" s="153"/>
      <c r="AT93" s="153"/>
    </row>
    <row r="94" s="61" customFormat="1" ht="26" customHeight="1" spans="1:46">
      <c r="A94" s="80">
        <f t="shared" si="1"/>
        <v>93</v>
      </c>
      <c r="B94" s="153" t="s">
        <v>3562</v>
      </c>
      <c r="C94" s="153" t="s">
        <v>2748</v>
      </c>
      <c r="D94" s="153" t="s">
        <v>1461</v>
      </c>
      <c r="E94" s="154" t="s">
        <v>3510</v>
      </c>
      <c r="F94" s="153" t="s">
        <v>498</v>
      </c>
      <c r="G94" s="154" t="s">
        <v>3510</v>
      </c>
      <c r="H94" s="154" t="s">
        <v>3511</v>
      </c>
      <c r="I94" s="153" t="s">
        <v>55</v>
      </c>
      <c r="J94" s="154" t="s">
        <v>2873</v>
      </c>
      <c r="K94" s="153">
        <v>50</v>
      </c>
      <c r="L94" s="153" t="s">
        <v>79</v>
      </c>
      <c r="M94" s="153" t="s">
        <v>45</v>
      </c>
      <c r="N94" s="153" t="s">
        <v>46</v>
      </c>
      <c r="O94" s="153" t="s">
        <v>47</v>
      </c>
      <c r="P94" s="153" t="s">
        <v>3563</v>
      </c>
      <c r="Q94" s="154" t="s">
        <v>3564</v>
      </c>
      <c r="R94" s="154" t="s">
        <v>3565</v>
      </c>
      <c r="S94" s="154" t="s">
        <v>3566</v>
      </c>
      <c r="T94" s="153" t="s">
        <v>3567</v>
      </c>
      <c r="U94" s="153" t="s">
        <v>3568</v>
      </c>
      <c r="V94" s="153">
        <v>18963829995</v>
      </c>
      <c r="W94" s="521" t="s">
        <v>3569</v>
      </c>
      <c r="X94" s="161" t="s">
        <v>1126</v>
      </c>
      <c r="Y94" s="153" t="s">
        <v>3570</v>
      </c>
      <c r="Z94" s="153">
        <v>15209938067</v>
      </c>
      <c r="AA94" s="153" t="s">
        <v>141</v>
      </c>
      <c r="AB94" s="153" t="s">
        <v>495</v>
      </c>
      <c r="AC94" s="153"/>
      <c r="AD94" s="153"/>
      <c r="AE94" s="153"/>
      <c r="AF94" s="154" t="s">
        <v>1527</v>
      </c>
      <c r="AG94" s="165"/>
      <c r="AH94" s="153"/>
      <c r="AI94" s="153"/>
      <c r="AJ94" s="153"/>
      <c r="AK94" s="153"/>
      <c r="AL94" s="153"/>
      <c r="AM94" s="153"/>
      <c r="AN94" s="153"/>
      <c r="AO94" s="153"/>
      <c r="AP94" s="153"/>
      <c r="AQ94" s="153"/>
      <c r="AR94" s="153"/>
      <c r="AS94" s="153"/>
      <c r="AT94" s="153"/>
    </row>
    <row r="95" s="61" customFormat="1" ht="26" customHeight="1" spans="1:46">
      <c r="A95" s="80">
        <f t="shared" si="1"/>
        <v>94</v>
      </c>
      <c r="B95" s="153" t="s">
        <v>3571</v>
      </c>
      <c r="C95" s="153" t="s">
        <v>2748</v>
      </c>
      <c r="D95" s="153" t="s">
        <v>1461</v>
      </c>
      <c r="E95" s="154" t="s">
        <v>3510</v>
      </c>
      <c r="F95" s="153" t="s">
        <v>498</v>
      </c>
      <c r="G95" s="154" t="s">
        <v>3510</v>
      </c>
      <c r="H95" s="154" t="s">
        <v>3511</v>
      </c>
      <c r="I95" s="153" t="s">
        <v>55</v>
      </c>
      <c r="J95" s="154" t="s">
        <v>2873</v>
      </c>
      <c r="K95" s="153">
        <v>50</v>
      </c>
      <c r="L95" s="153" t="s">
        <v>79</v>
      </c>
      <c r="M95" s="153" t="s">
        <v>45</v>
      </c>
      <c r="N95" s="153" t="s">
        <v>46</v>
      </c>
      <c r="O95" s="153" t="s">
        <v>47</v>
      </c>
      <c r="P95" s="153" t="s">
        <v>3572</v>
      </c>
      <c r="Q95" s="154" t="s">
        <v>3573</v>
      </c>
      <c r="R95" s="153" t="s">
        <v>182</v>
      </c>
      <c r="S95" s="154" t="s">
        <v>3574</v>
      </c>
      <c r="T95" s="153" t="s">
        <v>3575</v>
      </c>
      <c r="U95" s="153" t="s">
        <v>3576</v>
      </c>
      <c r="V95" s="153">
        <v>15739312332</v>
      </c>
      <c r="W95" s="521" t="s">
        <v>3577</v>
      </c>
      <c r="X95" s="161" t="s">
        <v>1126</v>
      </c>
      <c r="Y95" s="153" t="s">
        <v>3578</v>
      </c>
      <c r="Z95" s="153">
        <v>18799747888</v>
      </c>
      <c r="AA95" s="153" t="s">
        <v>141</v>
      </c>
      <c r="AB95" s="153" t="s">
        <v>521</v>
      </c>
      <c r="AC95" s="153"/>
      <c r="AD95" s="153"/>
      <c r="AE95" s="153"/>
      <c r="AF95" s="154" t="s">
        <v>1527</v>
      </c>
      <c r="AG95" s="165"/>
      <c r="AH95" s="153"/>
      <c r="AI95" s="153"/>
      <c r="AJ95" s="153"/>
      <c r="AK95" s="153"/>
      <c r="AL95" s="153"/>
      <c r="AM95" s="153"/>
      <c r="AN95" s="153"/>
      <c r="AO95" s="153"/>
      <c r="AP95" s="153"/>
      <c r="AQ95" s="153"/>
      <c r="AR95" s="153"/>
      <c r="AS95" s="153"/>
      <c r="AT95" s="153"/>
    </row>
    <row r="96" s="61" customFormat="1" ht="26" customHeight="1" spans="1:46">
      <c r="A96" s="80">
        <f t="shared" si="1"/>
        <v>95</v>
      </c>
      <c r="B96" s="153" t="s">
        <v>3579</v>
      </c>
      <c r="C96" s="153" t="s">
        <v>2748</v>
      </c>
      <c r="D96" s="153" t="s">
        <v>1461</v>
      </c>
      <c r="E96" s="154" t="s">
        <v>3580</v>
      </c>
      <c r="F96" s="153" t="s">
        <v>366</v>
      </c>
      <c r="G96" s="154" t="s">
        <v>3580</v>
      </c>
      <c r="H96" s="154" t="s">
        <v>3581</v>
      </c>
      <c r="I96" s="153" t="s">
        <v>55</v>
      </c>
      <c r="J96" s="154" t="s">
        <v>3582</v>
      </c>
      <c r="K96" s="153">
        <v>61</v>
      </c>
      <c r="L96" s="153" t="s">
        <v>79</v>
      </c>
      <c r="M96" s="153" t="s">
        <v>45</v>
      </c>
      <c r="N96" s="153" t="s">
        <v>46</v>
      </c>
      <c r="O96" s="153" t="s">
        <v>47</v>
      </c>
      <c r="P96" s="521" t="s">
        <v>3583</v>
      </c>
      <c r="Q96" s="154" t="s">
        <v>3584</v>
      </c>
      <c r="R96" s="153" t="s">
        <v>182</v>
      </c>
      <c r="S96" s="154" t="s">
        <v>3585</v>
      </c>
      <c r="T96" s="153" t="s">
        <v>3586</v>
      </c>
      <c r="U96" s="153"/>
      <c r="V96" s="153">
        <v>19990266345</v>
      </c>
      <c r="W96" s="521" t="s">
        <v>3587</v>
      </c>
      <c r="X96" s="161" t="s">
        <v>1126</v>
      </c>
      <c r="Y96" s="153" t="s">
        <v>3588</v>
      </c>
      <c r="Z96" s="153">
        <v>15299915698</v>
      </c>
      <c r="AA96" s="153" t="s">
        <v>621</v>
      </c>
      <c r="AB96" s="153" t="s">
        <v>495</v>
      </c>
      <c r="AC96" s="153"/>
      <c r="AD96" s="153"/>
      <c r="AE96" s="153"/>
      <c r="AF96" s="154" t="s">
        <v>1527</v>
      </c>
      <c r="AG96" s="165"/>
      <c r="AH96" s="153"/>
      <c r="AI96" s="153"/>
      <c r="AJ96" s="153"/>
      <c r="AK96" s="153"/>
      <c r="AL96" s="153"/>
      <c r="AM96" s="153"/>
      <c r="AN96" s="153"/>
      <c r="AO96" s="153"/>
      <c r="AP96" s="153"/>
      <c r="AQ96" s="153"/>
      <c r="AR96" s="153"/>
      <c r="AS96" s="153"/>
      <c r="AT96" s="153"/>
    </row>
    <row r="97" s="61" customFormat="1" ht="26" customHeight="1" spans="1:46">
      <c r="A97" s="80">
        <f t="shared" si="1"/>
        <v>96</v>
      </c>
      <c r="B97" s="153" t="s">
        <v>3589</v>
      </c>
      <c r="C97" s="153" t="s">
        <v>2748</v>
      </c>
      <c r="D97" s="153" t="s">
        <v>1461</v>
      </c>
      <c r="E97" s="154" t="s">
        <v>3580</v>
      </c>
      <c r="F97" s="153" t="s">
        <v>366</v>
      </c>
      <c r="G97" s="154" t="s">
        <v>3580</v>
      </c>
      <c r="H97" s="154" t="s">
        <v>3581</v>
      </c>
      <c r="I97" s="153" t="s">
        <v>55</v>
      </c>
      <c r="J97" s="154" t="s">
        <v>3582</v>
      </c>
      <c r="K97" s="153">
        <v>62</v>
      </c>
      <c r="L97" s="153" t="s">
        <v>79</v>
      </c>
      <c r="M97" s="153" t="s">
        <v>45</v>
      </c>
      <c r="N97" s="153" t="s">
        <v>46</v>
      </c>
      <c r="O97" s="153" t="s">
        <v>47</v>
      </c>
      <c r="P97" s="521" t="s">
        <v>3590</v>
      </c>
      <c r="Q97" s="154" t="s">
        <v>3591</v>
      </c>
      <c r="R97" s="154" t="s">
        <v>3592</v>
      </c>
      <c r="S97" s="154" t="s">
        <v>3593</v>
      </c>
      <c r="T97" s="153" t="s">
        <v>3594</v>
      </c>
      <c r="U97" s="153" t="s">
        <v>3595</v>
      </c>
      <c r="V97" s="153">
        <v>18290773313</v>
      </c>
      <c r="W97" s="521" t="s">
        <v>3596</v>
      </c>
      <c r="X97" s="161" t="s">
        <v>1126</v>
      </c>
      <c r="Y97" s="153" t="s">
        <v>3597</v>
      </c>
      <c r="Z97" s="153">
        <v>17699539449</v>
      </c>
      <c r="AA97" s="153" t="s">
        <v>621</v>
      </c>
      <c r="AB97" s="153" t="s">
        <v>495</v>
      </c>
      <c r="AC97" s="153"/>
      <c r="AD97" s="153"/>
      <c r="AE97" s="153"/>
      <c r="AF97" s="154" t="s">
        <v>1527</v>
      </c>
      <c r="AG97" s="165"/>
      <c r="AH97" s="153"/>
      <c r="AI97" s="153"/>
      <c r="AJ97" s="153"/>
      <c r="AK97" s="153"/>
      <c r="AL97" s="153"/>
      <c r="AM97" s="153"/>
      <c r="AN97" s="153"/>
      <c r="AO97" s="153"/>
      <c r="AP97" s="153"/>
      <c r="AQ97" s="153"/>
      <c r="AR97" s="153"/>
      <c r="AS97" s="153"/>
      <c r="AT97" s="153"/>
    </row>
    <row r="98" s="61" customFormat="1" ht="26" customHeight="1" spans="1:46">
      <c r="A98" s="80">
        <f t="shared" si="1"/>
        <v>97</v>
      </c>
      <c r="B98" s="153" t="s">
        <v>3598</v>
      </c>
      <c r="C98" s="153" t="s">
        <v>2748</v>
      </c>
      <c r="D98" s="153" t="s">
        <v>1461</v>
      </c>
      <c r="E98" s="154" t="s">
        <v>3489</v>
      </c>
      <c r="F98" s="153" t="s">
        <v>366</v>
      </c>
      <c r="G98" s="154" t="s">
        <v>3489</v>
      </c>
      <c r="H98" s="154" t="s">
        <v>3490</v>
      </c>
      <c r="I98" s="153" t="s">
        <v>55</v>
      </c>
      <c r="J98" s="154" t="s">
        <v>3599</v>
      </c>
      <c r="K98" s="153">
        <v>58</v>
      </c>
      <c r="L98" s="153" t="s">
        <v>79</v>
      </c>
      <c r="M98" s="153" t="s">
        <v>45</v>
      </c>
      <c r="N98" s="153" t="s">
        <v>46</v>
      </c>
      <c r="O98" s="153" t="s">
        <v>47</v>
      </c>
      <c r="P98" s="153" t="s">
        <v>3600</v>
      </c>
      <c r="Q98" s="154" t="s">
        <v>3601</v>
      </c>
      <c r="R98" s="153" t="s">
        <v>182</v>
      </c>
      <c r="S98" s="154" t="s">
        <v>3602</v>
      </c>
      <c r="T98" s="153" t="s">
        <v>3603</v>
      </c>
      <c r="U98" s="153" t="s">
        <v>3603</v>
      </c>
      <c r="V98" s="153">
        <v>19990866606</v>
      </c>
      <c r="W98" s="521" t="s">
        <v>3604</v>
      </c>
      <c r="X98" s="161" t="s">
        <v>1126</v>
      </c>
      <c r="Y98" s="153" t="s">
        <v>3605</v>
      </c>
      <c r="Z98" s="153">
        <v>15009930538</v>
      </c>
      <c r="AA98" s="153" t="s">
        <v>141</v>
      </c>
      <c r="AB98" s="153" t="s">
        <v>495</v>
      </c>
      <c r="AC98" s="153"/>
      <c r="AD98" s="153"/>
      <c r="AE98" s="153"/>
      <c r="AF98" s="154" t="s">
        <v>1527</v>
      </c>
      <c r="AG98" s="165"/>
      <c r="AH98" s="153"/>
      <c r="AI98" s="153"/>
      <c r="AJ98" s="153"/>
      <c r="AK98" s="153"/>
      <c r="AL98" s="153"/>
      <c r="AM98" s="153"/>
      <c r="AN98" s="153"/>
      <c r="AO98" s="153"/>
      <c r="AP98" s="153"/>
      <c r="AQ98" s="153"/>
      <c r="AR98" s="153"/>
      <c r="AS98" s="153"/>
      <c r="AT98" s="153"/>
    </row>
    <row r="99" s="61" customFormat="1" ht="26" customHeight="1" spans="1:46">
      <c r="A99" s="80">
        <f t="shared" si="1"/>
        <v>98</v>
      </c>
      <c r="B99" s="153" t="s">
        <v>3606</v>
      </c>
      <c r="C99" s="153" t="s">
        <v>2748</v>
      </c>
      <c r="D99" s="153" t="s">
        <v>1461</v>
      </c>
      <c r="E99" s="154" t="s">
        <v>2854</v>
      </c>
      <c r="F99" s="153" t="s">
        <v>366</v>
      </c>
      <c r="G99" s="154" t="s">
        <v>2854</v>
      </c>
      <c r="H99" s="154" t="s">
        <v>2894</v>
      </c>
      <c r="I99" s="153" t="s">
        <v>55</v>
      </c>
      <c r="J99" s="154" t="s">
        <v>2895</v>
      </c>
      <c r="K99" s="153">
        <v>62</v>
      </c>
      <c r="L99" s="153" t="s">
        <v>44</v>
      </c>
      <c r="M99" s="153" t="s">
        <v>45</v>
      </c>
      <c r="N99" s="153" t="s">
        <v>46</v>
      </c>
      <c r="O99" s="153" t="s">
        <v>47</v>
      </c>
      <c r="P99" s="153" t="s">
        <v>3607</v>
      </c>
      <c r="Q99" s="154" t="s">
        <v>3608</v>
      </c>
      <c r="R99" s="154" t="s">
        <v>3609</v>
      </c>
      <c r="S99" s="154" t="s">
        <v>2935</v>
      </c>
      <c r="T99" s="153" t="s">
        <v>3610</v>
      </c>
      <c r="U99" s="153" t="s">
        <v>3611</v>
      </c>
      <c r="V99" s="153">
        <v>13651713074</v>
      </c>
      <c r="W99" s="521" t="s">
        <v>3612</v>
      </c>
      <c r="X99" s="161" t="s">
        <v>1126</v>
      </c>
      <c r="Y99" s="153" t="s">
        <v>3613</v>
      </c>
      <c r="Z99" s="153">
        <v>13201093027</v>
      </c>
      <c r="AA99" s="153" t="s">
        <v>621</v>
      </c>
      <c r="AB99" s="153" t="s">
        <v>43</v>
      </c>
      <c r="AC99" s="153"/>
      <c r="AD99" s="153"/>
      <c r="AE99" s="153"/>
      <c r="AF99" s="154" t="s">
        <v>1527</v>
      </c>
      <c r="AG99" s="165"/>
      <c r="AH99" s="153"/>
      <c r="AI99" s="153"/>
      <c r="AJ99" s="153"/>
      <c r="AK99" s="153"/>
      <c r="AL99" s="153"/>
      <c r="AM99" s="153"/>
      <c r="AN99" s="153"/>
      <c r="AO99" s="153"/>
      <c r="AP99" s="153"/>
      <c r="AQ99" s="153"/>
      <c r="AR99" s="153"/>
      <c r="AS99" s="153"/>
      <c r="AT99" s="153"/>
    </row>
    <row r="100" s="61" customFormat="1" ht="26" customHeight="1" spans="1:46">
      <c r="A100" s="80">
        <f t="shared" si="1"/>
        <v>99</v>
      </c>
      <c r="B100" s="153" t="s">
        <v>3614</v>
      </c>
      <c r="C100" s="153" t="s">
        <v>2748</v>
      </c>
      <c r="D100" s="153" t="s">
        <v>1461</v>
      </c>
      <c r="E100" s="154" t="s">
        <v>2854</v>
      </c>
      <c r="F100" s="153" t="s">
        <v>366</v>
      </c>
      <c r="G100" s="154" t="s">
        <v>2854</v>
      </c>
      <c r="H100" s="154" t="s">
        <v>2894</v>
      </c>
      <c r="I100" s="153" t="s">
        <v>55</v>
      </c>
      <c r="J100" s="154" t="s">
        <v>2895</v>
      </c>
      <c r="K100" s="153">
        <v>68</v>
      </c>
      <c r="L100" s="153" t="s">
        <v>44</v>
      </c>
      <c r="M100" s="153" t="s">
        <v>45</v>
      </c>
      <c r="N100" s="153" t="s">
        <v>46</v>
      </c>
      <c r="O100" s="153" t="s">
        <v>47</v>
      </c>
      <c r="P100" s="153" t="s">
        <v>3615</v>
      </c>
      <c r="Q100" s="154" t="s">
        <v>3616</v>
      </c>
      <c r="R100" s="153" t="s">
        <v>182</v>
      </c>
      <c r="S100" s="154" t="s">
        <v>3617</v>
      </c>
      <c r="T100" s="153" t="s">
        <v>3618</v>
      </c>
      <c r="U100" s="153" t="s">
        <v>3618</v>
      </c>
      <c r="V100" s="153">
        <v>13579752980</v>
      </c>
      <c r="W100" s="521" t="s">
        <v>3619</v>
      </c>
      <c r="X100" s="161" t="s">
        <v>1126</v>
      </c>
      <c r="Y100" s="153" t="s">
        <v>3620</v>
      </c>
      <c r="Z100" s="153">
        <v>13677533215</v>
      </c>
      <c r="AA100" s="153" t="s">
        <v>621</v>
      </c>
      <c r="AB100" s="153" t="s">
        <v>60</v>
      </c>
      <c r="AC100" s="153"/>
      <c r="AD100" s="153"/>
      <c r="AE100" s="153"/>
      <c r="AF100" s="154" t="s">
        <v>1527</v>
      </c>
      <c r="AG100" s="165"/>
      <c r="AH100" s="153"/>
      <c r="AI100" s="153"/>
      <c r="AJ100" s="153"/>
      <c r="AK100" s="153"/>
      <c r="AL100" s="153"/>
      <c r="AM100" s="153"/>
      <c r="AN100" s="153"/>
      <c r="AO100" s="153"/>
      <c r="AP100" s="153"/>
      <c r="AQ100" s="153"/>
      <c r="AR100" s="153"/>
      <c r="AS100" s="153"/>
      <c r="AT100" s="153"/>
    </row>
    <row r="101" s="61" customFormat="1" ht="26" customHeight="1" spans="1:46">
      <c r="A101" s="80">
        <f t="shared" si="1"/>
        <v>100</v>
      </c>
      <c r="B101" s="153" t="s">
        <v>3621</v>
      </c>
      <c r="C101" s="153" t="s">
        <v>2748</v>
      </c>
      <c r="D101" s="153" t="s">
        <v>1461</v>
      </c>
      <c r="E101" s="153" t="s">
        <v>2854</v>
      </c>
      <c r="F101" s="153" t="s">
        <v>366</v>
      </c>
      <c r="G101" s="154" t="s">
        <v>2854</v>
      </c>
      <c r="H101" s="154" t="s">
        <v>2894</v>
      </c>
      <c r="I101" s="153" t="s">
        <v>55</v>
      </c>
      <c r="J101" s="153" t="s">
        <v>3622</v>
      </c>
      <c r="K101" s="153">
        <v>61</v>
      </c>
      <c r="L101" s="153" t="s">
        <v>44</v>
      </c>
      <c r="M101" s="153" t="s">
        <v>45</v>
      </c>
      <c r="N101" s="153" t="s">
        <v>46</v>
      </c>
      <c r="O101" s="153" t="s">
        <v>47</v>
      </c>
      <c r="P101" s="153" t="s">
        <v>3623</v>
      </c>
      <c r="Q101" s="154" t="s">
        <v>3624</v>
      </c>
      <c r="R101" s="154" t="s">
        <v>3625</v>
      </c>
      <c r="S101" s="154" t="s">
        <v>3626</v>
      </c>
      <c r="T101" s="153" t="s">
        <v>3627</v>
      </c>
      <c r="U101" s="153" t="s">
        <v>3628</v>
      </c>
      <c r="V101" s="153">
        <v>18290958589</v>
      </c>
      <c r="W101" s="521" t="s">
        <v>3629</v>
      </c>
      <c r="X101" s="161" t="s">
        <v>1126</v>
      </c>
      <c r="Y101" s="153"/>
      <c r="Z101" s="153"/>
      <c r="AA101" s="153"/>
      <c r="AB101" s="153" t="s">
        <v>362</v>
      </c>
      <c r="AC101" s="153"/>
      <c r="AD101" s="153"/>
      <c r="AE101" s="153"/>
      <c r="AF101" s="154" t="s">
        <v>1527</v>
      </c>
      <c r="AG101" s="165"/>
      <c r="AH101" s="153"/>
      <c r="AI101" s="153"/>
      <c r="AJ101" s="153"/>
      <c r="AK101" s="153"/>
      <c r="AL101" s="153"/>
      <c r="AM101" s="153"/>
      <c r="AN101" s="153"/>
      <c r="AO101" s="153"/>
      <c r="AP101" s="153"/>
      <c r="AQ101" s="153"/>
      <c r="AR101" s="153"/>
      <c r="AS101" s="153"/>
      <c r="AT101" s="153"/>
    </row>
    <row r="102" s="61" customFormat="1" ht="26" customHeight="1" spans="1:46">
      <c r="A102" s="80">
        <f t="shared" si="1"/>
        <v>101</v>
      </c>
      <c r="B102" s="153" t="s">
        <v>3630</v>
      </c>
      <c r="C102" s="153" t="s">
        <v>2748</v>
      </c>
      <c r="D102" s="153" t="s">
        <v>1461</v>
      </c>
      <c r="E102" s="154" t="s">
        <v>2854</v>
      </c>
      <c r="F102" s="153" t="s">
        <v>498</v>
      </c>
      <c r="G102" s="154" t="s">
        <v>2854</v>
      </c>
      <c r="H102" s="154" t="s">
        <v>2894</v>
      </c>
      <c r="I102" s="153" t="s">
        <v>55</v>
      </c>
      <c r="J102" s="154" t="s">
        <v>2895</v>
      </c>
      <c r="K102" s="153">
        <v>52</v>
      </c>
      <c r="L102" s="153" t="s">
        <v>79</v>
      </c>
      <c r="M102" s="153" t="s">
        <v>45</v>
      </c>
      <c r="N102" s="153" t="s">
        <v>46</v>
      </c>
      <c r="O102" s="153" t="s">
        <v>47</v>
      </c>
      <c r="P102" s="153" t="s">
        <v>3631</v>
      </c>
      <c r="Q102" s="154" t="s">
        <v>3632</v>
      </c>
      <c r="R102" s="154" t="s">
        <v>3633</v>
      </c>
      <c r="S102" s="154" t="s">
        <v>3634</v>
      </c>
      <c r="T102" s="153" t="s">
        <v>3635</v>
      </c>
      <c r="U102" s="153" t="s">
        <v>3635</v>
      </c>
      <c r="V102" s="153">
        <v>15276618837</v>
      </c>
      <c r="W102" s="521" t="s">
        <v>3636</v>
      </c>
      <c r="X102" s="161" t="s">
        <v>1126</v>
      </c>
      <c r="Y102" s="153" t="s">
        <v>3637</v>
      </c>
      <c r="Z102" s="153">
        <v>13999278094</v>
      </c>
      <c r="AA102" s="153" t="s">
        <v>141</v>
      </c>
      <c r="AB102" s="153" t="s">
        <v>43</v>
      </c>
      <c r="AC102" s="153"/>
      <c r="AD102" s="153"/>
      <c r="AE102" s="153"/>
      <c r="AF102" s="154" t="s">
        <v>1527</v>
      </c>
      <c r="AG102" s="165"/>
      <c r="AH102" s="153"/>
      <c r="AI102" s="153"/>
      <c r="AJ102" s="153"/>
      <c r="AK102" s="153"/>
      <c r="AL102" s="153"/>
      <c r="AM102" s="153"/>
      <c r="AN102" s="153"/>
      <c r="AO102" s="153"/>
      <c r="AP102" s="153"/>
      <c r="AQ102" s="153"/>
      <c r="AR102" s="153"/>
      <c r="AS102" s="153"/>
      <c r="AT102" s="153"/>
    </row>
    <row r="103" s="61" customFormat="1" ht="26" customHeight="1" spans="1:46">
      <c r="A103" s="80">
        <f t="shared" si="1"/>
        <v>102</v>
      </c>
      <c r="B103" s="153" t="s">
        <v>3638</v>
      </c>
      <c r="C103" s="153" t="s">
        <v>2748</v>
      </c>
      <c r="D103" s="153" t="s">
        <v>1461</v>
      </c>
      <c r="E103" s="154" t="s">
        <v>2903</v>
      </c>
      <c r="F103" s="153" t="s">
        <v>498</v>
      </c>
      <c r="G103" s="154" t="s">
        <v>2903</v>
      </c>
      <c r="H103" s="154" t="s">
        <v>2904</v>
      </c>
      <c r="I103" s="153" t="s">
        <v>55</v>
      </c>
      <c r="J103" s="154" t="s">
        <v>2905</v>
      </c>
      <c r="K103" s="153">
        <v>52</v>
      </c>
      <c r="L103" s="153" t="s">
        <v>79</v>
      </c>
      <c r="M103" s="153" t="s">
        <v>45</v>
      </c>
      <c r="N103" s="153" t="s">
        <v>46</v>
      </c>
      <c r="O103" s="153" t="s">
        <v>47</v>
      </c>
      <c r="P103" s="153" t="s">
        <v>3639</v>
      </c>
      <c r="Q103" s="154" t="s">
        <v>3640</v>
      </c>
      <c r="R103" s="154" t="s">
        <v>3641</v>
      </c>
      <c r="S103" s="154" t="s">
        <v>3642</v>
      </c>
      <c r="T103" s="153" t="s">
        <v>3643</v>
      </c>
      <c r="U103" s="153" t="s">
        <v>3644</v>
      </c>
      <c r="V103" s="153">
        <v>18509936170</v>
      </c>
      <c r="W103" s="521" t="s">
        <v>3645</v>
      </c>
      <c r="X103" s="161" t="s">
        <v>1126</v>
      </c>
      <c r="Y103" s="153" t="s">
        <v>3646</v>
      </c>
      <c r="Z103" s="153">
        <v>13779702317</v>
      </c>
      <c r="AA103" s="153" t="s">
        <v>141</v>
      </c>
      <c r="AB103" s="153" t="s">
        <v>362</v>
      </c>
      <c r="AC103" s="153"/>
      <c r="AD103" s="153"/>
      <c r="AE103" s="153"/>
      <c r="AF103" s="154" t="s">
        <v>1527</v>
      </c>
      <c r="AG103" s="165"/>
      <c r="AH103" s="153"/>
      <c r="AI103" s="153"/>
      <c r="AJ103" s="153"/>
      <c r="AK103" s="153"/>
      <c r="AL103" s="153"/>
      <c r="AM103" s="153"/>
      <c r="AN103" s="153"/>
      <c r="AO103" s="153"/>
      <c r="AP103" s="153"/>
      <c r="AQ103" s="153"/>
      <c r="AR103" s="153"/>
      <c r="AS103" s="153"/>
      <c r="AT103" s="153"/>
    </row>
    <row r="104" s="61" customFormat="1" ht="26" customHeight="1" spans="1:46">
      <c r="A104" s="80">
        <f t="shared" si="1"/>
        <v>103</v>
      </c>
      <c r="B104" s="153" t="s">
        <v>3647</v>
      </c>
      <c r="C104" s="153" t="s">
        <v>2748</v>
      </c>
      <c r="D104" s="153" t="s">
        <v>1461</v>
      </c>
      <c r="E104" s="154" t="s">
        <v>2844</v>
      </c>
      <c r="F104" s="153" t="s">
        <v>366</v>
      </c>
      <c r="G104" s="154" t="s">
        <v>2844</v>
      </c>
      <c r="H104" s="154" t="s">
        <v>3648</v>
      </c>
      <c r="I104" s="153" t="s">
        <v>55</v>
      </c>
      <c r="J104" s="154" t="s">
        <v>3649</v>
      </c>
      <c r="K104" s="153">
        <v>61</v>
      </c>
      <c r="L104" s="153" t="s">
        <v>79</v>
      </c>
      <c r="M104" s="153" t="s">
        <v>45</v>
      </c>
      <c r="N104" s="153" t="s">
        <v>46</v>
      </c>
      <c r="O104" s="153" t="s">
        <v>239</v>
      </c>
      <c r="P104" s="153" t="s">
        <v>3650</v>
      </c>
      <c r="Q104" s="154" t="s">
        <v>2487</v>
      </c>
      <c r="R104" s="154" t="s">
        <v>2488</v>
      </c>
      <c r="S104" s="154" t="s">
        <v>3651</v>
      </c>
      <c r="T104" s="153" t="s">
        <v>3652</v>
      </c>
      <c r="U104" s="153" t="s">
        <v>3652</v>
      </c>
      <c r="V104" s="153">
        <v>15299903319</v>
      </c>
      <c r="W104" s="521" t="s">
        <v>3653</v>
      </c>
      <c r="X104" s="161" t="s">
        <v>1126</v>
      </c>
      <c r="Y104" s="153"/>
      <c r="Z104" s="153"/>
      <c r="AA104" s="153"/>
      <c r="AB104" s="153" t="s">
        <v>495</v>
      </c>
      <c r="AC104" s="153"/>
      <c r="AD104" s="153"/>
      <c r="AE104" s="153"/>
      <c r="AF104" s="154" t="s">
        <v>1527</v>
      </c>
      <c r="AG104" s="165"/>
      <c r="AH104" s="153"/>
      <c r="AI104" s="153"/>
      <c r="AJ104" s="153"/>
      <c r="AK104" s="153"/>
      <c r="AL104" s="153"/>
      <c r="AM104" s="153"/>
      <c r="AN104" s="153"/>
      <c r="AO104" s="153"/>
      <c r="AP104" s="153"/>
      <c r="AQ104" s="153"/>
      <c r="AR104" s="153"/>
      <c r="AS104" s="153"/>
      <c r="AT104" s="153"/>
    </row>
    <row r="105" s="61" customFormat="1" ht="26" customHeight="1" spans="1:46">
      <c r="A105" s="80">
        <f t="shared" si="1"/>
        <v>104</v>
      </c>
      <c r="B105" s="153" t="s">
        <v>3654</v>
      </c>
      <c r="C105" s="153" t="s">
        <v>2748</v>
      </c>
      <c r="D105" s="153" t="s">
        <v>1461</v>
      </c>
      <c r="E105" s="154" t="s">
        <v>3499</v>
      </c>
      <c r="F105" s="153" t="s">
        <v>498</v>
      </c>
      <c r="G105" s="154" t="s">
        <v>3499</v>
      </c>
      <c r="H105" s="154" t="s">
        <v>3500</v>
      </c>
      <c r="I105" s="153" t="s">
        <v>55</v>
      </c>
      <c r="J105" s="154" t="s">
        <v>1802</v>
      </c>
      <c r="K105" s="153">
        <v>54</v>
      </c>
      <c r="L105" s="153" t="s">
        <v>79</v>
      </c>
      <c r="M105" s="153" t="s">
        <v>45</v>
      </c>
      <c r="N105" s="153" t="s">
        <v>46</v>
      </c>
      <c r="O105" s="153" t="s">
        <v>47</v>
      </c>
      <c r="P105" s="521" t="s">
        <v>3655</v>
      </c>
      <c r="Q105" s="154" t="s">
        <v>3656</v>
      </c>
      <c r="R105" s="154" t="s">
        <v>3657</v>
      </c>
      <c r="S105" s="154" t="s">
        <v>3658</v>
      </c>
      <c r="T105" s="153" t="s">
        <v>3659</v>
      </c>
      <c r="U105" s="153" t="s">
        <v>3659</v>
      </c>
      <c r="V105" s="153">
        <v>18119286079</v>
      </c>
      <c r="W105" s="521" t="s">
        <v>3660</v>
      </c>
      <c r="X105" s="161" t="s">
        <v>1126</v>
      </c>
      <c r="Y105" s="153" t="s">
        <v>2861</v>
      </c>
      <c r="Z105" s="153">
        <v>17767454929</v>
      </c>
      <c r="AA105" s="153" t="s">
        <v>141</v>
      </c>
      <c r="AB105" s="153" t="s">
        <v>362</v>
      </c>
      <c r="AC105" s="153"/>
      <c r="AD105" s="153"/>
      <c r="AE105" s="153"/>
      <c r="AF105" s="154" t="s">
        <v>1527</v>
      </c>
      <c r="AG105" s="165"/>
      <c r="AH105" s="153"/>
      <c r="AI105" s="153"/>
      <c r="AJ105" s="153"/>
      <c r="AK105" s="153"/>
      <c r="AL105" s="153"/>
      <c r="AM105" s="153"/>
      <c r="AN105" s="153"/>
      <c r="AO105" s="153"/>
      <c r="AP105" s="153"/>
      <c r="AQ105" s="153"/>
      <c r="AR105" s="153"/>
      <c r="AS105" s="153"/>
      <c r="AT105" s="153"/>
    </row>
    <row r="106" s="61" customFormat="1" ht="26" customHeight="1" spans="1:46">
      <c r="A106" s="80">
        <f t="shared" si="1"/>
        <v>105</v>
      </c>
      <c r="B106" s="153" t="s">
        <v>3661</v>
      </c>
      <c r="C106" s="153" t="s">
        <v>2748</v>
      </c>
      <c r="D106" s="153" t="s">
        <v>1461</v>
      </c>
      <c r="E106" s="154" t="s">
        <v>3662</v>
      </c>
      <c r="F106" s="153" t="s">
        <v>366</v>
      </c>
      <c r="G106" s="154" t="s">
        <v>3662</v>
      </c>
      <c r="H106" s="154" t="s">
        <v>3663</v>
      </c>
      <c r="I106" s="153" t="s">
        <v>55</v>
      </c>
      <c r="J106" s="154" t="s">
        <v>3664</v>
      </c>
      <c r="K106" s="153">
        <v>64</v>
      </c>
      <c r="L106" s="153" t="s">
        <v>79</v>
      </c>
      <c r="M106" s="153" t="s">
        <v>45</v>
      </c>
      <c r="N106" s="153" t="s">
        <v>46</v>
      </c>
      <c r="O106" s="153" t="s">
        <v>134</v>
      </c>
      <c r="P106" s="153" t="s">
        <v>3665</v>
      </c>
      <c r="Q106" s="154" t="s">
        <v>3666</v>
      </c>
      <c r="R106" s="153" t="s">
        <v>182</v>
      </c>
      <c r="S106" s="154" t="s">
        <v>3667</v>
      </c>
      <c r="T106" s="153" t="s">
        <v>3668</v>
      </c>
      <c r="U106" s="153" t="s">
        <v>3668</v>
      </c>
      <c r="V106" s="153">
        <v>18997731208</v>
      </c>
      <c r="W106" s="521" t="s">
        <v>3669</v>
      </c>
      <c r="X106" s="161" t="s">
        <v>1126</v>
      </c>
      <c r="Y106" s="153"/>
      <c r="Z106" s="153">
        <v>18099939961</v>
      </c>
      <c r="AA106" s="153" t="s">
        <v>3178</v>
      </c>
      <c r="AB106" s="153" t="s">
        <v>362</v>
      </c>
      <c r="AC106" s="153"/>
      <c r="AD106" s="153"/>
      <c r="AE106" s="153"/>
      <c r="AF106" s="154" t="s">
        <v>1527</v>
      </c>
      <c r="AG106" s="165"/>
      <c r="AH106" s="153"/>
      <c r="AI106" s="153"/>
      <c r="AJ106" s="153"/>
      <c r="AK106" s="153"/>
      <c r="AL106" s="153"/>
      <c r="AM106" s="153"/>
      <c r="AN106" s="153"/>
      <c r="AO106" s="153"/>
      <c r="AP106" s="153"/>
      <c r="AQ106" s="153"/>
      <c r="AR106" s="153"/>
      <c r="AS106" s="153"/>
      <c r="AT106" s="153"/>
    </row>
    <row r="107" s="61" customFormat="1" ht="26" customHeight="1" spans="1:46">
      <c r="A107" s="80">
        <f t="shared" si="1"/>
        <v>106</v>
      </c>
      <c r="B107" s="153" t="s">
        <v>3670</v>
      </c>
      <c r="C107" s="153" t="s">
        <v>2748</v>
      </c>
      <c r="D107" s="153" t="s">
        <v>1461</v>
      </c>
      <c r="E107" s="154" t="s">
        <v>1773</v>
      </c>
      <c r="F107" s="153" t="s">
        <v>498</v>
      </c>
      <c r="G107" s="154" t="s">
        <v>1773</v>
      </c>
      <c r="H107" s="154" t="s">
        <v>3671</v>
      </c>
      <c r="I107" s="153" t="s">
        <v>55</v>
      </c>
      <c r="J107" s="154" t="s">
        <v>1774</v>
      </c>
      <c r="K107" s="153">
        <v>53</v>
      </c>
      <c r="L107" s="153" t="s">
        <v>79</v>
      </c>
      <c r="M107" s="153" t="s">
        <v>45</v>
      </c>
      <c r="N107" s="153" t="s">
        <v>46</v>
      </c>
      <c r="O107" s="153" t="s">
        <v>47</v>
      </c>
      <c r="P107" s="153" t="s">
        <v>3672</v>
      </c>
      <c r="Q107" s="154" t="s">
        <v>3673</v>
      </c>
      <c r="R107" s="154" t="s">
        <v>2691</v>
      </c>
      <c r="S107" s="154" t="s">
        <v>3674</v>
      </c>
      <c r="T107" s="153" t="s">
        <v>3675</v>
      </c>
      <c r="U107" s="153" t="s">
        <v>3675</v>
      </c>
      <c r="V107" s="153">
        <v>18119290787</v>
      </c>
      <c r="W107" s="521" t="s">
        <v>3676</v>
      </c>
      <c r="X107" s="161" t="s">
        <v>1126</v>
      </c>
      <c r="Y107" s="153" t="s">
        <v>3677</v>
      </c>
      <c r="Z107" s="153">
        <v>13369939797</v>
      </c>
      <c r="AA107" s="153" t="s">
        <v>127</v>
      </c>
      <c r="AB107" s="153" t="s">
        <v>495</v>
      </c>
      <c r="AC107" s="153"/>
      <c r="AD107" s="153"/>
      <c r="AE107" s="153"/>
      <c r="AF107" s="154" t="s">
        <v>1527</v>
      </c>
      <c r="AG107" s="165"/>
      <c r="AH107" s="153"/>
      <c r="AI107" s="153"/>
      <c r="AJ107" s="153"/>
      <c r="AK107" s="153"/>
      <c r="AL107" s="153"/>
      <c r="AM107" s="153"/>
      <c r="AN107" s="153"/>
      <c r="AO107" s="153"/>
      <c r="AP107" s="153"/>
      <c r="AQ107" s="153"/>
      <c r="AR107" s="153"/>
      <c r="AS107" s="153"/>
      <c r="AT107" s="153"/>
    </row>
    <row r="108" s="44" customFormat="1" ht="26" customHeight="1" spans="1:46">
      <c r="A108" s="80">
        <f t="shared" si="1"/>
        <v>107</v>
      </c>
      <c r="B108" s="153" t="s">
        <v>3678</v>
      </c>
      <c r="C108" s="153" t="s">
        <v>2748</v>
      </c>
      <c r="D108" s="153" t="s">
        <v>1461</v>
      </c>
      <c r="E108" s="154" t="s">
        <v>3582</v>
      </c>
      <c r="F108" s="153" t="s">
        <v>498</v>
      </c>
      <c r="G108" s="154" t="s">
        <v>3582</v>
      </c>
      <c r="H108" s="154" t="s">
        <v>3679</v>
      </c>
      <c r="I108" s="153" t="s">
        <v>55</v>
      </c>
      <c r="J108" s="154" t="s">
        <v>3582</v>
      </c>
      <c r="K108" s="153">
        <v>52</v>
      </c>
      <c r="L108" s="153" t="s">
        <v>79</v>
      </c>
      <c r="M108" s="153" t="s">
        <v>45</v>
      </c>
      <c r="N108" s="153" t="s">
        <v>46</v>
      </c>
      <c r="O108" s="153" t="s">
        <v>47</v>
      </c>
      <c r="P108" s="521" t="s">
        <v>3680</v>
      </c>
      <c r="Q108" s="154" t="s">
        <v>3681</v>
      </c>
      <c r="R108" s="154" t="s">
        <v>3682</v>
      </c>
      <c r="S108" s="154" t="s">
        <v>3683</v>
      </c>
      <c r="T108" s="160" t="s">
        <v>3684</v>
      </c>
      <c r="U108" s="153" t="s">
        <v>3685</v>
      </c>
      <c r="V108" s="153">
        <v>19109931896</v>
      </c>
      <c r="W108" s="521" t="s">
        <v>3686</v>
      </c>
      <c r="X108" s="153" t="s">
        <v>1126</v>
      </c>
      <c r="Y108" s="153" t="s">
        <v>3687</v>
      </c>
      <c r="Z108" s="153">
        <v>15299950613</v>
      </c>
      <c r="AA108" s="153" t="s">
        <v>949</v>
      </c>
      <c r="AB108" s="153" t="s">
        <v>495</v>
      </c>
      <c r="AC108" s="153"/>
      <c r="AD108" s="153"/>
      <c r="AE108" s="153"/>
      <c r="AF108" s="154" t="s">
        <v>1527</v>
      </c>
      <c r="AG108" s="165"/>
      <c r="AH108" s="153"/>
      <c r="AI108" s="153"/>
      <c r="AJ108" s="153"/>
      <c r="AK108" s="153"/>
      <c r="AL108" s="153"/>
      <c r="AM108" s="153"/>
      <c r="AN108" s="153"/>
      <c r="AO108" s="153"/>
      <c r="AP108" s="153"/>
      <c r="AQ108" s="153"/>
      <c r="AR108" s="153"/>
      <c r="AS108" s="153"/>
      <c r="AT108" s="153"/>
    </row>
    <row r="109" s="44" customFormat="1" ht="26" customHeight="1" spans="1:46">
      <c r="A109" s="80">
        <f t="shared" si="1"/>
        <v>108</v>
      </c>
      <c r="B109" s="153" t="s">
        <v>3688</v>
      </c>
      <c r="C109" s="153" t="s">
        <v>2748</v>
      </c>
      <c r="D109" s="153" t="s">
        <v>1461</v>
      </c>
      <c r="E109" s="154" t="s">
        <v>3689</v>
      </c>
      <c r="F109" s="153" t="s">
        <v>366</v>
      </c>
      <c r="G109" s="154" t="s">
        <v>3689</v>
      </c>
      <c r="H109" s="154" t="s">
        <v>3690</v>
      </c>
      <c r="I109" s="153" t="s">
        <v>55</v>
      </c>
      <c r="J109" s="154" t="s">
        <v>3689</v>
      </c>
      <c r="K109" s="153">
        <v>56</v>
      </c>
      <c r="L109" s="153" t="s">
        <v>79</v>
      </c>
      <c r="M109" s="153" t="s">
        <v>45</v>
      </c>
      <c r="N109" s="153" t="s">
        <v>46</v>
      </c>
      <c r="O109" s="153" t="s">
        <v>47</v>
      </c>
      <c r="P109" s="521" t="s">
        <v>3691</v>
      </c>
      <c r="Q109" s="154" t="s">
        <v>3692</v>
      </c>
      <c r="R109" s="154" t="s">
        <v>3693</v>
      </c>
      <c r="S109" s="154" t="s">
        <v>3694</v>
      </c>
      <c r="T109" s="160" t="s">
        <v>3695</v>
      </c>
      <c r="U109" s="153" t="s">
        <v>1115</v>
      </c>
      <c r="V109" s="153">
        <v>13677539683</v>
      </c>
      <c r="W109" s="521" t="s">
        <v>3696</v>
      </c>
      <c r="X109" s="160" t="s">
        <v>3697</v>
      </c>
      <c r="Y109" s="153" t="s">
        <v>3698</v>
      </c>
      <c r="Z109" s="153">
        <v>15809938580</v>
      </c>
      <c r="AA109" s="153" t="s">
        <v>3178</v>
      </c>
      <c r="AB109" s="153" t="s">
        <v>495</v>
      </c>
      <c r="AC109" s="153"/>
      <c r="AD109" s="153"/>
      <c r="AE109" s="153"/>
      <c r="AF109" s="154" t="s">
        <v>1527</v>
      </c>
      <c r="AG109" s="165"/>
      <c r="AH109" s="153"/>
      <c r="AI109" s="153"/>
      <c r="AJ109" s="153"/>
      <c r="AK109" s="153"/>
      <c r="AL109" s="153"/>
      <c r="AM109" s="153"/>
      <c r="AN109" s="153"/>
      <c r="AO109" s="153"/>
      <c r="AP109" s="153"/>
      <c r="AQ109" s="153"/>
      <c r="AR109" s="153"/>
      <c r="AS109" s="153"/>
      <c r="AT109" s="153"/>
    </row>
    <row r="110" s="44" customFormat="1" ht="26" customHeight="1" spans="1:46">
      <c r="A110" s="80">
        <f t="shared" si="1"/>
        <v>109</v>
      </c>
      <c r="B110" s="153" t="s">
        <v>3699</v>
      </c>
      <c r="C110" s="153" t="s">
        <v>2748</v>
      </c>
      <c r="D110" s="153" t="s">
        <v>1495</v>
      </c>
      <c r="E110" s="154" t="s">
        <v>3700</v>
      </c>
      <c r="F110" s="153" t="s">
        <v>498</v>
      </c>
      <c r="G110" s="154" t="s">
        <v>3700</v>
      </c>
      <c r="H110" s="154" t="s">
        <v>3701</v>
      </c>
      <c r="I110" s="153" t="s">
        <v>55</v>
      </c>
      <c r="J110" s="154" t="s">
        <v>3700</v>
      </c>
      <c r="K110" s="153">
        <v>53</v>
      </c>
      <c r="L110" s="153" t="s">
        <v>79</v>
      </c>
      <c r="M110" s="153" t="s">
        <v>45</v>
      </c>
      <c r="N110" s="153" t="s">
        <v>46</v>
      </c>
      <c r="O110" s="153" t="s">
        <v>47</v>
      </c>
      <c r="P110" s="521" t="s">
        <v>3702</v>
      </c>
      <c r="Q110" s="154" t="s">
        <v>3422</v>
      </c>
      <c r="R110" s="154" t="s">
        <v>3423</v>
      </c>
      <c r="S110" s="154" t="s">
        <v>3703</v>
      </c>
      <c r="T110" s="160" t="s">
        <v>3704</v>
      </c>
      <c r="U110" s="160" t="s">
        <v>3704</v>
      </c>
      <c r="V110" s="153">
        <v>15299935188</v>
      </c>
      <c r="W110" s="521" t="s">
        <v>3705</v>
      </c>
      <c r="X110" s="153" t="s">
        <v>1126</v>
      </c>
      <c r="Y110" s="153" t="s">
        <v>3706</v>
      </c>
      <c r="Z110" s="153">
        <v>17699533429</v>
      </c>
      <c r="AA110" s="153" t="s">
        <v>141</v>
      </c>
      <c r="AB110" s="153" t="s">
        <v>495</v>
      </c>
      <c r="AC110" s="153"/>
      <c r="AD110" s="153"/>
      <c r="AE110" s="153"/>
      <c r="AF110" s="154" t="s">
        <v>1527</v>
      </c>
      <c r="AG110" s="165"/>
      <c r="AH110" s="153"/>
      <c r="AI110" s="153"/>
      <c r="AJ110" s="153"/>
      <c r="AK110" s="153"/>
      <c r="AL110" s="153"/>
      <c r="AM110" s="153"/>
      <c r="AN110" s="153"/>
      <c r="AO110" s="153"/>
      <c r="AP110" s="153"/>
      <c r="AQ110" s="153"/>
      <c r="AR110" s="153"/>
      <c r="AS110" s="153"/>
      <c r="AT110" s="153"/>
    </row>
    <row r="111" s="44" customFormat="1" ht="26" customHeight="1" spans="1:46">
      <c r="A111" s="80">
        <f t="shared" si="1"/>
        <v>110</v>
      </c>
      <c r="B111" s="152" t="s">
        <v>1962</v>
      </c>
      <c r="C111" s="153" t="s">
        <v>2748</v>
      </c>
      <c r="D111" s="152" t="s">
        <v>1495</v>
      </c>
      <c r="E111" s="154" t="s">
        <v>3707</v>
      </c>
      <c r="F111" s="153" t="s">
        <v>366</v>
      </c>
      <c r="G111" s="154" t="s">
        <v>3707</v>
      </c>
      <c r="H111" s="154" t="s">
        <v>3708</v>
      </c>
      <c r="I111" s="156" t="s">
        <v>55</v>
      </c>
      <c r="J111" s="154" t="s">
        <v>1853</v>
      </c>
      <c r="K111" s="153">
        <v>57</v>
      </c>
      <c r="L111" s="153" t="s">
        <v>79</v>
      </c>
      <c r="M111" s="153" t="s">
        <v>45</v>
      </c>
      <c r="N111" s="153" t="s">
        <v>46</v>
      </c>
      <c r="O111" s="153" t="s">
        <v>47</v>
      </c>
      <c r="P111" s="521" t="s">
        <v>3709</v>
      </c>
      <c r="Q111" s="154" t="s">
        <v>3710</v>
      </c>
      <c r="R111" s="154" t="s">
        <v>3711</v>
      </c>
      <c r="S111" s="154" t="s">
        <v>3712</v>
      </c>
      <c r="T111" s="160" t="s">
        <v>3713</v>
      </c>
      <c r="U111" s="160" t="s">
        <v>3713</v>
      </c>
      <c r="V111" s="153">
        <v>13899508189</v>
      </c>
      <c r="W111" s="521" t="s">
        <v>3714</v>
      </c>
      <c r="X111" s="161" t="s">
        <v>1126</v>
      </c>
      <c r="Y111" s="153" t="s">
        <v>3715</v>
      </c>
      <c r="Z111" s="153">
        <v>15886937418</v>
      </c>
      <c r="AA111" s="153" t="s">
        <v>141</v>
      </c>
      <c r="AB111" s="153" t="s">
        <v>508</v>
      </c>
      <c r="AC111" s="153"/>
      <c r="AD111" s="153"/>
      <c r="AE111" s="153"/>
      <c r="AF111" s="153"/>
      <c r="AG111" s="165"/>
      <c r="AH111" s="153"/>
      <c r="AI111" s="153"/>
      <c r="AJ111" s="153"/>
      <c r="AK111" s="153"/>
      <c r="AL111" s="153"/>
      <c r="AM111" s="153"/>
      <c r="AN111" s="153"/>
      <c r="AO111" s="153"/>
      <c r="AP111" s="153"/>
      <c r="AQ111" s="153"/>
      <c r="AR111" s="153"/>
      <c r="AS111" s="153"/>
      <c r="AT111" s="153"/>
    </row>
    <row r="112" s="44" customFormat="1" ht="26" customHeight="1" spans="1:46">
      <c r="A112" s="80">
        <f t="shared" si="1"/>
        <v>111</v>
      </c>
      <c r="B112" s="152" t="s">
        <v>3716</v>
      </c>
      <c r="C112" s="153" t="s">
        <v>2748</v>
      </c>
      <c r="D112" s="152" t="s">
        <v>1495</v>
      </c>
      <c r="E112" s="154" t="s">
        <v>1235</v>
      </c>
      <c r="F112" s="153" t="s">
        <v>366</v>
      </c>
      <c r="G112" s="154" t="s">
        <v>1235</v>
      </c>
      <c r="H112" s="154" t="s">
        <v>1133</v>
      </c>
      <c r="I112" s="156" t="s">
        <v>55</v>
      </c>
      <c r="J112" s="154" t="s">
        <v>1119</v>
      </c>
      <c r="K112" s="153">
        <v>60</v>
      </c>
      <c r="L112" s="153" t="s">
        <v>79</v>
      </c>
      <c r="M112" s="153" t="s">
        <v>45</v>
      </c>
      <c r="N112" s="153" t="s">
        <v>46</v>
      </c>
      <c r="O112" s="153" t="s">
        <v>47</v>
      </c>
      <c r="P112" s="521" t="s">
        <v>3717</v>
      </c>
      <c r="Q112" s="154" t="s">
        <v>3224</v>
      </c>
      <c r="R112" s="154" t="s">
        <v>3225</v>
      </c>
      <c r="S112" s="154" t="s">
        <v>3718</v>
      </c>
      <c r="T112" s="160" t="s">
        <v>3719</v>
      </c>
      <c r="U112" s="160" t="s">
        <v>3720</v>
      </c>
      <c r="V112" s="153">
        <v>15299924156</v>
      </c>
      <c r="W112" s="526" t="s">
        <v>3721</v>
      </c>
      <c r="X112" s="161" t="s">
        <v>1126</v>
      </c>
      <c r="Y112" s="153" t="s">
        <v>2922</v>
      </c>
      <c r="Z112" s="153">
        <v>18599063427</v>
      </c>
      <c r="AA112" s="153" t="s">
        <v>621</v>
      </c>
      <c r="AB112" s="153" t="s">
        <v>495</v>
      </c>
      <c r="AC112" s="153"/>
      <c r="AD112" s="153"/>
      <c r="AE112" s="153"/>
      <c r="AF112" s="153" t="s">
        <v>1527</v>
      </c>
      <c r="AG112" s="165"/>
      <c r="AH112" s="153"/>
      <c r="AI112" s="153"/>
      <c r="AJ112" s="153"/>
      <c r="AK112" s="153"/>
      <c r="AL112" s="153"/>
      <c r="AM112" s="153"/>
      <c r="AN112" s="153"/>
      <c r="AO112" s="153"/>
      <c r="AP112" s="153"/>
      <c r="AQ112" s="153"/>
      <c r="AR112" s="153"/>
      <c r="AS112" s="153"/>
      <c r="AT112" s="153"/>
    </row>
    <row r="113" s="44" customFormat="1" ht="26" customHeight="1" spans="1:46">
      <c r="A113" s="80">
        <f t="shared" si="1"/>
        <v>112</v>
      </c>
      <c r="B113" s="152" t="s">
        <v>3722</v>
      </c>
      <c r="C113" s="153" t="s">
        <v>2748</v>
      </c>
      <c r="D113" s="152" t="s">
        <v>1461</v>
      </c>
      <c r="E113" s="154" t="s">
        <v>3649</v>
      </c>
      <c r="F113" s="153" t="s">
        <v>498</v>
      </c>
      <c r="G113" s="154" t="s">
        <v>3649</v>
      </c>
      <c r="H113" s="154" t="s">
        <v>3723</v>
      </c>
      <c r="I113" s="156" t="s">
        <v>55</v>
      </c>
      <c r="J113" s="154" t="s">
        <v>1793</v>
      </c>
      <c r="K113" s="153">
        <v>54</v>
      </c>
      <c r="L113" s="153" t="s">
        <v>79</v>
      </c>
      <c r="M113" s="153" t="s">
        <v>45</v>
      </c>
      <c r="N113" s="153" t="s">
        <v>46</v>
      </c>
      <c r="O113" s="153" t="s">
        <v>47</v>
      </c>
      <c r="P113" s="521" t="s">
        <v>3724</v>
      </c>
      <c r="Q113" s="154" t="s">
        <v>3725</v>
      </c>
      <c r="R113" s="154" t="s">
        <v>3726</v>
      </c>
      <c r="S113" s="154" t="s">
        <v>3727</v>
      </c>
      <c r="T113" s="160" t="s">
        <v>3728</v>
      </c>
      <c r="U113" s="153" t="s">
        <v>3728</v>
      </c>
      <c r="V113" s="153">
        <v>13369818838</v>
      </c>
      <c r="W113" s="521" t="s">
        <v>3729</v>
      </c>
      <c r="X113" s="161" t="s">
        <v>1126</v>
      </c>
      <c r="Y113" s="153" t="s">
        <v>3730</v>
      </c>
      <c r="Z113" s="153">
        <v>13309931244</v>
      </c>
      <c r="AA113" s="153" t="s">
        <v>141</v>
      </c>
      <c r="AB113" s="153" t="s">
        <v>362</v>
      </c>
      <c r="AC113" s="153"/>
      <c r="AD113" s="153"/>
      <c r="AE113" s="153"/>
      <c r="AF113" s="153" t="s">
        <v>1527</v>
      </c>
      <c r="AG113" s="165"/>
      <c r="AH113" s="153"/>
      <c r="AI113" s="153"/>
      <c r="AJ113" s="153"/>
      <c r="AK113" s="153"/>
      <c r="AL113" s="153"/>
      <c r="AM113" s="153"/>
      <c r="AN113" s="153"/>
      <c r="AO113" s="153"/>
      <c r="AP113" s="153"/>
      <c r="AQ113" s="153"/>
      <c r="AR113" s="153"/>
      <c r="AS113" s="153"/>
      <c r="AT113" s="153"/>
    </row>
    <row r="114" s="44" customFormat="1" ht="26" customHeight="1" spans="1:46">
      <c r="A114" s="80">
        <f t="shared" si="1"/>
        <v>113</v>
      </c>
      <c r="B114" s="153" t="s">
        <v>3731</v>
      </c>
      <c r="C114" s="153" t="s">
        <v>2748</v>
      </c>
      <c r="D114" s="153" t="s">
        <v>1461</v>
      </c>
      <c r="E114" s="154" t="s">
        <v>3649</v>
      </c>
      <c r="F114" s="153" t="s">
        <v>366</v>
      </c>
      <c r="G114" s="154" t="s">
        <v>3649</v>
      </c>
      <c r="H114" s="154" t="s">
        <v>3723</v>
      </c>
      <c r="I114" s="153" t="s">
        <v>55</v>
      </c>
      <c r="J114" s="154" t="s">
        <v>1793</v>
      </c>
      <c r="K114" s="153">
        <v>56</v>
      </c>
      <c r="L114" s="153" t="s">
        <v>79</v>
      </c>
      <c r="M114" s="153" t="s">
        <v>45</v>
      </c>
      <c r="N114" s="153" t="s">
        <v>46</v>
      </c>
      <c r="O114" s="153" t="s">
        <v>47</v>
      </c>
      <c r="P114" s="521" t="s">
        <v>3732</v>
      </c>
      <c r="Q114" s="154" t="s">
        <v>3733</v>
      </c>
      <c r="R114" s="154" t="s">
        <v>3734</v>
      </c>
      <c r="S114" s="154" t="s">
        <v>3735</v>
      </c>
      <c r="T114" s="153" t="s">
        <v>3736</v>
      </c>
      <c r="U114" s="153" t="s">
        <v>3736</v>
      </c>
      <c r="V114" s="153">
        <v>15109937962</v>
      </c>
      <c r="W114" s="521" t="s">
        <v>3737</v>
      </c>
      <c r="X114" s="161" t="s">
        <v>1126</v>
      </c>
      <c r="Y114" s="153" t="s">
        <v>3738</v>
      </c>
      <c r="Z114" s="153">
        <v>13999734368</v>
      </c>
      <c r="AA114" s="153" t="s">
        <v>141</v>
      </c>
      <c r="AB114" s="153" t="s">
        <v>495</v>
      </c>
      <c r="AC114" s="153"/>
      <c r="AD114" s="153"/>
      <c r="AE114" s="153"/>
      <c r="AF114" s="154" t="s">
        <v>1527</v>
      </c>
      <c r="AG114" s="165"/>
      <c r="AH114" s="153"/>
      <c r="AI114" s="153"/>
      <c r="AJ114" s="153"/>
      <c r="AK114" s="153"/>
      <c r="AL114" s="153"/>
      <c r="AM114" s="153"/>
      <c r="AN114" s="153"/>
      <c r="AO114" s="153"/>
      <c r="AP114" s="153"/>
      <c r="AQ114" s="153"/>
      <c r="AR114" s="153"/>
      <c r="AS114" s="153"/>
      <c r="AT114" s="153"/>
    </row>
    <row r="115" s="61" customFormat="1" ht="26" customHeight="1" spans="1:46">
      <c r="A115" s="80">
        <f t="shared" si="1"/>
        <v>114</v>
      </c>
      <c r="B115" s="153" t="s">
        <v>3739</v>
      </c>
      <c r="C115" s="153" t="s">
        <v>2748</v>
      </c>
      <c r="D115" s="153" t="s">
        <v>2964</v>
      </c>
      <c r="E115" s="154" t="s">
        <v>3740</v>
      </c>
      <c r="F115" s="153" t="s">
        <v>366</v>
      </c>
      <c r="G115" s="154" t="s">
        <v>3740</v>
      </c>
      <c r="H115" s="154" t="s">
        <v>3741</v>
      </c>
      <c r="I115" s="153" t="s">
        <v>55</v>
      </c>
      <c r="J115" s="154" t="s">
        <v>3740</v>
      </c>
      <c r="K115" s="153">
        <v>56</v>
      </c>
      <c r="L115" s="153" t="s">
        <v>79</v>
      </c>
      <c r="M115" s="153" t="s">
        <v>45</v>
      </c>
      <c r="N115" s="153" t="s">
        <v>46</v>
      </c>
      <c r="O115" s="153" t="s">
        <v>47</v>
      </c>
      <c r="P115" s="521" t="s">
        <v>3742</v>
      </c>
      <c r="Q115" s="154" t="s">
        <v>3743</v>
      </c>
      <c r="R115" s="154" t="s">
        <v>3744</v>
      </c>
      <c r="S115" s="154" t="s">
        <v>3745</v>
      </c>
      <c r="T115" s="153" t="s">
        <v>3746</v>
      </c>
      <c r="U115" s="153" t="s">
        <v>3746</v>
      </c>
      <c r="V115" s="153">
        <v>13399933767</v>
      </c>
      <c r="W115" s="521" t="s">
        <v>3747</v>
      </c>
      <c r="X115" s="161" t="s">
        <v>1126</v>
      </c>
      <c r="Y115" s="153" t="s">
        <v>3748</v>
      </c>
      <c r="Z115" s="153">
        <v>13309933767</v>
      </c>
      <c r="AA115" s="153" t="s">
        <v>141</v>
      </c>
      <c r="AB115" s="153" t="s">
        <v>362</v>
      </c>
      <c r="AC115" s="153"/>
      <c r="AD115" s="153"/>
      <c r="AE115" s="153"/>
      <c r="AF115" s="154" t="s">
        <v>1527</v>
      </c>
      <c r="AG115" s="165"/>
      <c r="AH115" s="153"/>
      <c r="AI115" s="153"/>
      <c r="AJ115" s="153"/>
      <c r="AK115" s="153"/>
      <c r="AL115" s="153"/>
      <c r="AM115" s="153"/>
      <c r="AN115" s="153"/>
      <c r="AO115" s="153"/>
      <c r="AP115" s="153"/>
      <c r="AQ115" s="153"/>
      <c r="AR115" s="153"/>
      <c r="AS115" s="153"/>
      <c r="AT115" s="153"/>
    </row>
    <row r="116" s="61" customFormat="1" ht="26" customHeight="1" spans="1:46">
      <c r="A116" s="80">
        <f t="shared" si="1"/>
        <v>115</v>
      </c>
      <c r="B116" s="153" t="s">
        <v>3749</v>
      </c>
      <c r="C116" s="153" t="s">
        <v>2748</v>
      </c>
      <c r="D116" s="153" t="s">
        <v>1461</v>
      </c>
      <c r="E116" s="154" t="s">
        <v>3499</v>
      </c>
      <c r="F116" s="153" t="s">
        <v>498</v>
      </c>
      <c r="G116" s="154" t="s">
        <v>3499</v>
      </c>
      <c r="H116" s="154" t="s">
        <v>3500</v>
      </c>
      <c r="I116" s="153" t="s">
        <v>55</v>
      </c>
      <c r="J116" s="154" t="s">
        <v>1802</v>
      </c>
      <c r="K116" s="153">
        <v>54</v>
      </c>
      <c r="L116" s="153" t="s">
        <v>79</v>
      </c>
      <c r="M116" s="153" t="s">
        <v>45</v>
      </c>
      <c r="N116" s="153" t="s">
        <v>46</v>
      </c>
      <c r="O116" s="153" t="s">
        <v>47</v>
      </c>
      <c r="P116" s="521" t="s">
        <v>3750</v>
      </c>
      <c r="Q116" s="154" t="s">
        <v>3751</v>
      </c>
      <c r="R116" s="154" t="s">
        <v>3752</v>
      </c>
      <c r="S116" s="154" t="s">
        <v>3753</v>
      </c>
      <c r="T116" s="153" t="s">
        <v>3754</v>
      </c>
      <c r="U116" s="153" t="s">
        <v>3755</v>
      </c>
      <c r="V116" s="153">
        <v>18799765533</v>
      </c>
      <c r="W116" s="521" t="s">
        <v>3756</v>
      </c>
      <c r="X116" s="161" t="s">
        <v>1126</v>
      </c>
      <c r="Y116" s="153" t="s">
        <v>3757</v>
      </c>
      <c r="Z116" s="153">
        <v>18799286225</v>
      </c>
      <c r="AA116" s="153" t="s">
        <v>621</v>
      </c>
      <c r="AB116" s="153" t="s">
        <v>362</v>
      </c>
      <c r="AC116" s="153"/>
      <c r="AD116" s="153"/>
      <c r="AE116" s="153"/>
      <c r="AF116" s="154" t="s">
        <v>3758</v>
      </c>
      <c r="AG116" s="165"/>
      <c r="AH116" s="153"/>
      <c r="AI116" s="153"/>
      <c r="AJ116" s="153"/>
      <c r="AK116" s="153"/>
      <c r="AL116" s="153"/>
      <c r="AM116" s="153"/>
      <c r="AN116" s="153"/>
      <c r="AO116" s="153"/>
      <c r="AP116" s="153"/>
      <c r="AQ116" s="153"/>
      <c r="AR116" s="153"/>
      <c r="AS116" s="153"/>
      <c r="AT116" s="153"/>
    </row>
    <row r="117" s="44" customFormat="1" ht="26" customHeight="1" spans="1:46">
      <c r="A117" s="80">
        <f t="shared" si="1"/>
        <v>116</v>
      </c>
      <c r="B117" s="153" t="s">
        <v>3759</v>
      </c>
      <c r="C117" s="153" t="s">
        <v>2748</v>
      </c>
      <c r="D117" s="153" t="s">
        <v>1461</v>
      </c>
      <c r="E117" s="154" t="s">
        <v>1853</v>
      </c>
      <c r="F117" s="153" t="s">
        <v>498</v>
      </c>
      <c r="G117" s="154" t="s">
        <v>1853</v>
      </c>
      <c r="H117" s="154" t="s">
        <v>3760</v>
      </c>
      <c r="I117" s="153" t="s">
        <v>55</v>
      </c>
      <c r="J117" s="154" t="s">
        <v>1854</v>
      </c>
      <c r="K117" s="153">
        <v>53</v>
      </c>
      <c r="L117" s="153" t="s">
        <v>79</v>
      </c>
      <c r="M117" s="153" t="s">
        <v>45</v>
      </c>
      <c r="N117" s="153" t="s">
        <v>46</v>
      </c>
      <c r="O117" s="153" t="s">
        <v>47</v>
      </c>
      <c r="P117" s="521" t="s">
        <v>3761</v>
      </c>
      <c r="Q117" s="153" t="s">
        <v>1572</v>
      </c>
      <c r="R117" s="154" t="s">
        <v>182</v>
      </c>
      <c r="S117" s="154" t="s">
        <v>3762</v>
      </c>
      <c r="T117" s="160" t="s">
        <v>3763</v>
      </c>
      <c r="U117" s="160" t="s">
        <v>3763</v>
      </c>
      <c r="V117" s="153">
        <v>18999734316</v>
      </c>
      <c r="W117" s="526" t="s">
        <v>3764</v>
      </c>
      <c r="X117" s="161" t="s">
        <v>1126</v>
      </c>
      <c r="Y117" s="153" t="s">
        <v>3765</v>
      </c>
      <c r="Z117" s="153">
        <v>13579459733</v>
      </c>
      <c r="AA117" s="153" t="s">
        <v>141</v>
      </c>
      <c r="AB117" s="153" t="s">
        <v>495</v>
      </c>
      <c r="AC117" s="153"/>
      <c r="AD117" s="153"/>
      <c r="AE117" s="153"/>
      <c r="AF117" s="153"/>
      <c r="AG117" s="165"/>
      <c r="AH117" s="153"/>
      <c r="AI117" s="153"/>
      <c r="AJ117" s="153"/>
      <c r="AK117" s="153"/>
      <c r="AL117" s="153"/>
      <c r="AM117" s="153"/>
      <c r="AN117" s="153"/>
      <c r="AO117" s="153"/>
      <c r="AP117" s="153"/>
      <c r="AQ117" s="153"/>
      <c r="AR117" s="153"/>
      <c r="AS117" s="153"/>
      <c r="AT117" s="153"/>
    </row>
    <row r="118" s="44" customFormat="1" ht="26" customHeight="1" spans="1:46">
      <c r="A118" s="80">
        <f t="shared" si="1"/>
        <v>117</v>
      </c>
      <c r="B118" s="153" t="s">
        <v>3766</v>
      </c>
      <c r="C118" s="153" t="s">
        <v>2748</v>
      </c>
      <c r="D118" s="153" t="s">
        <v>1461</v>
      </c>
      <c r="E118" s="154" t="s">
        <v>1853</v>
      </c>
      <c r="F118" s="153" t="s">
        <v>366</v>
      </c>
      <c r="G118" s="154" t="s">
        <v>1853</v>
      </c>
      <c r="H118" s="154" t="s">
        <v>3760</v>
      </c>
      <c r="I118" s="153" t="s">
        <v>55</v>
      </c>
      <c r="J118" s="154" t="s">
        <v>1854</v>
      </c>
      <c r="K118" s="153">
        <v>62</v>
      </c>
      <c r="L118" s="153" t="s">
        <v>79</v>
      </c>
      <c r="M118" s="153" t="s">
        <v>45</v>
      </c>
      <c r="N118" s="153" t="s">
        <v>46</v>
      </c>
      <c r="O118" s="153" t="s">
        <v>47</v>
      </c>
      <c r="P118" s="521" t="s">
        <v>3767</v>
      </c>
      <c r="Q118" s="154" t="s">
        <v>3768</v>
      </c>
      <c r="R118" s="153" t="s">
        <v>182</v>
      </c>
      <c r="S118" s="154" t="s">
        <v>3769</v>
      </c>
      <c r="T118" s="153" t="s">
        <v>3770</v>
      </c>
      <c r="U118" s="153" t="s">
        <v>3771</v>
      </c>
      <c r="V118" s="153">
        <v>18009935977</v>
      </c>
      <c r="W118" s="521" t="s">
        <v>3772</v>
      </c>
      <c r="X118" s="161" t="s">
        <v>1126</v>
      </c>
      <c r="Y118" s="153" t="s">
        <v>3773</v>
      </c>
      <c r="Z118" s="153">
        <v>18009935977</v>
      </c>
      <c r="AA118" s="153" t="s">
        <v>141</v>
      </c>
      <c r="AB118" s="153" t="s">
        <v>495</v>
      </c>
      <c r="AC118" s="153"/>
      <c r="AD118" s="153"/>
      <c r="AE118" s="153"/>
      <c r="AF118" s="154" t="s">
        <v>1527</v>
      </c>
      <c r="AG118" s="165"/>
      <c r="AH118" s="153"/>
      <c r="AI118" s="153"/>
      <c r="AJ118" s="153"/>
      <c r="AK118" s="153"/>
      <c r="AL118" s="153"/>
      <c r="AM118" s="153"/>
      <c r="AN118" s="153"/>
      <c r="AO118" s="153"/>
      <c r="AP118" s="153"/>
      <c r="AQ118" s="153"/>
      <c r="AR118" s="153"/>
      <c r="AS118" s="153"/>
      <c r="AT118" s="153"/>
    </row>
    <row r="119" s="44" customFormat="1" ht="26" customHeight="1" spans="1:46">
      <c r="A119" s="80">
        <f t="shared" si="1"/>
        <v>118</v>
      </c>
      <c r="B119" s="153" t="s">
        <v>3774</v>
      </c>
      <c r="C119" s="153" t="s">
        <v>2748</v>
      </c>
      <c r="D119" s="153" t="s">
        <v>1461</v>
      </c>
      <c r="E119" s="154" t="s">
        <v>3775</v>
      </c>
      <c r="F119" s="153" t="s">
        <v>366</v>
      </c>
      <c r="G119" s="154" t="s">
        <v>3775</v>
      </c>
      <c r="H119" s="154" t="s">
        <v>1553</v>
      </c>
      <c r="I119" s="153" t="s">
        <v>55</v>
      </c>
      <c r="J119" s="154" t="s">
        <v>3776</v>
      </c>
      <c r="K119" s="153">
        <v>62</v>
      </c>
      <c r="L119" s="153" t="s">
        <v>44</v>
      </c>
      <c r="M119" s="153" t="s">
        <v>45</v>
      </c>
      <c r="N119" s="153" t="s">
        <v>46</v>
      </c>
      <c r="O119" s="153" t="s">
        <v>47</v>
      </c>
      <c r="P119" s="521" t="s">
        <v>3777</v>
      </c>
      <c r="Q119" s="154" t="s">
        <v>2941</v>
      </c>
      <c r="R119" s="154" t="s">
        <v>3778</v>
      </c>
      <c r="S119" s="154" t="s">
        <v>3779</v>
      </c>
      <c r="T119" s="153" t="s">
        <v>3780</v>
      </c>
      <c r="U119" s="153" t="s">
        <v>3780</v>
      </c>
      <c r="V119" s="153">
        <v>18109936766</v>
      </c>
      <c r="W119" s="521" t="s">
        <v>3781</v>
      </c>
      <c r="X119" s="161" t="s">
        <v>1126</v>
      </c>
      <c r="Y119" s="153" t="s">
        <v>3782</v>
      </c>
      <c r="Z119" s="153">
        <v>18139277366</v>
      </c>
      <c r="AA119" s="61" t="s">
        <v>141</v>
      </c>
      <c r="AB119" s="153" t="s">
        <v>362</v>
      </c>
      <c r="AC119" s="153"/>
      <c r="AD119" s="153"/>
      <c r="AE119" s="153"/>
      <c r="AF119" s="154" t="s">
        <v>1527</v>
      </c>
      <c r="AG119" s="165"/>
      <c r="AH119" s="153"/>
      <c r="AI119" s="153"/>
      <c r="AJ119" s="153"/>
      <c r="AK119" s="153"/>
      <c r="AL119" s="153"/>
      <c r="AM119" s="153"/>
      <c r="AN119" s="153"/>
      <c r="AO119" s="153"/>
      <c r="AP119" s="153"/>
      <c r="AQ119" s="153"/>
      <c r="AR119" s="153"/>
      <c r="AS119" s="153"/>
      <c r="AT119" s="153"/>
    </row>
    <row r="120" s="44" customFormat="1" ht="26" customHeight="1" spans="1:46">
      <c r="A120" s="80">
        <f t="shared" si="1"/>
        <v>119</v>
      </c>
      <c r="B120" s="153" t="s">
        <v>3783</v>
      </c>
      <c r="C120" s="153" t="s">
        <v>2748</v>
      </c>
      <c r="D120" s="153" t="s">
        <v>1495</v>
      </c>
      <c r="E120" s="154" t="s">
        <v>3784</v>
      </c>
      <c r="F120" s="153" t="s">
        <v>498</v>
      </c>
      <c r="G120" s="154" t="s">
        <v>3784</v>
      </c>
      <c r="H120" s="154" t="s">
        <v>3785</v>
      </c>
      <c r="I120" s="153" t="s">
        <v>55</v>
      </c>
      <c r="J120" s="154" t="s">
        <v>3784</v>
      </c>
      <c r="K120" s="153">
        <v>54</v>
      </c>
      <c r="L120" s="153" t="s">
        <v>79</v>
      </c>
      <c r="M120" s="153" t="s">
        <v>45</v>
      </c>
      <c r="N120" s="153" t="s">
        <v>46</v>
      </c>
      <c r="O120" s="153" t="s">
        <v>47</v>
      </c>
      <c r="P120" s="521" t="s">
        <v>3786</v>
      </c>
      <c r="Q120" s="154" t="s">
        <v>3787</v>
      </c>
      <c r="R120" s="154" t="s">
        <v>3788</v>
      </c>
      <c r="S120" s="154" t="s">
        <v>3789</v>
      </c>
      <c r="T120" s="153" t="s">
        <v>3790</v>
      </c>
      <c r="U120" s="153" t="s">
        <v>3790</v>
      </c>
      <c r="V120" s="153">
        <v>17799434034</v>
      </c>
      <c r="W120" s="521" t="s">
        <v>3791</v>
      </c>
      <c r="X120" s="153" t="s">
        <v>1126</v>
      </c>
      <c r="Y120" s="153" t="s">
        <v>3792</v>
      </c>
      <c r="Z120" s="153">
        <v>13199912030</v>
      </c>
      <c r="AA120" s="153" t="s">
        <v>621</v>
      </c>
      <c r="AB120" s="153" t="s">
        <v>495</v>
      </c>
      <c r="AC120" s="153"/>
      <c r="AD120" s="153"/>
      <c r="AE120" s="153"/>
      <c r="AF120" s="154" t="s">
        <v>1527</v>
      </c>
      <c r="AG120" s="165"/>
      <c r="AH120" s="153"/>
      <c r="AI120" s="153"/>
      <c r="AJ120" s="153"/>
      <c r="AK120" s="153"/>
      <c r="AL120" s="153"/>
      <c r="AM120" s="153"/>
      <c r="AN120" s="153"/>
      <c r="AO120" s="153"/>
      <c r="AP120" s="153"/>
      <c r="AQ120" s="153"/>
      <c r="AR120" s="153"/>
      <c r="AS120" s="153"/>
      <c r="AT120" s="153"/>
    </row>
    <row r="121" s="44" customFormat="1" ht="26" customHeight="1" spans="1:46">
      <c r="A121" s="80">
        <f t="shared" si="1"/>
        <v>120</v>
      </c>
      <c r="B121" s="153" t="s">
        <v>3793</v>
      </c>
      <c r="C121" s="153" t="s">
        <v>2748</v>
      </c>
      <c r="D121" s="153" t="s">
        <v>1461</v>
      </c>
      <c r="E121" s="154" t="s">
        <v>2875</v>
      </c>
      <c r="F121" s="153" t="s">
        <v>498</v>
      </c>
      <c r="G121" s="154" t="s">
        <v>2875</v>
      </c>
      <c r="H121" s="154" t="s">
        <v>3794</v>
      </c>
      <c r="I121" s="153" t="s">
        <v>55</v>
      </c>
      <c r="J121" s="154" t="s">
        <v>2875</v>
      </c>
      <c r="K121" s="153">
        <v>54</v>
      </c>
      <c r="L121" s="153" t="s">
        <v>79</v>
      </c>
      <c r="M121" s="153" t="s">
        <v>45</v>
      </c>
      <c r="N121" s="153" t="s">
        <v>46</v>
      </c>
      <c r="O121" s="153" t="s">
        <v>47</v>
      </c>
      <c r="P121" s="521" t="s">
        <v>3795</v>
      </c>
      <c r="Q121" s="154" t="s">
        <v>3796</v>
      </c>
      <c r="R121" s="154" t="s">
        <v>3797</v>
      </c>
      <c r="S121" s="154" t="s">
        <v>3798</v>
      </c>
      <c r="T121" s="153" t="s">
        <v>3799</v>
      </c>
      <c r="U121" s="153" t="s">
        <v>3799</v>
      </c>
      <c r="V121" s="153">
        <v>15001635488</v>
      </c>
      <c r="W121" s="521" t="s">
        <v>3800</v>
      </c>
      <c r="X121" s="153" t="s">
        <v>1126</v>
      </c>
      <c r="Y121" s="153" t="s">
        <v>3801</v>
      </c>
      <c r="Z121" s="153">
        <v>13649991769</v>
      </c>
      <c r="AA121" s="153" t="s">
        <v>141</v>
      </c>
      <c r="AB121" s="153" t="s">
        <v>495</v>
      </c>
      <c r="AC121" s="153"/>
      <c r="AD121" s="153"/>
      <c r="AE121" s="153"/>
      <c r="AF121" s="154" t="s">
        <v>1527</v>
      </c>
      <c r="AG121" s="165"/>
      <c r="AH121" s="153"/>
      <c r="AI121" s="153"/>
      <c r="AJ121" s="153"/>
      <c r="AK121" s="153"/>
      <c r="AL121" s="153"/>
      <c r="AM121" s="153"/>
      <c r="AN121" s="153"/>
      <c r="AO121" s="153"/>
      <c r="AP121" s="153"/>
      <c r="AQ121" s="153"/>
      <c r="AR121" s="153"/>
      <c r="AS121" s="153"/>
      <c r="AT121" s="153"/>
    </row>
    <row r="122" s="44" customFormat="1" ht="26" customHeight="1" spans="1:46">
      <c r="A122" s="80">
        <f t="shared" si="1"/>
        <v>121</v>
      </c>
      <c r="B122" s="153" t="s">
        <v>3802</v>
      </c>
      <c r="C122" s="153" t="s">
        <v>2748</v>
      </c>
      <c r="D122" s="153" t="s">
        <v>1461</v>
      </c>
      <c r="E122" s="154" t="s">
        <v>2441</v>
      </c>
      <c r="F122" s="153" t="s">
        <v>366</v>
      </c>
      <c r="G122" s="154" t="s">
        <v>2441</v>
      </c>
      <c r="H122" s="154" t="s">
        <v>3803</v>
      </c>
      <c r="I122" s="153" t="s">
        <v>55</v>
      </c>
      <c r="J122" s="154" t="s">
        <v>2441</v>
      </c>
      <c r="K122" s="153">
        <v>67</v>
      </c>
      <c r="L122" s="153" t="s">
        <v>44</v>
      </c>
      <c r="M122" s="153" t="s">
        <v>45</v>
      </c>
      <c r="N122" s="153" t="s">
        <v>46</v>
      </c>
      <c r="O122" s="153" t="s">
        <v>47</v>
      </c>
      <c r="P122" s="521" t="s">
        <v>3804</v>
      </c>
      <c r="Q122" s="154" t="s">
        <v>3805</v>
      </c>
      <c r="R122" s="153" t="s">
        <v>182</v>
      </c>
      <c r="S122" s="154" t="s">
        <v>3806</v>
      </c>
      <c r="T122" s="153" t="s">
        <v>3807</v>
      </c>
      <c r="U122" s="153" t="s">
        <v>3808</v>
      </c>
      <c r="V122" s="153">
        <v>13369939476</v>
      </c>
      <c r="W122" s="521" t="s">
        <v>3809</v>
      </c>
      <c r="X122" s="153" t="s">
        <v>1126</v>
      </c>
      <c r="Y122" s="153" t="s">
        <v>3810</v>
      </c>
      <c r="Z122" s="153">
        <v>13565557859</v>
      </c>
      <c r="AA122" s="153" t="s">
        <v>621</v>
      </c>
      <c r="AB122" s="153" t="s">
        <v>495</v>
      </c>
      <c r="AC122" s="153"/>
      <c r="AD122" s="153"/>
      <c r="AE122" s="153"/>
      <c r="AF122" s="154" t="s">
        <v>1527</v>
      </c>
      <c r="AG122" s="165"/>
      <c r="AH122" s="153"/>
      <c r="AI122" s="153"/>
      <c r="AJ122" s="153"/>
      <c r="AK122" s="153"/>
      <c r="AL122" s="153"/>
      <c r="AM122" s="153"/>
      <c r="AN122" s="153"/>
      <c r="AO122" s="153"/>
      <c r="AP122" s="153"/>
      <c r="AQ122" s="153"/>
      <c r="AR122" s="153"/>
      <c r="AS122" s="153"/>
      <c r="AT122" s="153"/>
    </row>
    <row r="123" s="44" customFormat="1" ht="26" customHeight="1" spans="1:46">
      <c r="A123" s="80">
        <f t="shared" si="1"/>
        <v>122</v>
      </c>
      <c r="B123" s="153" t="s">
        <v>3811</v>
      </c>
      <c r="C123" s="153" t="s">
        <v>2748</v>
      </c>
      <c r="D123" s="153" t="s">
        <v>1495</v>
      </c>
      <c r="E123" s="154" t="s">
        <v>1803</v>
      </c>
      <c r="F123" s="153" t="s">
        <v>498</v>
      </c>
      <c r="G123" s="154" t="s">
        <v>1803</v>
      </c>
      <c r="H123" s="154" t="s">
        <v>3812</v>
      </c>
      <c r="I123" s="153" t="s">
        <v>55</v>
      </c>
      <c r="J123" s="154" t="s">
        <v>3813</v>
      </c>
      <c r="K123" s="153">
        <v>52</v>
      </c>
      <c r="L123" s="153" t="s">
        <v>79</v>
      </c>
      <c r="M123" s="153" t="s">
        <v>45</v>
      </c>
      <c r="N123" s="153" t="s">
        <v>46</v>
      </c>
      <c r="O123" s="153" t="s">
        <v>47</v>
      </c>
      <c r="P123" s="521" t="s">
        <v>3814</v>
      </c>
      <c r="Q123" s="154" t="s">
        <v>3815</v>
      </c>
      <c r="R123" s="154" t="s">
        <v>3816</v>
      </c>
      <c r="S123" s="154" t="s">
        <v>3817</v>
      </c>
      <c r="T123" s="153" t="s">
        <v>3818</v>
      </c>
      <c r="U123" s="153" t="s">
        <v>3818</v>
      </c>
      <c r="V123" s="153">
        <v>15209939953</v>
      </c>
      <c r="W123" s="521" t="s">
        <v>3819</v>
      </c>
      <c r="X123" s="161" t="s">
        <v>1126</v>
      </c>
      <c r="Y123" s="153" t="s">
        <v>3820</v>
      </c>
      <c r="Z123" s="153">
        <v>17699131184</v>
      </c>
      <c r="AA123" s="153" t="s">
        <v>621</v>
      </c>
      <c r="AB123" s="153" t="s">
        <v>362</v>
      </c>
      <c r="AC123" s="153"/>
      <c r="AD123" s="153"/>
      <c r="AE123" s="153"/>
      <c r="AF123" s="153" t="s">
        <v>1527</v>
      </c>
      <c r="AG123" s="165"/>
      <c r="AH123" s="153"/>
      <c r="AI123" s="153"/>
      <c r="AJ123" s="153"/>
      <c r="AK123" s="153"/>
      <c r="AL123" s="153"/>
      <c r="AM123" s="153"/>
      <c r="AN123" s="153"/>
      <c r="AO123" s="153"/>
      <c r="AP123" s="153"/>
      <c r="AQ123" s="153"/>
      <c r="AR123" s="153"/>
      <c r="AS123" s="153"/>
      <c r="AT123" s="153"/>
    </row>
    <row r="124" s="44" customFormat="1" ht="26" customHeight="1" spans="1:46">
      <c r="A124" s="80">
        <f t="shared" si="1"/>
        <v>123</v>
      </c>
      <c r="B124" s="153" t="s">
        <v>1844</v>
      </c>
      <c r="C124" s="153" t="s">
        <v>2748</v>
      </c>
      <c r="D124" s="153" t="s">
        <v>1461</v>
      </c>
      <c r="E124" s="154" t="s">
        <v>2465</v>
      </c>
      <c r="F124" s="153" t="s">
        <v>366</v>
      </c>
      <c r="G124" s="154" t="s">
        <v>2465</v>
      </c>
      <c r="H124" s="154" t="s">
        <v>2466</v>
      </c>
      <c r="I124" s="153" t="s">
        <v>55</v>
      </c>
      <c r="J124" s="154" t="s">
        <v>2467</v>
      </c>
      <c r="K124" s="153">
        <v>62</v>
      </c>
      <c r="L124" s="153" t="s">
        <v>79</v>
      </c>
      <c r="M124" s="153" t="s">
        <v>45</v>
      </c>
      <c r="N124" s="153" t="s">
        <v>46</v>
      </c>
      <c r="O124" s="153" t="s">
        <v>239</v>
      </c>
      <c r="P124" s="521" t="s">
        <v>3821</v>
      </c>
      <c r="Q124" s="154" t="s">
        <v>3822</v>
      </c>
      <c r="R124" s="154" t="s">
        <v>3823</v>
      </c>
      <c r="S124" s="154" t="s">
        <v>3824</v>
      </c>
      <c r="T124" s="153" t="s">
        <v>3825</v>
      </c>
      <c r="U124" s="153" t="s">
        <v>3825</v>
      </c>
      <c r="V124" s="153">
        <v>18999334372</v>
      </c>
      <c r="W124" s="521" t="s">
        <v>3826</v>
      </c>
      <c r="X124" s="161" t="s">
        <v>1126</v>
      </c>
      <c r="Y124" s="153" t="s">
        <v>1836</v>
      </c>
      <c r="Z124" s="153">
        <v>18999328381</v>
      </c>
      <c r="AA124" s="153" t="s">
        <v>141</v>
      </c>
      <c r="AB124" s="153" t="s">
        <v>495</v>
      </c>
      <c r="AC124" s="153"/>
      <c r="AD124" s="153"/>
      <c r="AE124" s="153"/>
      <c r="AF124" s="153"/>
      <c r="AG124" s="165"/>
      <c r="AH124" s="153"/>
      <c r="AI124" s="153"/>
      <c r="AJ124" s="153"/>
      <c r="AK124" s="153"/>
      <c r="AL124" s="153"/>
      <c r="AM124" s="153"/>
      <c r="AN124" s="153"/>
      <c r="AO124" s="153"/>
      <c r="AP124" s="153"/>
      <c r="AQ124" s="153"/>
      <c r="AR124" s="153"/>
      <c r="AS124" s="153"/>
      <c r="AT124" s="153"/>
    </row>
    <row r="125" s="61" customFormat="1" ht="26" customHeight="1" spans="1:46">
      <c r="A125" s="80">
        <f t="shared" si="1"/>
        <v>124</v>
      </c>
      <c r="B125" s="153" t="s">
        <v>3827</v>
      </c>
      <c r="C125" s="153" t="s">
        <v>2748</v>
      </c>
      <c r="D125" s="153" t="s">
        <v>1461</v>
      </c>
      <c r="E125" s="154" t="s">
        <v>1352</v>
      </c>
      <c r="F125" s="153" t="s">
        <v>366</v>
      </c>
      <c r="G125" s="154" t="s">
        <v>1352</v>
      </c>
      <c r="H125" s="154" t="s">
        <v>2475</v>
      </c>
      <c r="I125" s="153" t="s">
        <v>55</v>
      </c>
      <c r="J125" s="154" t="s">
        <v>1828</v>
      </c>
      <c r="K125" s="153">
        <v>57</v>
      </c>
      <c r="L125" s="153" t="s">
        <v>79</v>
      </c>
      <c r="M125" s="153" t="s">
        <v>45</v>
      </c>
      <c r="N125" s="153" t="s">
        <v>46</v>
      </c>
      <c r="O125" s="153" t="s">
        <v>47</v>
      </c>
      <c r="P125" s="153" t="s">
        <v>3828</v>
      </c>
      <c r="Q125" s="154" t="s">
        <v>3829</v>
      </c>
      <c r="R125" s="153" t="s">
        <v>182</v>
      </c>
      <c r="S125" s="154" t="s">
        <v>3830</v>
      </c>
      <c r="T125" s="153" t="s">
        <v>3831</v>
      </c>
      <c r="U125" s="153" t="s">
        <v>3831</v>
      </c>
      <c r="V125" s="153">
        <v>15009933262</v>
      </c>
      <c r="W125" s="521" t="s">
        <v>3832</v>
      </c>
      <c r="X125" s="161" t="s">
        <v>1126</v>
      </c>
      <c r="Y125" s="153" t="s">
        <v>3833</v>
      </c>
      <c r="Z125" s="153">
        <v>15026231638</v>
      </c>
      <c r="AA125" s="153" t="s">
        <v>141</v>
      </c>
      <c r="AB125" s="153" t="s">
        <v>362</v>
      </c>
      <c r="AC125" s="153"/>
      <c r="AD125" s="153"/>
      <c r="AE125" s="153"/>
      <c r="AF125" s="154" t="s">
        <v>1527</v>
      </c>
      <c r="AG125" s="165"/>
      <c r="AH125" s="153"/>
      <c r="AI125" s="153"/>
      <c r="AJ125" s="153"/>
      <c r="AK125" s="153"/>
      <c r="AL125" s="153"/>
      <c r="AM125" s="153"/>
      <c r="AN125" s="153"/>
      <c r="AO125" s="153"/>
      <c r="AP125" s="153"/>
      <c r="AQ125" s="153"/>
      <c r="AR125" s="153"/>
      <c r="AS125" s="153"/>
      <c r="AT125" s="153"/>
    </row>
    <row r="126" s="148" customFormat="1" ht="22" customHeight="1" spans="1:46">
      <c r="A126" s="80">
        <f t="shared" si="1"/>
        <v>125</v>
      </c>
      <c r="B126" s="168" t="s">
        <v>3834</v>
      </c>
      <c r="C126" s="153" t="s">
        <v>2748</v>
      </c>
      <c r="D126" s="155" t="s">
        <v>1495</v>
      </c>
      <c r="E126" s="168" t="s">
        <v>1837</v>
      </c>
      <c r="F126" s="168" t="s">
        <v>498</v>
      </c>
      <c r="G126" s="168" t="s">
        <v>1837</v>
      </c>
      <c r="H126" s="168" t="s">
        <v>3835</v>
      </c>
      <c r="I126" s="153" t="s">
        <v>55</v>
      </c>
      <c r="J126" s="168" t="s">
        <v>1838</v>
      </c>
      <c r="K126" s="169">
        <v>51</v>
      </c>
      <c r="L126" s="168" t="s">
        <v>79</v>
      </c>
      <c r="M126" s="153" t="s">
        <v>45</v>
      </c>
      <c r="N126" s="153" t="s">
        <v>46</v>
      </c>
      <c r="O126" s="168" t="s">
        <v>47</v>
      </c>
      <c r="P126" s="153" t="s">
        <v>3836</v>
      </c>
      <c r="Q126" s="153" t="s">
        <v>2166</v>
      </c>
      <c r="R126" s="153" t="s">
        <v>2167</v>
      </c>
      <c r="S126" s="154">
        <v>24235</v>
      </c>
      <c r="T126" s="153" t="s">
        <v>3837</v>
      </c>
      <c r="U126" s="153" t="s">
        <v>3837</v>
      </c>
      <c r="V126" s="153">
        <v>14799008598</v>
      </c>
      <c r="W126" s="521" t="s">
        <v>3838</v>
      </c>
      <c r="X126" s="161" t="s">
        <v>1126</v>
      </c>
      <c r="Y126" s="153" t="s">
        <v>3839</v>
      </c>
      <c r="Z126" s="153">
        <v>14799008598</v>
      </c>
      <c r="AA126" s="153" t="s">
        <v>621</v>
      </c>
      <c r="AB126" s="153" t="s">
        <v>495</v>
      </c>
      <c r="AC126" s="153"/>
      <c r="AD126" s="153"/>
      <c r="AE126" s="153"/>
      <c r="AF126" s="153" t="s">
        <v>1470</v>
      </c>
      <c r="AG126" s="165"/>
      <c r="AH126" s="153"/>
      <c r="AI126" s="153"/>
      <c r="AJ126" s="153"/>
      <c r="AK126" s="153"/>
      <c r="AL126" s="153"/>
      <c r="AM126" s="153"/>
      <c r="AN126" s="153"/>
      <c r="AO126" s="153"/>
      <c r="AP126" s="153"/>
      <c r="AQ126" s="153"/>
      <c r="AR126" s="153"/>
      <c r="AS126" s="153"/>
      <c r="AT126" s="153"/>
    </row>
    <row r="127" s="148" customFormat="1" ht="22" customHeight="1" spans="1:46">
      <c r="A127" s="80">
        <f t="shared" si="1"/>
        <v>126</v>
      </c>
      <c r="B127" s="152" t="s">
        <v>3840</v>
      </c>
      <c r="C127" s="153" t="s">
        <v>2748</v>
      </c>
      <c r="D127" s="155" t="s">
        <v>1495</v>
      </c>
      <c r="E127" s="152" t="s">
        <v>3841</v>
      </c>
      <c r="F127" s="168" t="s">
        <v>366</v>
      </c>
      <c r="G127" s="168" t="s">
        <v>3842</v>
      </c>
      <c r="H127" s="168" t="s">
        <v>3843</v>
      </c>
      <c r="I127" s="153" t="s">
        <v>55</v>
      </c>
      <c r="J127" s="168" t="s">
        <v>3844</v>
      </c>
      <c r="K127" s="169">
        <v>56</v>
      </c>
      <c r="L127" s="168" t="s">
        <v>79</v>
      </c>
      <c r="M127" s="153" t="s">
        <v>45</v>
      </c>
      <c r="N127" s="153" t="s">
        <v>46</v>
      </c>
      <c r="O127" s="168" t="s">
        <v>47</v>
      </c>
      <c r="P127" s="153" t="s">
        <v>3845</v>
      </c>
      <c r="Q127" s="153" t="s">
        <v>3846</v>
      </c>
      <c r="R127" s="153" t="s">
        <v>3847</v>
      </c>
      <c r="S127" s="154" t="s">
        <v>3848</v>
      </c>
      <c r="T127" s="160" t="s">
        <v>3849</v>
      </c>
      <c r="U127" s="153" t="s">
        <v>3850</v>
      </c>
      <c r="V127" s="153">
        <v>15299930999</v>
      </c>
      <c r="W127" s="521" t="s">
        <v>3851</v>
      </c>
      <c r="X127" s="161" t="s">
        <v>1126</v>
      </c>
      <c r="Y127" s="153" t="s">
        <v>3852</v>
      </c>
      <c r="Z127" s="153">
        <v>13677560188</v>
      </c>
      <c r="AA127" s="153"/>
      <c r="AB127" s="153" t="s">
        <v>362</v>
      </c>
      <c r="AC127" s="153"/>
      <c r="AD127" s="153"/>
      <c r="AE127" s="153"/>
      <c r="AF127" s="153"/>
      <c r="AG127" s="166"/>
      <c r="AH127" s="167"/>
      <c r="AI127" s="167"/>
      <c r="AJ127" s="167"/>
      <c r="AK127" s="167"/>
      <c r="AL127" s="167"/>
      <c r="AM127" s="167"/>
      <c r="AN127" s="167"/>
      <c r="AO127" s="167"/>
      <c r="AP127" s="167"/>
      <c r="AQ127" s="167"/>
      <c r="AR127" s="167"/>
      <c r="AS127" s="167"/>
      <c r="AT127" s="167"/>
    </row>
    <row r="128" s="148" customFormat="1" ht="22" customHeight="1" spans="1:46">
      <c r="A128" s="80">
        <f t="shared" si="1"/>
        <v>127</v>
      </c>
      <c r="B128" s="152" t="s">
        <v>3853</v>
      </c>
      <c r="C128" s="153" t="s">
        <v>2748</v>
      </c>
      <c r="D128" s="153" t="s">
        <v>1495</v>
      </c>
      <c r="E128" s="154" t="s">
        <v>3813</v>
      </c>
      <c r="F128" s="153" t="s">
        <v>498</v>
      </c>
      <c r="G128" s="153" t="s">
        <v>3854</v>
      </c>
      <c r="H128" s="153" t="s">
        <v>3855</v>
      </c>
      <c r="I128" s="153" t="s">
        <v>55</v>
      </c>
      <c r="J128" s="153" t="s">
        <v>3856</v>
      </c>
      <c r="K128" s="153">
        <v>55</v>
      </c>
      <c r="L128" s="153" t="s">
        <v>79</v>
      </c>
      <c r="M128" s="153" t="s">
        <v>45</v>
      </c>
      <c r="N128" s="153" t="s">
        <v>46</v>
      </c>
      <c r="O128" s="153" t="s">
        <v>47</v>
      </c>
      <c r="P128" s="521" t="s">
        <v>3857</v>
      </c>
      <c r="Q128" s="153" t="s">
        <v>3858</v>
      </c>
      <c r="R128" s="153" t="s">
        <v>3859</v>
      </c>
      <c r="S128" s="153" t="s">
        <v>3860</v>
      </c>
      <c r="T128" s="153" t="s">
        <v>3861</v>
      </c>
      <c r="U128" s="153" t="s">
        <v>3862</v>
      </c>
      <c r="V128" s="153">
        <v>15299918661</v>
      </c>
      <c r="W128" s="521" t="s">
        <v>3863</v>
      </c>
      <c r="X128" s="161" t="s">
        <v>1126</v>
      </c>
      <c r="Y128" s="153" t="s">
        <v>3864</v>
      </c>
      <c r="Z128" s="153">
        <v>13899505918</v>
      </c>
      <c r="AA128" s="153" t="s">
        <v>141</v>
      </c>
      <c r="AB128" s="153" t="s">
        <v>362</v>
      </c>
      <c r="AC128" s="153"/>
      <c r="AD128" s="153"/>
      <c r="AE128" s="153"/>
      <c r="AF128" s="153"/>
      <c r="AG128" s="166"/>
      <c r="AH128" s="167"/>
      <c r="AI128" s="167"/>
      <c r="AJ128" s="167"/>
      <c r="AK128" s="167"/>
      <c r="AL128" s="167"/>
      <c r="AM128" s="167"/>
      <c r="AN128" s="167"/>
      <c r="AO128" s="167"/>
      <c r="AP128" s="167"/>
      <c r="AQ128" s="167"/>
      <c r="AR128" s="167"/>
      <c r="AS128" s="167"/>
      <c r="AT128" s="167"/>
    </row>
    <row r="129" s="148" customFormat="1" ht="22" customHeight="1" spans="1:46">
      <c r="A129" s="80">
        <f t="shared" si="1"/>
        <v>128</v>
      </c>
      <c r="B129" s="152" t="s">
        <v>3865</v>
      </c>
      <c r="C129" s="153" t="s">
        <v>2748</v>
      </c>
      <c r="D129" s="155" t="s">
        <v>1495</v>
      </c>
      <c r="E129" s="154" t="s">
        <v>2724</v>
      </c>
      <c r="F129" s="153" t="s">
        <v>366</v>
      </c>
      <c r="G129" s="153" t="s">
        <v>3866</v>
      </c>
      <c r="H129" s="153" t="s">
        <v>3867</v>
      </c>
      <c r="I129" s="153" t="s">
        <v>55</v>
      </c>
      <c r="J129" s="153" t="s">
        <v>3868</v>
      </c>
      <c r="K129" s="153">
        <v>58</v>
      </c>
      <c r="L129" s="153" t="s">
        <v>79</v>
      </c>
      <c r="M129" s="153" t="s">
        <v>45</v>
      </c>
      <c r="N129" s="153" t="s">
        <v>46</v>
      </c>
      <c r="O129" s="153" t="s">
        <v>47</v>
      </c>
      <c r="P129" s="521" t="s">
        <v>3869</v>
      </c>
      <c r="Q129" s="153" t="s">
        <v>3870</v>
      </c>
      <c r="R129" s="153" t="s">
        <v>182</v>
      </c>
      <c r="S129" s="153" t="s">
        <v>3871</v>
      </c>
      <c r="T129" s="153" t="s">
        <v>3872</v>
      </c>
      <c r="U129" s="153" t="s">
        <v>3872</v>
      </c>
      <c r="V129" s="153">
        <v>14799011686</v>
      </c>
      <c r="W129" s="521" t="s">
        <v>3873</v>
      </c>
      <c r="X129" s="161" t="s">
        <v>1126</v>
      </c>
      <c r="Y129" s="153" t="s">
        <v>3874</v>
      </c>
      <c r="Z129" s="153">
        <v>13325668855</v>
      </c>
      <c r="AA129" s="153" t="s">
        <v>141</v>
      </c>
      <c r="AB129" s="153" t="s">
        <v>362</v>
      </c>
      <c r="AC129" s="153"/>
      <c r="AD129" s="153"/>
      <c r="AE129" s="153"/>
      <c r="AF129" s="153"/>
      <c r="AG129" s="165"/>
      <c r="AH129" s="153"/>
      <c r="AI129" s="153"/>
      <c r="AJ129" s="153"/>
      <c r="AK129" s="153"/>
      <c r="AL129" s="153"/>
      <c r="AM129" s="153"/>
      <c r="AN129" s="153"/>
      <c r="AO129" s="153"/>
      <c r="AP129" s="153"/>
      <c r="AQ129" s="153"/>
      <c r="AR129" s="153"/>
      <c r="AS129" s="153"/>
      <c r="AT129" s="153"/>
    </row>
    <row r="130" s="148" customFormat="1" ht="22" customHeight="1" spans="1:46">
      <c r="A130" s="80">
        <f t="shared" ref="A130:A162" si="2">ROW()-1</f>
        <v>129</v>
      </c>
      <c r="B130" s="152" t="s">
        <v>3875</v>
      </c>
      <c r="C130" s="153" t="s">
        <v>2748</v>
      </c>
      <c r="D130" s="155" t="s">
        <v>1495</v>
      </c>
      <c r="E130" s="154" t="s">
        <v>2724</v>
      </c>
      <c r="F130" s="153" t="s">
        <v>366</v>
      </c>
      <c r="G130" s="153" t="s">
        <v>3866</v>
      </c>
      <c r="H130" s="153" t="s">
        <v>3867</v>
      </c>
      <c r="I130" s="153" t="s">
        <v>55</v>
      </c>
      <c r="J130" s="153" t="s">
        <v>3868</v>
      </c>
      <c r="K130" s="153">
        <v>60</v>
      </c>
      <c r="L130" s="153" t="s">
        <v>79</v>
      </c>
      <c r="M130" s="153" t="s">
        <v>45</v>
      </c>
      <c r="N130" s="153" t="s">
        <v>46</v>
      </c>
      <c r="O130" s="153" t="s">
        <v>47</v>
      </c>
      <c r="P130" s="521" t="s">
        <v>3876</v>
      </c>
      <c r="Q130" s="153" t="s">
        <v>3877</v>
      </c>
      <c r="R130" s="153" t="s">
        <v>3878</v>
      </c>
      <c r="S130" s="153" t="s">
        <v>3879</v>
      </c>
      <c r="T130" s="153" t="s">
        <v>3880</v>
      </c>
      <c r="U130" s="153" t="s">
        <v>3880</v>
      </c>
      <c r="V130" s="153">
        <v>15209938263</v>
      </c>
      <c r="W130" s="521" t="s">
        <v>3881</v>
      </c>
      <c r="X130" s="161" t="s">
        <v>1126</v>
      </c>
      <c r="Y130" s="153" t="s">
        <v>3882</v>
      </c>
      <c r="Z130" s="153">
        <v>15909936971</v>
      </c>
      <c r="AA130" s="153" t="s">
        <v>141</v>
      </c>
      <c r="AB130" s="153" t="s">
        <v>362</v>
      </c>
      <c r="AC130" s="153"/>
      <c r="AD130" s="153"/>
      <c r="AE130" s="153"/>
      <c r="AF130" s="153"/>
      <c r="AG130" s="165"/>
      <c r="AH130" s="153"/>
      <c r="AI130" s="153"/>
      <c r="AJ130" s="153"/>
      <c r="AK130" s="153"/>
      <c r="AL130" s="153"/>
      <c r="AM130" s="153"/>
      <c r="AN130" s="153"/>
      <c r="AO130" s="153"/>
      <c r="AP130" s="153"/>
      <c r="AQ130" s="153"/>
      <c r="AR130" s="153"/>
      <c r="AS130" s="153"/>
      <c r="AT130" s="153"/>
    </row>
    <row r="131" s="148" customFormat="1" ht="22" customHeight="1" spans="1:46">
      <c r="A131" s="80">
        <f t="shared" si="2"/>
        <v>130</v>
      </c>
      <c r="B131" s="152" t="s">
        <v>3883</v>
      </c>
      <c r="C131" s="153" t="s">
        <v>2748</v>
      </c>
      <c r="D131" s="155" t="s">
        <v>1461</v>
      </c>
      <c r="E131" s="154" t="s">
        <v>3884</v>
      </c>
      <c r="F131" s="153" t="s">
        <v>498</v>
      </c>
      <c r="G131" s="153" t="s">
        <v>3885</v>
      </c>
      <c r="H131" s="153" t="s">
        <v>3886</v>
      </c>
      <c r="I131" s="153" t="s">
        <v>55</v>
      </c>
      <c r="J131" s="153" t="s">
        <v>3887</v>
      </c>
      <c r="K131" s="153">
        <v>53</v>
      </c>
      <c r="L131" s="153" t="s">
        <v>79</v>
      </c>
      <c r="M131" s="153" t="s">
        <v>45</v>
      </c>
      <c r="N131" s="153" t="s">
        <v>46</v>
      </c>
      <c r="O131" s="153" t="s">
        <v>47</v>
      </c>
      <c r="P131" s="521" t="s">
        <v>3888</v>
      </c>
      <c r="Q131" s="153" t="s">
        <v>3889</v>
      </c>
      <c r="R131" s="153" t="s">
        <v>3890</v>
      </c>
      <c r="S131" s="153" t="s">
        <v>3891</v>
      </c>
      <c r="T131" s="153" t="s">
        <v>3892</v>
      </c>
      <c r="U131" s="153" t="s">
        <v>3893</v>
      </c>
      <c r="V131" s="153">
        <v>18193273646</v>
      </c>
      <c r="W131" s="521" t="s">
        <v>3894</v>
      </c>
      <c r="X131" s="161" t="s">
        <v>1126</v>
      </c>
      <c r="Y131" s="153"/>
      <c r="Z131" s="153"/>
      <c r="AA131" s="153"/>
      <c r="AB131" s="153"/>
      <c r="AC131" s="153"/>
      <c r="AD131" s="153"/>
      <c r="AE131" s="153"/>
      <c r="AF131" s="153"/>
      <c r="AG131" s="165"/>
      <c r="AH131" s="153"/>
      <c r="AI131" s="153"/>
      <c r="AJ131" s="153"/>
      <c r="AK131" s="153"/>
      <c r="AL131" s="153"/>
      <c r="AM131" s="153"/>
      <c r="AN131" s="153"/>
      <c r="AO131" s="153"/>
      <c r="AP131" s="153"/>
      <c r="AQ131" s="153"/>
      <c r="AR131" s="153"/>
      <c r="AS131" s="153"/>
      <c r="AT131" s="153"/>
    </row>
    <row r="132" s="148" customFormat="1" ht="22" customHeight="1" spans="1:46">
      <c r="A132" s="80">
        <f t="shared" si="2"/>
        <v>131</v>
      </c>
      <c r="B132" s="152" t="s">
        <v>3895</v>
      </c>
      <c r="C132" s="153" t="s">
        <v>2748</v>
      </c>
      <c r="D132" s="152" t="s">
        <v>1461</v>
      </c>
      <c r="E132" s="154" t="s">
        <v>1863</v>
      </c>
      <c r="F132" s="153" t="s">
        <v>498</v>
      </c>
      <c r="G132" s="153" t="s">
        <v>1863</v>
      </c>
      <c r="H132" s="153" t="s">
        <v>3896</v>
      </c>
      <c r="I132" s="153" t="s">
        <v>55</v>
      </c>
      <c r="J132" s="154" t="s">
        <v>3897</v>
      </c>
      <c r="K132" s="153">
        <v>53</v>
      </c>
      <c r="L132" s="153" t="s">
        <v>79</v>
      </c>
      <c r="M132" s="153" t="s">
        <v>45</v>
      </c>
      <c r="N132" s="153" t="s">
        <v>46</v>
      </c>
      <c r="O132" s="153" t="s">
        <v>47</v>
      </c>
      <c r="P132" s="521" t="s">
        <v>3898</v>
      </c>
      <c r="Q132" s="153" t="s">
        <v>3899</v>
      </c>
      <c r="R132" s="153" t="s">
        <v>182</v>
      </c>
      <c r="S132" s="153" t="s">
        <v>3900</v>
      </c>
      <c r="T132" s="153" t="s">
        <v>3901</v>
      </c>
      <c r="U132" s="153" t="s">
        <v>3901</v>
      </c>
      <c r="V132" s="153">
        <v>18290732621</v>
      </c>
      <c r="W132" s="521" t="s">
        <v>3902</v>
      </c>
      <c r="X132" s="161" t="s">
        <v>1126</v>
      </c>
      <c r="Y132" s="153" t="s">
        <v>3903</v>
      </c>
      <c r="Z132" s="153">
        <v>15299952056</v>
      </c>
      <c r="AA132" s="153" t="s">
        <v>141</v>
      </c>
      <c r="AB132" s="153" t="s">
        <v>495</v>
      </c>
      <c r="AC132" s="153"/>
      <c r="AD132" s="153"/>
      <c r="AE132" s="153"/>
      <c r="AF132" s="153"/>
      <c r="AG132" s="165"/>
      <c r="AH132" s="153"/>
      <c r="AI132" s="153"/>
      <c r="AJ132" s="153"/>
      <c r="AK132" s="153"/>
      <c r="AL132" s="153"/>
      <c r="AM132" s="153"/>
      <c r="AN132" s="153"/>
      <c r="AO132" s="153"/>
      <c r="AP132" s="153"/>
      <c r="AQ132" s="153"/>
      <c r="AR132" s="153"/>
      <c r="AS132" s="153"/>
      <c r="AT132" s="153"/>
    </row>
    <row r="133" s="148" customFormat="1" ht="22" customHeight="1" spans="1:46">
      <c r="A133" s="80">
        <f t="shared" si="2"/>
        <v>132</v>
      </c>
      <c r="B133" s="152" t="s">
        <v>3904</v>
      </c>
      <c r="C133" s="153" t="s">
        <v>2748</v>
      </c>
      <c r="D133" s="152" t="s">
        <v>1461</v>
      </c>
      <c r="E133" s="154" t="s">
        <v>3844</v>
      </c>
      <c r="F133" s="153" t="s">
        <v>366</v>
      </c>
      <c r="G133" s="154" t="s">
        <v>3844</v>
      </c>
      <c r="H133" s="154" t="s">
        <v>3905</v>
      </c>
      <c r="I133" s="153" t="s">
        <v>55</v>
      </c>
      <c r="J133" s="154" t="s">
        <v>3906</v>
      </c>
      <c r="K133" s="153">
        <v>57</v>
      </c>
      <c r="L133" s="153" t="s">
        <v>79</v>
      </c>
      <c r="M133" s="153" t="s">
        <v>45</v>
      </c>
      <c r="N133" s="153" t="s">
        <v>46</v>
      </c>
      <c r="O133" s="153" t="s">
        <v>47</v>
      </c>
      <c r="P133" s="521" t="s">
        <v>3907</v>
      </c>
      <c r="Q133" s="153" t="s">
        <v>3908</v>
      </c>
      <c r="R133" s="153" t="s">
        <v>3909</v>
      </c>
      <c r="S133" s="153" t="s">
        <v>3910</v>
      </c>
      <c r="T133" s="153" t="s">
        <v>3911</v>
      </c>
      <c r="U133" s="153" t="s">
        <v>3911</v>
      </c>
      <c r="V133" s="153">
        <v>15299501616</v>
      </c>
      <c r="W133" s="521" t="s">
        <v>3912</v>
      </c>
      <c r="X133" s="161" t="s">
        <v>1126</v>
      </c>
      <c r="Y133" s="153" t="s">
        <v>3913</v>
      </c>
      <c r="Z133" s="153">
        <v>17699934444</v>
      </c>
      <c r="AA133" s="153" t="s">
        <v>621</v>
      </c>
      <c r="AB133" s="153"/>
      <c r="AC133" s="153"/>
      <c r="AD133" s="153"/>
      <c r="AE133" s="153"/>
      <c r="AF133" s="153"/>
      <c r="AG133" s="165"/>
      <c r="AH133" s="153"/>
      <c r="AI133" s="153"/>
      <c r="AJ133" s="153"/>
      <c r="AK133" s="153"/>
      <c r="AL133" s="153"/>
      <c r="AM133" s="153"/>
      <c r="AN133" s="153"/>
      <c r="AO133" s="153"/>
      <c r="AP133" s="153"/>
      <c r="AQ133" s="153"/>
      <c r="AR133" s="153"/>
      <c r="AS133" s="153"/>
      <c r="AT133" s="153"/>
    </row>
    <row r="134" s="148" customFormat="1" ht="22" customHeight="1" spans="1:46">
      <c r="A134" s="80">
        <f t="shared" si="2"/>
        <v>133</v>
      </c>
      <c r="B134" s="152" t="s">
        <v>3914</v>
      </c>
      <c r="C134" s="153" t="s">
        <v>2748</v>
      </c>
      <c r="D134" s="152" t="s">
        <v>1461</v>
      </c>
      <c r="E134" s="154" t="s">
        <v>1863</v>
      </c>
      <c r="F134" s="153" t="s">
        <v>366</v>
      </c>
      <c r="G134" s="154" t="s">
        <v>1863</v>
      </c>
      <c r="H134" s="154" t="s">
        <v>3896</v>
      </c>
      <c r="I134" s="153" t="s">
        <v>55</v>
      </c>
      <c r="J134" s="154" t="s">
        <v>3897</v>
      </c>
      <c r="K134" s="153">
        <v>63</v>
      </c>
      <c r="L134" s="153" t="s">
        <v>44</v>
      </c>
      <c r="M134" s="153" t="s">
        <v>45</v>
      </c>
      <c r="N134" s="153" t="s">
        <v>46</v>
      </c>
      <c r="O134" s="153" t="s">
        <v>47</v>
      </c>
      <c r="P134" s="521" t="s">
        <v>3915</v>
      </c>
      <c r="Q134" s="153" t="s">
        <v>3916</v>
      </c>
      <c r="R134" s="153" t="s">
        <v>182</v>
      </c>
      <c r="S134" s="153" t="s">
        <v>3917</v>
      </c>
      <c r="T134" s="153" t="s">
        <v>3918</v>
      </c>
      <c r="U134" s="153" t="s">
        <v>3918</v>
      </c>
      <c r="V134" s="153">
        <v>18119271055</v>
      </c>
      <c r="W134" s="521" t="s">
        <v>3919</v>
      </c>
      <c r="X134" s="161" t="s">
        <v>1126</v>
      </c>
      <c r="Y134" s="153" t="s">
        <v>3920</v>
      </c>
      <c r="Z134" s="153">
        <v>18935702511</v>
      </c>
      <c r="AA134" s="153" t="s">
        <v>621</v>
      </c>
      <c r="AB134" s="153"/>
      <c r="AC134" s="153"/>
      <c r="AD134" s="153"/>
      <c r="AE134" s="153"/>
      <c r="AF134" s="153"/>
      <c r="AG134" s="192"/>
      <c r="AH134" s="193"/>
      <c r="AI134" s="193"/>
      <c r="AJ134" s="193"/>
      <c r="AK134" s="193"/>
      <c r="AL134" s="193"/>
      <c r="AM134" s="193"/>
      <c r="AN134" s="193"/>
      <c r="AO134" s="193"/>
      <c r="AP134" s="193"/>
      <c r="AQ134" s="193"/>
      <c r="AR134" s="193"/>
      <c r="AS134" s="193"/>
      <c r="AT134" s="193"/>
    </row>
    <row r="135" s="149" customFormat="1" ht="22" customHeight="1" spans="1:46">
      <c r="A135" s="80">
        <f t="shared" si="2"/>
        <v>134</v>
      </c>
      <c r="B135" s="172" t="s">
        <v>3921</v>
      </c>
      <c r="C135" s="173" t="s">
        <v>2748</v>
      </c>
      <c r="D135" s="174" t="s">
        <v>1495</v>
      </c>
      <c r="E135" s="154" t="s">
        <v>3922</v>
      </c>
      <c r="F135" s="173" t="s">
        <v>498</v>
      </c>
      <c r="G135" s="154" t="s">
        <v>3922</v>
      </c>
      <c r="H135" s="154" t="s">
        <v>3923</v>
      </c>
      <c r="I135" s="153" t="s">
        <v>55</v>
      </c>
      <c r="J135" s="154" t="s">
        <v>3924</v>
      </c>
      <c r="K135" s="173">
        <v>58</v>
      </c>
      <c r="L135" s="173" t="s">
        <v>44</v>
      </c>
      <c r="M135" s="173" t="s">
        <v>102</v>
      </c>
      <c r="N135" s="173" t="s">
        <v>46</v>
      </c>
      <c r="O135" s="173" t="s">
        <v>47</v>
      </c>
      <c r="P135" s="521" t="s">
        <v>3925</v>
      </c>
      <c r="Q135" s="173" t="s">
        <v>3926</v>
      </c>
      <c r="R135" s="173" t="s">
        <v>182</v>
      </c>
      <c r="S135" s="183">
        <v>24480</v>
      </c>
      <c r="T135" s="173" t="s">
        <v>3927</v>
      </c>
      <c r="U135" s="173" t="s">
        <v>3927</v>
      </c>
      <c r="V135" s="173">
        <v>18703095280</v>
      </c>
      <c r="W135" s="527" t="s">
        <v>3928</v>
      </c>
      <c r="X135" s="173" t="s">
        <v>1126</v>
      </c>
      <c r="Y135" s="173" t="s">
        <v>3929</v>
      </c>
      <c r="Z135" s="173">
        <v>18999324236</v>
      </c>
      <c r="AA135" s="173" t="s">
        <v>141</v>
      </c>
      <c r="AB135" s="173" t="s">
        <v>362</v>
      </c>
      <c r="AC135" s="173"/>
      <c r="AD135" s="173"/>
      <c r="AE135" s="173"/>
      <c r="AF135" s="173"/>
      <c r="AG135" s="194"/>
      <c r="AH135" s="173"/>
      <c r="AI135" s="173"/>
      <c r="AJ135" s="173"/>
      <c r="AK135" s="173"/>
      <c r="AL135" s="173"/>
      <c r="AM135" s="173"/>
      <c r="AN135" s="173"/>
      <c r="AO135" s="173"/>
      <c r="AP135" s="173"/>
      <c r="AQ135" s="173"/>
      <c r="AR135" s="173"/>
      <c r="AS135" s="173"/>
      <c r="AT135" s="173"/>
    </row>
    <row r="136" s="149" customFormat="1" ht="22" customHeight="1" spans="1:46">
      <c r="A136" s="80">
        <f t="shared" si="2"/>
        <v>135</v>
      </c>
      <c r="B136" s="172" t="s">
        <v>3930</v>
      </c>
      <c r="C136" s="173" t="s">
        <v>2748</v>
      </c>
      <c r="D136" s="174" t="s">
        <v>1461</v>
      </c>
      <c r="E136" s="154" t="s">
        <v>3931</v>
      </c>
      <c r="F136" s="173" t="s">
        <v>498</v>
      </c>
      <c r="G136" s="154" t="s">
        <v>3931</v>
      </c>
      <c r="H136" s="154" t="s">
        <v>3932</v>
      </c>
      <c r="I136" s="153" t="s">
        <v>55</v>
      </c>
      <c r="J136" s="154" t="s">
        <v>3933</v>
      </c>
      <c r="K136" s="173">
        <v>48</v>
      </c>
      <c r="L136" s="173" t="s">
        <v>79</v>
      </c>
      <c r="M136" s="173" t="s">
        <v>45</v>
      </c>
      <c r="N136" s="173" t="s">
        <v>46</v>
      </c>
      <c r="O136" s="173" t="s">
        <v>47</v>
      </c>
      <c r="P136" s="521" t="s">
        <v>3934</v>
      </c>
      <c r="Q136" s="173" t="s">
        <v>3935</v>
      </c>
      <c r="R136" s="173" t="s">
        <v>3936</v>
      </c>
      <c r="S136" s="183">
        <v>28317</v>
      </c>
      <c r="T136" s="173" t="s">
        <v>3937</v>
      </c>
      <c r="U136" s="173" t="s">
        <v>3938</v>
      </c>
      <c r="V136" s="173">
        <v>18999330328</v>
      </c>
      <c r="W136" s="527" t="s">
        <v>3939</v>
      </c>
      <c r="X136" s="173" t="s">
        <v>1126</v>
      </c>
      <c r="Y136" s="173" t="s">
        <v>3940</v>
      </c>
      <c r="Z136" s="173">
        <v>13399936229</v>
      </c>
      <c r="AA136" s="173" t="s">
        <v>141</v>
      </c>
      <c r="AB136" s="173" t="s">
        <v>495</v>
      </c>
      <c r="AC136" s="173"/>
      <c r="AD136" s="173"/>
      <c r="AE136" s="173"/>
      <c r="AF136" s="173"/>
      <c r="AG136" s="194"/>
      <c r="AH136" s="173"/>
      <c r="AI136" s="173"/>
      <c r="AJ136" s="173"/>
      <c r="AK136" s="173"/>
      <c r="AL136" s="173"/>
      <c r="AM136" s="173"/>
      <c r="AN136" s="173"/>
      <c r="AO136" s="173"/>
      <c r="AP136" s="173"/>
      <c r="AQ136" s="173"/>
      <c r="AR136" s="173"/>
      <c r="AS136" s="173"/>
      <c r="AT136" s="173"/>
    </row>
    <row r="137" s="149" customFormat="1" ht="22" customHeight="1" spans="1:46">
      <c r="A137" s="80">
        <f t="shared" si="2"/>
        <v>136</v>
      </c>
      <c r="B137" s="172" t="s">
        <v>3941</v>
      </c>
      <c r="C137" s="173" t="s">
        <v>2748</v>
      </c>
      <c r="D137" s="174" t="s">
        <v>1461</v>
      </c>
      <c r="E137" s="154" t="s">
        <v>1906</v>
      </c>
      <c r="F137" s="175" t="s">
        <v>366</v>
      </c>
      <c r="G137" s="154" t="s">
        <v>1906</v>
      </c>
      <c r="H137" s="154" t="s">
        <v>1907</v>
      </c>
      <c r="I137" s="153" t="s">
        <v>55</v>
      </c>
      <c r="J137" s="154" t="s">
        <v>1908</v>
      </c>
      <c r="K137" s="173">
        <v>62</v>
      </c>
      <c r="L137" s="173" t="s">
        <v>79</v>
      </c>
      <c r="M137" s="173" t="s">
        <v>45</v>
      </c>
      <c r="N137" s="173" t="s">
        <v>46</v>
      </c>
      <c r="O137" s="173" t="s">
        <v>47</v>
      </c>
      <c r="P137" s="521" t="s">
        <v>3942</v>
      </c>
      <c r="Q137" s="173" t="s">
        <v>3943</v>
      </c>
      <c r="R137" s="173" t="s">
        <v>182</v>
      </c>
      <c r="S137" s="183">
        <v>23071</v>
      </c>
      <c r="T137" s="173" t="s">
        <v>3944</v>
      </c>
      <c r="U137" s="173" t="s">
        <v>3945</v>
      </c>
      <c r="V137" s="173">
        <v>18082849866</v>
      </c>
      <c r="W137" s="527" t="s">
        <v>3946</v>
      </c>
      <c r="X137" s="173" t="s">
        <v>1126</v>
      </c>
      <c r="Y137" s="173" t="s">
        <v>3947</v>
      </c>
      <c r="Z137" s="173">
        <v>18190858010</v>
      </c>
      <c r="AA137" s="173" t="s">
        <v>141</v>
      </c>
      <c r="AB137" s="173" t="s">
        <v>362</v>
      </c>
      <c r="AC137" s="173"/>
      <c r="AD137" s="173"/>
      <c r="AE137" s="173"/>
      <c r="AF137" s="173"/>
      <c r="AG137" s="194"/>
      <c r="AH137" s="173"/>
      <c r="AI137" s="173"/>
      <c r="AJ137" s="173"/>
      <c r="AK137" s="173"/>
      <c r="AL137" s="173"/>
      <c r="AM137" s="173"/>
      <c r="AN137" s="173"/>
      <c r="AO137" s="173"/>
      <c r="AP137" s="173"/>
      <c r="AQ137" s="173"/>
      <c r="AR137" s="173"/>
      <c r="AS137" s="173"/>
      <c r="AT137" s="173"/>
    </row>
    <row r="138" s="149" customFormat="1" ht="22" customHeight="1" spans="1:46">
      <c r="A138" s="80">
        <f t="shared" si="2"/>
        <v>137</v>
      </c>
      <c r="B138" s="172" t="s">
        <v>3948</v>
      </c>
      <c r="C138" s="173" t="s">
        <v>2748</v>
      </c>
      <c r="D138" s="174" t="s">
        <v>1461</v>
      </c>
      <c r="E138" s="154" t="s">
        <v>3949</v>
      </c>
      <c r="F138" s="173" t="s">
        <v>366</v>
      </c>
      <c r="G138" s="154" t="s">
        <v>3949</v>
      </c>
      <c r="H138" s="154" t="s">
        <v>3950</v>
      </c>
      <c r="I138" s="153" t="s">
        <v>55</v>
      </c>
      <c r="J138" s="154" t="s">
        <v>3951</v>
      </c>
      <c r="K138" s="173">
        <v>56</v>
      </c>
      <c r="L138" s="173" t="s">
        <v>79</v>
      </c>
      <c r="M138" s="173" t="s">
        <v>45</v>
      </c>
      <c r="N138" s="173" t="s">
        <v>46</v>
      </c>
      <c r="O138" s="173" t="s">
        <v>47</v>
      </c>
      <c r="P138" s="521" t="s">
        <v>3952</v>
      </c>
      <c r="Q138" s="173" t="s">
        <v>3953</v>
      </c>
      <c r="R138" s="173" t="s">
        <v>3954</v>
      </c>
      <c r="S138" s="183">
        <v>25330</v>
      </c>
      <c r="T138" s="173" t="s">
        <v>3955</v>
      </c>
      <c r="U138" s="173" t="s">
        <v>3956</v>
      </c>
      <c r="V138" s="173">
        <v>18997885068</v>
      </c>
      <c r="W138" s="527" t="s">
        <v>3957</v>
      </c>
      <c r="X138" s="173" t="s">
        <v>1126</v>
      </c>
      <c r="Y138" s="173" t="s">
        <v>3958</v>
      </c>
      <c r="Z138" s="173">
        <v>15009935988</v>
      </c>
      <c r="AA138" s="173" t="s">
        <v>141</v>
      </c>
      <c r="AB138" s="173" t="s">
        <v>495</v>
      </c>
      <c r="AC138" s="173"/>
      <c r="AD138" s="173"/>
      <c r="AE138" s="173"/>
      <c r="AF138" s="173"/>
      <c r="AG138" s="194"/>
      <c r="AH138" s="173"/>
      <c r="AI138" s="173"/>
      <c r="AJ138" s="173"/>
      <c r="AK138" s="173"/>
      <c r="AL138" s="173"/>
      <c r="AM138" s="173"/>
      <c r="AN138" s="173"/>
      <c r="AO138" s="173"/>
      <c r="AP138" s="173"/>
      <c r="AQ138" s="173"/>
      <c r="AR138" s="173"/>
      <c r="AS138" s="173"/>
      <c r="AT138" s="173"/>
    </row>
    <row r="139" s="149" customFormat="1" ht="22" customHeight="1" spans="1:46">
      <c r="A139" s="80">
        <f t="shared" si="2"/>
        <v>138</v>
      </c>
      <c r="B139" s="172" t="s">
        <v>3959</v>
      </c>
      <c r="C139" s="173" t="s">
        <v>2748</v>
      </c>
      <c r="D139" s="174" t="s">
        <v>1495</v>
      </c>
      <c r="E139" s="154" t="s">
        <v>1886</v>
      </c>
      <c r="F139" s="173" t="s">
        <v>498</v>
      </c>
      <c r="G139" s="154" t="s">
        <v>1886</v>
      </c>
      <c r="H139" s="154" t="s">
        <v>1896</v>
      </c>
      <c r="I139" s="153" t="s">
        <v>55</v>
      </c>
      <c r="J139" s="154" t="s">
        <v>3960</v>
      </c>
      <c r="K139" s="173">
        <v>55</v>
      </c>
      <c r="L139" s="173" t="s">
        <v>79</v>
      </c>
      <c r="M139" s="173" t="s">
        <v>45</v>
      </c>
      <c r="N139" s="173" t="s">
        <v>46</v>
      </c>
      <c r="O139" s="173" t="s">
        <v>47</v>
      </c>
      <c r="P139" s="521" t="s">
        <v>3961</v>
      </c>
      <c r="Q139" s="173" t="s">
        <v>3962</v>
      </c>
      <c r="R139" s="173" t="s">
        <v>3963</v>
      </c>
      <c r="S139" s="183">
        <v>25751</v>
      </c>
      <c r="T139" s="173" t="s">
        <v>3964</v>
      </c>
      <c r="U139" s="173" t="s">
        <v>3965</v>
      </c>
      <c r="V139" s="173">
        <v>18997738876</v>
      </c>
      <c r="W139" s="527" t="s">
        <v>3966</v>
      </c>
      <c r="X139" s="173" t="s">
        <v>1126</v>
      </c>
      <c r="Y139" s="173" t="s">
        <v>3967</v>
      </c>
      <c r="Z139" s="173">
        <v>18935718737</v>
      </c>
      <c r="AA139" s="173" t="s">
        <v>621</v>
      </c>
      <c r="AB139" s="173" t="s">
        <v>495</v>
      </c>
      <c r="AC139" s="173"/>
      <c r="AD139" s="173"/>
      <c r="AE139" s="173"/>
      <c r="AF139" s="173"/>
      <c r="AG139" s="194"/>
      <c r="AH139" s="173"/>
      <c r="AI139" s="173"/>
      <c r="AJ139" s="173"/>
      <c r="AK139" s="173"/>
      <c r="AL139" s="173"/>
      <c r="AM139" s="173"/>
      <c r="AN139" s="173"/>
      <c r="AO139" s="173"/>
      <c r="AP139" s="173"/>
      <c r="AQ139" s="173"/>
      <c r="AR139" s="173"/>
      <c r="AS139" s="173"/>
      <c r="AT139" s="173"/>
    </row>
    <row r="140" s="149" customFormat="1" ht="22" customHeight="1" spans="1:46">
      <c r="A140" s="80">
        <f t="shared" si="2"/>
        <v>139</v>
      </c>
      <c r="B140" s="172" t="s">
        <v>3968</v>
      </c>
      <c r="C140" s="173" t="s">
        <v>2748</v>
      </c>
      <c r="D140" s="174" t="s">
        <v>1495</v>
      </c>
      <c r="E140" s="154" t="s">
        <v>1886</v>
      </c>
      <c r="F140" s="173" t="s">
        <v>498</v>
      </c>
      <c r="G140" s="154" t="s">
        <v>1886</v>
      </c>
      <c r="H140" s="154" t="s">
        <v>1896</v>
      </c>
      <c r="I140" s="153" t="s">
        <v>55</v>
      </c>
      <c r="J140" s="154" t="s">
        <v>1897</v>
      </c>
      <c r="K140" s="173">
        <v>52</v>
      </c>
      <c r="L140" s="173" t="s">
        <v>79</v>
      </c>
      <c r="M140" s="173" t="s">
        <v>45</v>
      </c>
      <c r="N140" s="173" t="s">
        <v>46</v>
      </c>
      <c r="O140" s="173" t="s">
        <v>47</v>
      </c>
      <c r="P140" s="521" t="s">
        <v>3969</v>
      </c>
      <c r="Q140" s="173" t="s">
        <v>3970</v>
      </c>
      <c r="R140" s="173" t="s">
        <v>3971</v>
      </c>
      <c r="S140" s="183">
        <v>26519</v>
      </c>
      <c r="T140" s="173" t="s">
        <v>3972</v>
      </c>
      <c r="U140" s="173" t="s">
        <v>3973</v>
      </c>
      <c r="V140" s="173">
        <v>18799293231</v>
      </c>
      <c r="W140" s="527" t="s">
        <v>3974</v>
      </c>
      <c r="X140" s="173" t="s">
        <v>1126</v>
      </c>
      <c r="Y140" s="173" t="s">
        <v>3975</v>
      </c>
      <c r="Z140" s="173">
        <v>18799293230</v>
      </c>
      <c r="AA140" s="173" t="s">
        <v>141</v>
      </c>
      <c r="AB140" s="173" t="s">
        <v>495</v>
      </c>
      <c r="AC140" s="173"/>
      <c r="AD140" s="173"/>
      <c r="AE140" s="173"/>
      <c r="AF140" s="173"/>
      <c r="AG140" s="194"/>
      <c r="AH140" s="173"/>
      <c r="AI140" s="173"/>
      <c r="AJ140" s="173"/>
      <c r="AK140" s="173"/>
      <c r="AL140" s="173"/>
      <c r="AM140" s="173"/>
      <c r="AN140" s="173"/>
      <c r="AO140" s="173"/>
      <c r="AP140" s="173"/>
      <c r="AQ140" s="173"/>
      <c r="AR140" s="173"/>
      <c r="AS140" s="173"/>
      <c r="AT140" s="173"/>
    </row>
    <row r="141" s="148" customFormat="1" ht="22" customHeight="1" spans="1:46">
      <c r="A141" s="80">
        <f t="shared" si="2"/>
        <v>140</v>
      </c>
      <c r="B141" s="176" t="s">
        <v>3976</v>
      </c>
      <c r="C141" s="153" t="s">
        <v>2748</v>
      </c>
      <c r="D141" s="174" t="s">
        <v>1461</v>
      </c>
      <c r="E141" s="154" t="s">
        <v>3977</v>
      </c>
      <c r="F141" s="153" t="s">
        <v>366</v>
      </c>
      <c r="G141" s="154" t="s">
        <v>3977</v>
      </c>
      <c r="H141" s="154" t="s">
        <v>3978</v>
      </c>
      <c r="I141" s="153" t="s">
        <v>55</v>
      </c>
      <c r="J141" s="154" t="s">
        <v>3979</v>
      </c>
      <c r="K141" s="153">
        <v>56</v>
      </c>
      <c r="L141" s="153" t="s">
        <v>79</v>
      </c>
      <c r="M141" s="153" t="s">
        <v>45</v>
      </c>
      <c r="N141" s="153" t="s">
        <v>46</v>
      </c>
      <c r="O141" s="153" t="s">
        <v>47</v>
      </c>
      <c r="P141" s="521" t="s">
        <v>3980</v>
      </c>
      <c r="Q141" s="153" t="s">
        <v>3981</v>
      </c>
      <c r="R141" s="153" t="s">
        <v>3982</v>
      </c>
      <c r="S141" s="154">
        <v>25532</v>
      </c>
      <c r="T141" s="153" t="s">
        <v>3983</v>
      </c>
      <c r="U141" s="153" t="s">
        <v>3984</v>
      </c>
      <c r="V141" s="153">
        <v>18699323820</v>
      </c>
      <c r="W141" s="521" t="s">
        <v>3985</v>
      </c>
      <c r="X141" s="153" t="s">
        <v>1126</v>
      </c>
      <c r="Y141" s="153" t="s">
        <v>535</v>
      </c>
      <c r="Z141" s="153">
        <v>13519920790</v>
      </c>
      <c r="AA141" s="153" t="s">
        <v>621</v>
      </c>
      <c r="AB141" s="153" t="s">
        <v>495</v>
      </c>
      <c r="AC141" s="153"/>
      <c r="AD141" s="153"/>
      <c r="AE141" s="153"/>
      <c r="AF141" s="153"/>
      <c r="AG141" s="165"/>
      <c r="AH141" s="153"/>
      <c r="AI141" s="153"/>
      <c r="AJ141" s="153"/>
      <c r="AK141" s="153"/>
      <c r="AL141" s="153"/>
      <c r="AM141" s="153"/>
      <c r="AN141" s="153"/>
      <c r="AO141" s="153"/>
      <c r="AP141" s="153"/>
      <c r="AQ141" s="153"/>
      <c r="AR141" s="153"/>
      <c r="AS141" s="153"/>
      <c r="AT141" s="153"/>
    </row>
    <row r="142" s="148" customFormat="1" ht="22" customHeight="1" spans="1:46">
      <c r="A142" s="80">
        <f t="shared" si="2"/>
        <v>141</v>
      </c>
      <c r="B142" s="176" t="s">
        <v>3986</v>
      </c>
      <c r="C142" s="153" t="s">
        <v>2748</v>
      </c>
      <c r="D142" s="174" t="s">
        <v>1520</v>
      </c>
      <c r="E142" s="154" t="s">
        <v>238</v>
      </c>
      <c r="F142" s="153" t="s">
        <v>366</v>
      </c>
      <c r="G142" s="154" t="s">
        <v>238</v>
      </c>
      <c r="H142" s="154" t="s">
        <v>3987</v>
      </c>
      <c r="I142" s="153" t="s">
        <v>148</v>
      </c>
      <c r="J142" s="154" t="s">
        <v>3988</v>
      </c>
      <c r="K142" s="153">
        <v>56</v>
      </c>
      <c r="L142" s="153" t="s">
        <v>79</v>
      </c>
      <c r="M142" s="153" t="s">
        <v>45</v>
      </c>
      <c r="N142" s="153" t="s">
        <v>46</v>
      </c>
      <c r="O142" s="153" t="s">
        <v>47</v>
      </c>
      <c r="P142" s="521" t="s">
        <v>3989</v>
      </c>
      <c r="Q142" s="153" t="s">
        <v>3990</v>
      </c>
      <c r="R142" s="153" t="s">
        <v>3991</v>
      </c>
      <c r="S142" s="154">
        <v>25399</v>
      </c>
      <c r="T142" s="153" t="s">
        <v>3992</v>
      </c>
      <c r="U142" s="153" t="s">
        <v>3993</v>
      </c>
      <c r="V142" s="153">
        <v>13309938657</v>
      </c>
      <c r="W142" s="521" t="s">
        <v>3994</v>
      </c>
      <c r="X142" s="153" t="s">
        <v>1126</v>
      </c>
      <c r="Y142" s="153" t="s">
        <v>3995</v>
      </c>
      <c r="Z142" s="153">
        <v>15601592205</v>
      </c>
      <c r="AA142" s="153" t="s">
        <v>141</v>
      </c>
      <c r="AB142" s="153" t="s">
        <v>3996</v>
      </c>
      <c r="AC142" s="153"/>
      <c r="AD142" s="153"/>
      <c r="AE142" s="153"/>
      <c r="AF142" s="153"/>
      <c r="AG142" s="165"/>
      <c r="AH142" s="153"/>
      <c r="AI142" s="153"/>
      <c r="AJ142" s="153"/>
      <c r="AK142" s="153"/>
      <c r="AL142" s="153"/>
      <c r="AM142" s="153"/>
      <c r="AN142" s="153"/>
      <c r="AO142" s="153"/>
      <c r="AP142" s="153"/>
      <c r="AQ142" s="153"/>
      <c r="AR142" s="153"/>
      <c r="AS142" s="153"/>
      <c r="AT142" s="153"/>
    </row>
    <row r="143" s="148" customFormat="1" ht="22" customHeight="1" spans="1:46">
      <c r="A143" s="80">
        <f t="shared" si="2"/>
        <v>142</v>
      </c>
      <c r="B143" s="176" t="s">
        <v>2034</v>
      </c>
      <c r="C143" s="153" t="s">
        <v>2748</v>
      </c>
      <c r="D143" s="174" t="s">
        <v>1495</v>
      </c>
      <c r="E143" s="154" t="s">
        <v>2035</v>
      </c>
      <c r="F143" s="153" t="s">
        <v>498</v>
      </c>
      <c r="G143" s="154" t="s">
        <v>2035</v>
      </c>
      <c r="H143" s="154" t="s">
        <v>2036</v>
      </c>
      <c r="I143" s="153" t="s">
        <v>148</v>
      </c>
      <c r="J143" s="154" t="s">
        <v>2037</v>
      </c>
      <c r="K143" s="153">
        <v>54</v>
      </c>
      <c r="L143" s="153" t="s">
        <v>79</v>
      </c>
      <c r="M143" s="153" t="s">
        <v>45</v>
      </c>
      <c r="N143" s="153" t="s">
        <v>46</v>
      </c>
      <c r="O143" s="153" t="s">
        <v>47</v>
      </c>
      <c r="P143" s="521" t="s">
        <v>2038</v>
      </c>
      <c r="Q143" s="153" t="s">
        <v>2349</v>
      </c>
      <c r="R143" s="153" t="s">
        <v>2108</v>
      </c>
      <c r="S143" s="154" t="s">
        <v>3997</v>
      </c>
      <c r="T143" s="153" t="s">
        <v>2041</v>
      </c>
      <c r="U143" s="153" t="s">
        <v>2041</v>
      </c>
      <c r="V143" s="153">
        <v>18999739988</v>
      </c>
      <c r="W143" s="521" t="s">
        <v>2042</v>
      </c>
      <c r="X143" s="153" t="s">
        <v>1126</v>
      </c>
      <c r="Y143" s="153" t="s">
        <v>527</v>
      </c>
      <c r="Z143" s="153">
        <v>13899515357</v>
      </c>
      <c r="AA143" s="153" t="s">
        <v>141</v>
      </c>
      <c r="AB143" s="153" t="s">
        <v>495</v>
      </c>
      <c r="AC143" s="153"/>
      <c r="AD143" s="153"/>
      <c r="AE143" s="153"/>
      <c r="AF143" s="153"/>
      <c r="AG143" s="165"/>
      <c r="AH143" s="153"/>
      <c r="AI143" s="153"/>
      <c r="AJ143" s="153"/>
      <c r="AK143" s="153"/>
      <c r="AL143" s="153"/>
      <c r="AM143" s="153"/>
      <c r="AN143" s="153"/>
      <c r="AO143" s="153"/>
      <c r="AP143" s="153"/>
      <c r="AQ143" s="153"/>
      <c r="AR143" s="153"/>
      <c r="AS143" s="153"/>
      <c r="AT143" s="153"/>
    </row>
    <row r="144" s="148" customFormat="1" ht="22" customHeight="1" spans="1:46">
      <c r="A144" s="80">
        <f t="shared" si="2"/>
        <v>143</v>
      </c>
      <c r="B144" s="176" t="s">
        <v>2043</v>
      </c>
      <c r="C144" s="153" t="s">
        <v>2748</v>
      </c>
      <c r="D144" s="174" t="s">
        <v>1461</v>
      </c>
      <c r="E144" s="154" t="s">
        <v>2044</v>
      </c>
      <c r="F144" s="153" t="s">
        <v>498</v>
      </c>
      <c r="G144" s="154" t="s">
        <v>2044</v>
      </c>
      <c r="H144" s="154" t="s">
        <v>2045</v>
      </c>
      <c r="I144" s="153" t="s">
        <v>148</v>
      </c>
      <c r="J144" s="154" t="s">
        <v>2046</v>
      </c>
      <c r="K144" s="153">
        <v>51</v>
      </c>
      <c r="L144" s="153" t="s">
        <v>79</v>
      </c>
      <c r="M144" s="153" t="s">
        <v>45</v>
      </c>
      <c r="N144" s="153" t="s">
        <v>46</v>
      </c>
      <c r="O144" s="153" t="s">
        <v>47</v>
      </c>
      <c r="P144" s="521" t="s">
        <v>2047</v>
      </c>
      <c r="Q144" s="153" t="s">
        <v>3998</v>
      </c>
      <c r="R144" s="153" t="s">
        <v>3999</v>
      </c>
      <c r="S144" s="154" t="s">
        <v>4000</v>
      </c>
      <c r="T144" s="153" t="s">
        <v>4001</v>
      </c>
      <c r="U144" s="153" t="s">
        <v>4002</v>
      </c>
      <c r="V144" s="153">
        <v>15276319285</v>
      </c>
      <c r="W144" s="521" t="s">
        <v>2052</v>
      </c>
      <c r="X144" s="153" t="s">
        <v>1126</v>
      </c>
      <c r="Y144" s="153" t="s">
        <v>2053</v>
      </c>
      <c r="Z144" s="153">
        <v>18290736174</v>
      </c>
      <c r="AA144" s="153" t="s">
        <v>535</v>
      </c>
      <c r="AB144" s="153" t="s">
        <v>521</v>
      </c>
      <c r="AC144" s="153"/>
      <c r="AD144" s="153"/>
      <c r="AE144" s="153"/>
      <c r="AF144" s="153"/>
      <c r="AG144" s="165"/>
      <c r="AH144" s="153"/>
      <c r="AI144" s="153"/>
      <c r="AJ144" s="153"/>
      <c r="AK144" s="153"/>
      <c r="AL144" s="153"/>
      <c r="AM144" s="153"/>
      <c r="AN144" s="153"/>
      <c r="AO144" s="153"/>
      <c r="AP144" s="153"/>
      <c r="AQ144" s="153"/>
      <c r="AR144" s="153"/>
      <c r="AS144" s="153"/>
      <c r="AT144" s="153"/>
    </row>
    <row r="145" s="148" customFormat="1" ht="22" customHeight="1" spans="1:46">
      <c r="A145" s="80">
        <f t="shared" si="2"/>
        <v>144</v>
      </c>
      <c r="B145" s="176" t="s">
        <v>4003</v>
      </c>
      <c r="C145" s="153" t="s">
        <v>2748</v>
      </c>
      <c r="D145" s="174" t="s">
        <v>1461</v>
      </c>
      <c r="E145" s="154" t="s">
        <v>2003</v>
      </c>
      <c r="F145" s="153" t="s">
        <v>366</v>
      </c>
      <c r="G145" s="154" t="s">
        <v>2003</v>
      </c>
      <c r="H145" s="154" t="s">
        <v>2004</v>
      </c>
      <c r="I145" s="153" t="s">
        <v>148</v>
      </c>
      <c r="J145" s="154" t="s">
        <v>2005</v>
      </c>
      <c r="K145" s="153">
        <v>57</v>
      </c>
      <c r="L145" s="153" t="s">
        <v>79</v>
      </c>
      <c r="M145" s="153" t="s">
        <v>45</v>
      </c>
      <c r="N145" s="153" t="s">
        <v>46</v>
      </c>
      <c r="O145" s="153" t="s">
        <v>47</v>
      </c>
      <c r="P145" s="521" t="s">
        <v>4004</v>
      </c>
      <c r="Q145" s="153" t="s">
        <v>4005</v>
      </c>
      <c r="R145" s="153" t="s">
        <v>4006</v>
      </c>
      <c r="S145" s="154" t="s">
        <v>4007</v>
      </c>
      <c r="T145" s="153" t="s">
        <v>4008</v>
      </c>
      <c r="U145" s="153" t="s">
        <v>4009</v>
      </c>
      <c r="V145" s="153">
        <v>18199685596</v>
      </c>
      <c r="W145" s="521" t="s">
        <v>4010</v>
      </c>
      <c r="X145" s="153" t="s">
        <v>1126</v>
      </c>
      <c r="Y145" s="153" t="s">
        <v>535</v>
      </c>
      <c r="Z145" s="153">
        <v>18399821122</v>
      </c>
      <c r="AA145" s="153" t="s">
        <v>535</v>
      </c>
      <c r="AB145" s="153" t="s">
        <v>521</v>
      </c>
      <c r="AC145" s="153"/>
      <c r="AD145" s="153"/>
      <c r="AE145" s="153"/>
      <c r="AF145" s="153"/>
      <c r="AG145" s="165"/>
      <c r="AH145" s="153"/>
      <c r="AI145" s="153"/>
      <c r="AJ145" s="153"/>
      <c r="AK145" s="153"/>
      <c r="AL145" s="153"/>
      <c r="AM145" s="153"/>
      <c r="AN145" s="153"/>
      <c r="AO145" s="153"/>
      <c r="AP145" s="153"/>
      <c r="AQ145" s="153"/>
      <c r="AR145" s="153"/>
      <c r="AS145" s="153"/>
      <c r="AT145" s="153"/>
    </row>
    <row r="146" s="148" customFormat="1" ht="22" customHeight="1" spans="1:46">
      <c r="A146" s="80">
        <f t="shared" si="2"/>
        <v>145</v>
      </c>
      <c r="B146" s="176" t="s">
        <v>4011</v>
      </c>
      <c r="C146" s="153" t="s">
        <v>2748</v>
      </c>
      <c r="D146" s="174" t="s">
        <v>1495</v>
      </c>
      <c r="E146" s="154" t="s">
        <v>2690</v>
      </c>
      <c r="F146" s="153" t="s">
        <v>498</v>
      </c>
      <c r="G146" s="154" t="s">
        <v>2690</v>
      </c>
      <c r="H146" s="154" t="s">
        <v>2691</v>
      </c>
      <c r="I146" s="153" t="s">
        <v>148</v>
      </c>
      <c r="J146" s="154" t="s">
        <v>2692</v>
      </c>
      <c r="K146" s="153">
        <v>54</v>
      </c>
      <c r="L146" s="153" t="s">
        <v>79</v>
      </c>
      <c r="M146" s="153" t="s">
        <v>45</v>
      </c>
      <c r="N146" s="153" t="s">
        <v>46</v>
      </c>
      <c r="O146" s="153" t="s">
        <v>47</v>
      </c>
      <c r="P146" s="521" t="s">
        <v>4012</v>
      </c>
      <c r="Q146" s="153" t="s">
        <v>4013</v>
      </c>
      <c r="R146" s="153" t="s">
        <v>182</v>
      </c>
      <c r="S146" s="154" t="s">
        <v>4014</v>
      </c>
      <c r="T146" s="153" t="s">
        <v>4015</v>
      </c>
      <c r="U146" s="153" t="s">
        <v>4016</v>
      </c>
      <c r="V146" s="153">
        <v>18119250816</v>
      </c>
      <c r="W146" s="521" t="s">
        <v>4017</v>
      </c>
      <c r="X146" s="153" t="s">
        <v>1126</v>
      </c>
      <c r="Y146" s="153" t="s">
        <v>4018</v>
      </c>
      <c r="Z146" s="153">
        <v>15199387709</v>
      </c>
      <c r="AA146" s="153" t="s">
        <v>550</v>
      </c>
      <c r="AB146" s="153" t="s">
        <v>495</v>
      </c>
      <c r="AC146" s="153"/>
      <c r="AD146" s="153"/>
      <c r="AE146" s="153"/>
      <c r="AF146" s="153"/>
      <c r="AG146" s="165"/>
      <c r="AH146" s="153"/>
      <c r="AI146" s="153"/>
      <c r="AJ146" s="153"/>
      <c r="AK146" s="153"/>
      <c r="AL146" s="153"/>
      <c r="AM146" s="153"/>
      <c r="AN146" s="153"/>
      <c r="AO146" s="153"/>
      <c r="AP146" s="153"/>
      <c r="AQ146" s="153"/>
      <c r="AR146" s="153"/>
      <c r="AS146" s="153"/>
      <c r="AT146" s="153"/>
    </row>
    <row r="147" s="148" customFormat="1" ht="22" customHeight="1" spans="1:46">
      <c r="A147" s="80">
        <f t="shared" si="2"/>
        <v>146</v>
      </c>
      <c r="B147" s="176" t="s">
        <v>4019</v>
      </c>
      <c r="C147" s="153" t="s">
        <v>2748</v>
      </c>
      <c r="D147" s="174" t="s">
        <v>1461</v>
      </c>
      <c r="E147" s="154" t="s">
        <v>1954</v>
      </c>
      <c r="F147" s="153" t="s">
        <v>366</v>
      </c>
      <c r="G147" s="154" t="s">
        <v>1954</v>
      </c>
      <c r="H147" s="154" t="s">
        <v>2679</v>
      </c>
      <c r="I147" s="153" t="s">
        <v>148</v>
      </c>
      <c r="J147" s="154" t="s">
        <v>4020</v>
      </c>
      <c r="K147" s="153">
        <v>57</v>
      </c>
      <c r="L147" s="153" t="s">
        <v>79</v>
      </c>
      <c r="M147" s="153" t="s">
        <v>45</v>
      </c>
      <c r="N147" s="153" t="s">
        <v>46</v>
      </c>
      <c r="O147" s="153" t="s">
        <v>47</v>
      </c>
      <c r="P147" s="521" t="s">
        <v>4021</v>
      </c>
      <c r="Q147" s="153" t="s">
        <v>1956</v>
      </c>
      <c r="R147" s="153" t="s">
        <v>1957</v>
      </c>
      <c r="S147" s="154" t="s">
        <v>4022</v>
      </c>
      <c r="T147" s="153" t="s">
        <v>4023</v>
      </c>
      <c r="U147" s="153" t="s">
        <v>4023</v>
      </c>
      <c r="V147" s="153">
        <v>13325667506</v>
      </c>
      <c r="W147" s="521" t="s">
        <v>4024</v>
      </c>
      <c r="X147" s="153" t="s">
        <v>1126</v>
      </c>
      <c r="Y147" s="153" t="s">
        <v>4025</v>
      </c>
      <c r="Z147" s="153">
        <v>13309935957</v>
      </c>
      <c r="AA147" s="153" t="s">
        <v>141</v>
      </c>
      <c r="AB147" s="153" t="s">
        <v>508</v>
      </c>
      <c r="AC147" s="153"/>
      <c r="AD147" s="153"/>
      <c r="AE147" s="153"/>
      <c r="AF147" s="153"/>
      <c r="AG147" s="165"/>
      <c r="AH147" s="153"/>
      <c r="AI147" s="153"/>
      <c r="AJ147" s="153"/>
      <c r="AK147" s="153"/>
      <c r="AL147" s="153"/>
      <c r="AM147" s="153"/>
      <c r="AN147" s="153"/>
      <c r="AO147" s="153"/>
      <c r="AP147" s="153"/>
      <c r="AQ147" s="153"/>
      <c r="AR147" s="153"/>
      <c r="AS147" s="153"/>
      <c r="AT147" s="153"/>
    </row>
    <row r="148" s="148" customFormat="1" ht="22" customHeight="1" spans="1:46">
      <c r="A148" s="80">
        <f t="shared" si="2"/>
        <v>147</v>
      </c>
      <c r="B148" s="176" t="s">
        <v>4026</v>
      </c>
      <c r="C148" s="153" t="s">
        <v>2748</v>
      </c>
      <c r="D148" s="174" t="s">
        <v>1495</v>
      </c>
      <c r="E148" s="154" t="s">
        <v>2645</v>
      </c>
      <c r="F148" s="153" t="s">
        <v>366</v>
      </c>
      <c r="G148" s="154" t="s">
        <v>2645</v>
      </c>
      <c r="H148" s="154" t="s">
        <v>2646</v>
      </c>
      <c r="I148" s="153" t="s">
        <v>148</v>
      </c>
      <c r="J148" s="154" t="s">
        <v>2647</v>
      </c>
      <c r="K148" s="153">
        <v>68</v>
      </c>
      <c r="L148" s="153" t="s">
        <v>79</v>
      </c>
      <c r="M148" s="153" t="s">
        <v>45</v>
      </c>
      <c r="N148" s="153" t="s">
        <v>46</v>
      </c>
      <c r="O148" s="153" t="s">
        <v>47</v>
      </c>
      <c r="P148" s="153" t="s">
        <v>4027</v>
      </c>
      <c r="Q148" s="153" t="s">
        <v>4028</v>
      </c>
      <c r="R148" s="153" t="s">
        <v>182</v>
      </c>
      <c r="S148" s="154" t="s">
        <v>4029</v>
      </c>
      <c r="T148" s="153" t="s">
        <v>4030</v>
      </c>
      <c r="U148" s="153" t="s">
        <v>4031</v>
      </c>
      <c r="V148" s="153">
        <v>13999336664</v>
      </c>
      <c r="W148" s="521" t="s">
        <v>4032</v>
      </c>
      <c r="X148" s="153" t="s">
        <v>1126</v>
      </c>
      <c r="Y148" s="153" t="s">
        <v>4033</v>
      </c>
      <c r="Z148" s="153">
        <v>13999336664</v>
      </c>
      <c r="AA148" s="153" t="s">
        <v>550</v>
      </c>
      <c r="AB148" s="153" t="s">
        <v>495</v>
      </c>
      <c r="AC148" s="153"/>
      <c r="AD148" s="153"/>
      <c r="AE148" s="153"/>
      <c r="AF148" s="153"/>
      <c r="AG148" s="165"/>
      <c r="AH148" s="153"/>
      <c r="AI148" s="153"/>
      <c r="AJ148" s="153"/>
      <c r="AK148" s="153"/>
      <c r="AL148" s="153"/>
      <c r="AM148" s="153"/>
      <c r="AN148" s="153"/>
      <c r="AO148" s="153"/>
      <c r="AP148" s="153"/>
      <c r="AQ148" s="153"/>
      <c r="AR148" s="153"/>
      <c r="AS148" s="153"/>
      <c r="AT148" s="153"/>
    </row>
    <row r="149" s="148" customFormat="1" ht="31" customHeight="1" spans="1:46">
      <c r="A149" s="80">
        <f t="shared" si="2"/>
        <v>148</v>
      </c>
      <c r="B149" s="176" t="s">
        <v>4034</v>
      </c>
      <c r="C149" s="153" t="s">
        <v>2748</v>
      </c>
      <c r="D149" s="174" t="s">
        <v>1495</v>
      </c>
      <c r="E149" s="154" t="s">
        <v>246</v>
      </c>
      <c r="F149" s="153" t="s">
        <v>498</v>
      </c>
      <c r="G149" s="154" t="s">
        <v>246</v>
      </c>
      <c r="H149" s="154" t="s">
        <v>2950</v>
      </c>
      <c r="I149" s="153" t="s">
        <v>148</v>
      </c>
      <c r="J149" s="154" t="s">
        <v>4035</v>
      </c>
      <c r="K149" s="153">
        <v>53</v>
      </c>
      <c r="L149" s="153" t="s">
        <v>79</v>
      </c>
      <c r="M149" s="153" t="s">
        <v>45</v>
      </c>
      <c r="N149" s="153" t="s">
        <v>46</v>
      </c>
      <c r="O149" s="153" t="s">
        <v>134</v>
      </c>
      <c r="P149" s="521" t="s">
        <v>4036</v>
      </c>
      <c r="Q149" s="153" t="s">
        <v>4037</v>
      </c>
      <c r="R149" s="153" t="s">
        <v>182</v>
      </c>
      <c r="S149" s="154" t="s">
        <v>4038</v>
      </c>
      <c r="T149" s="153" t="s">
        <v>4039</v>
      </c>
      <c r="U149" s="153" t="s">
        <v>4039</v>
      </c>
      <c r="V149" s="153">
        <v>18299087220</v>
      </c>
      <c r="W149" s="521" t="s">
        <v>4040</v>
      </c>
      <c r="X149" s="153" t="s">
        <v>1126</v>
      </c>
      <c r="Y149" s="153" t="s">
        <v>4041</v>
      </c>
      <c r="Z149" s="153">
        <v>13309939005</v>
      </c>
      <c r="AA149" s="153" t="s">
        <v>4042</v>
      </c>
      <c r="AB149" s="153" t="s">
        <v>495</v>
      </c>
      <c r="AC149" s="153"/>
      <c r="AD149" s="153"/>
      <c r="AE149" s="153"/>
      <c r="AF149" s="153"/>
      <c r="AG149" s="165"/>
      <c r="AH149" s="153"/>
      <c r="AI149" s="153"/>
      <c r="AJ149" s="153"/>
      <c r="AK149" s="153"/>
      <c r="AL149" s="153"/>
      <c r="AM149" s="153"/>
      <c r="AN149" s="153"/>
      <c r="AO149" s="153"/>
      <c r="AP149" s="153"/>
      <c r="AQ149" s="153"/>
      <c r="AR149" s="153"/>
      <c r="AS149" s="153"/>
      <c r="AT149" s="153"/>
    </row>
    <row r="150" s="148" customFormat="1" ht="22" customHeight="1" spans="1:46">
      <c r="A150" s="80">
        <f t="shared" si="2"/>
        <v>149</v>
      </c>
      <c r="B150" s="176" t="s">
        <v>4043</v>
      </c>
      <c r="C150" s="153" t="s">
        <v>2748</v>
      </c>
      <c r="D150" s="174" t="s">
        <v>1495</v>
      </c>
      <c r="E150" s="154" t="s">
        <v>4044</v>
      </c>
      <c r="F150" s="153" t="s">
        <v>366</v>
      </c>
      <c r="G150" s="154" t="s">
        <v>4044</v>
      </c>
      <c r="H150" s="154" t="s">
        <v>3797</v>
      </c>
      <c r="I150" s="153" t="s">
        <v>148</v>
      </c>
      <c r="J150" s="154" t="s">
        <v>4045</v>
      </c>
      <c r="K150" s="153">
        <v>58</v>
      </c>
      <c r="L150" s="153" t="s">
        <v>79</v>
      </c>
      <c r="M150" s="153" t="s">
        <v>45</v>
      </c>
      <c r="N150" s="153" t="s">
        <v>46</v>
      </c>
      <c r="O150" s="153" t="s">
        <v>47</v>
      </c>
      <c r="P150" s="521" t="s">
        <v>4046</v>
      </c>
      <c r="Q150" s="153" t="s">
        <v>4047</v>
      </c>
      <c r="R150" s="153" t="s">
        <v>4048</v>
      </c>
      <c r="S150" s="154" t="s">
        <v>4049</v>
      </c>
      <c r="T150" s="153" t="s">
        <v>4050</v>
      </c>
      <c r="U150" s="153" t="s">
        <v>4051</v>
      </c>
      <c r="V150" s="153">
        <v>13999324689</v>
      </c>
      <c r="W150" s="521" t="s">
        <v>4052</v>
      </c>
      <c r="X150" s="153" t="s">
        <v>1126</v>
      </c>
      <c r="Y150" s="153" t="s">
        <v>4053</v>
      </c>
      <c r="Z150" s="153">
        <v>18609931104</v>
      </c>
      <c r="AA150" s="153" t="s">
        <v>4042</v>
      </c>
      <c r="AB150" s="153" t="s">
        <v>166</v>
      </c>
      <c r="AC150" s="153"/>
      <c r="AD150" s="153"/>
      <c r="AE150" s="153"/>
      <c r="AF150" s="153"/>
      <c r="AG150" s="165"/>
      <c r="AH150" s="153"/>
      <c r="AI150" s="153"/>
      <c r="AJ150" s="153"/>
      <c r="AK150" s="153"/>
      <c r="AL150" s="153"/>
      <c r="AM150" s="153"/>
      <c r="AN150" s="153"/>
      <c r="AO150" s="153"/>
      <c r="AP150" s="153"/>
      <c r="AQ150" s="153"/>
      <c r="AR150" s="153"/>
      <c r="AS150" s="153"/>
      <c r="AT150" s="153"/>
    </row>
    <row r="151" s="148" customFormat="1" ht="22" customHeight="1" spans="1:46">
      <c r="A151" s="80">
        <f t="shared" si="2"/>
        <v>150</v>
      </c>
      <c r="B151" s="176" t="s">
        <v>4054</v>
      </c>
      <c r="C151" s="153" t="s">
        <v>2748</v>
      </c>
      <c r="D151" s="174" t="s">
        <v>1495</v>
      </c>
      <c r="E151" s="154" t="s">
        <v>4044</v>
      </c>
      <c r="F151" s="153" t="s">
        <v>366</v>
      </c>
      <c r="G151" s="154" t="s">
        <v>4044</v>
      </c>
      <c r="H151" s="154" t="s">
        <v>3797</v>
      </c>
      <c r="I151" s="153" t="s">
        <v>148</v>
      </c>
      <c r="J151" s="154" t="s">
        <v>4045</v>
      </c>
      <c r="K151" s="153">
        <v>57</v>
      </c>
      <c r="L151" s="153" t="s">
        <v>79</v>
      </c>
      <c r="M151" s="153" t="s">
        <v>45</v>
      </c>
      <c r="N151" s="153" t="s">
        <v>46</v>
      </c>
      <c r="O151" s="153" t="s">
        <v>47</v>
      </c>
      <c r="P151" s="521" t="s">
        <v>4055</v>
      </c>
      <c r="Q151" s="153" t="s">
        <v>4056</v>
      </c>
      <c r="R151" s="153" t="s">
        <v>4057</v>
      </c>
      <c r="S151" s="154" t="s">
        <v>4058</v>
      </c>
      <c r="T151" s="153" t="s">
        <v>4059</v>
      </c>
      <c r="U151" s="153" t="s">
        <v>4060</v>
      </c>
      <c r="V151" s="153">
        <v>15299432229</v>
      </c>
      <c r="W151" s="521" t="s">
        <v>4061</v>
      </c>
      <c r="X151" s="153" t="s">
        <v>1126</v>
      </c>
      <c r="Y151" s="153" t="s">
        <v>4062</v>
      </c>
      <c r="Z151" s="153">
        <v>13999738089</v>
      </c>
      <c r="AA151" s="153" t="s">
        <v>4042</v>
      </c>
      <c r="AB151" s="153" t="s">
        <v>362</v>
      </c>
      <c r="AC151" s="153"/>
      <c r="AD151" s="153"/>
      <c r="AE151" s="153"/>
      <c r="AF151" s="153"/>
      <c r="AG151" s="165"/>
      <c r="AH151" s="153"/>
      <c r="AI151" s="153"/>
      <c r="AJ151" s="153"/>
      <c r="AK151" s="153"/>
      <c r="AL151" s="153"/>
      <c r="AM151" s="153"/>
      <c r="AN151" s="153"/>
      <c r="AO151" s="153"/>
      <c r="AP151" s="153"/>
      <c r="AQ151" s="153"/>
      <c r="AR151" s="153"/>
      <c r="AS151" s="153"/>
      <c r="AT151" s="153"/>
    </row>
    <row r="152" s="148" customFormat="1" ht="22" customHeight="1" spans="1:46">
      <c r="A152" s="80">
        <f t="shared" si="2"/>
        <v>151</v>
      </c>
      <c r="B152" s="176" t="s">
        <v>4063</v>
      </c>
      <c r="C152" s="153" t="s">
        <v>2748</v>
      </c>
      <c r="D152" s="174" t="s">
        <v>1461</v>
      </c>
      <c r="E152" s="154" t="s">
        <v>4064</v>
      </c>
      <c r="F152" s="153" t="s">
        <v>366</v>
      </c>
      <c r="G152" s="154" t="s">
        <v>4064</v>
      </c>
      <c r="H152" s="154" t="s">
        <v>3119</v>
      </c>
      <c r="I152" s="153" t="s">
        <v>148</v>
      </c>
      <c r="J152" s="154" t="s">
        <v>4065</v>
      </c>
      <c r="K152" s="153">
        <v>58</v>
      </c>
      <c r="L152" s="153" t="s">
        <v>79</v>
      </c>
      <c r="M152" s="153" t="s">
        <v>45</v>
      </c>
      <c r="N152" s="153" t="s">
        <v>46</v>
      </c>
      <c r="O152" s="153" t="s">
        <v>47</v>
      </c>
      <c r="P152" s="521" t="s">
        <v>4066</v>
      </c>
      <c r="Q152" s="153" t="s">
        <v>4067</v>
      </c>
      <c r="R152" s="153" t="s">
        <v>4068</v>
      </c>
      <c r="S152" s="154" t="s">
        <v>4069</v>
      </c>
      <c r="T152" s="153" t="s">
        <v>4070</v>
      </c>
      <c r="U152" s="153" t="s">
        <v>4071</v>
      </c>
      <c r="V152" s="153">
        <v>18139270325</v>
      </c>
      <c r="W152" s="521" t="s">
        <v>4072</v>
      </c>
      <c r="X152" s="153" t="s">
        <v>1126</v>
      </c>
      <c r="Y152" s="153" t="s">
        <v>4073</v>
      </c>
      <c r="Z152" s="153">
        <v>17349930325</v>
      </c>
      <c r="AA152" s="153" t="s">
        <v>4042</v>
      </c>
      <c r="AB152" s="153" t="s">
        <v>495</v>
      </c>
      <c r="AC152" s="153"/>
      <c r="AD152" s="153"/>
      <c r="AE152" s="153"/>
      <c r="AF152" s="153"/>
      <c r="AG152" s="165"/>
      <c r="AH152" s="153"/>
      <c r="AI152" s="153"/>
      <c r="AJ152" s="153"/>
      <c r="AK152" s="153"/>
      <c r="AL152" s="153"/>
      <c r="AM152" s="153"/>
      <c r="AN152" s="153"/>
      <c r="AO152" s="153"/>
      <c r="AP152" s="153"/>
      <c r="AQ152" s="153"/>
      <c r="AR152" s="153"/>
      <c r="AS152" s="153"/>
      <c r="AT152" s="153"/>
    </row>
    <row r="153" s="148" customFormat="1" ht="23" customHeight="1" spans="1:46">
      <c r="A153" s="80">
        <f t="shared" si="2"/>
        <v>152</v>
      </c>
      <c r="B153" s="168" t="s">
        <v>4074</v>
      </c>
      <c r="C153" s="153" t="s">
        <v>2748</v>
      </c>
      <c r="D153" s="168" t="s">
        <v>1461</v>
      </c>
      <c r="E153" s="168" t="s">
        <v>4075</v>
      </c>
      <c r="F153" s="168" t="s">
        <v>366</v>
      </c>
      <c r="G153" s="168" t="s">
        <v>4075</v>
      </c>
      <c r="H153" s="168" t="s">
        <v>3156</v>
      </c>
      <c r="I153" s="152" t="s">
        <v>148</v>
      </c>
      <c r="J153" s="168" t="s">
        <v>4076</v>
      </c>
      <c r="K153" s="169">
        <v>58</v>
      </c>
      <c r="L153" s="168" t="s">
        <v>79</v>
      </c>
      <c r="M153" s="167" t="s">
        <v>45</v>
      </c>
      <c r="N153" s="167" t="s">
        <v>46</v>
      </c>
      <c r="O153" s="168" t="s">
        <v>47</v>
      </c>
      <c r="P153" s="528" t="s">
        <v>4077</v>
      </c>
      <c r="Q153" s="167" t="s">
        <v>4078</v>
      </c>
      <c r="R153" s="167" t="s">
        <v>182</v>
      </c>
      <c r="S153" s="184" t="s">
        <v>4079</v>
      </c>
      <c r="T153" s="160" t="s">
        <v>4080</v>
      </c>
      <c r="U153" s="160" t="s">
        <v>4080</v>
      </c>
      <c r="V153" s="167">
        <v>15199587477</v>
      </c>
      <c r="W153" s="523" t="s">
        <v>4081</v>
      </c>
      <c r="X153" s="153" t="s">
        <v>1126</v>
      </c>
      <c r="Y153" s="167" t="s">
        <v>4082</v>
      </c>
      <c r="Z153" s="167">
        <v>15999297336</v>
      </c>
      <c r="AA153" s="167" t="s">
        <v>141</v>
      </c>
      <c r="AB153" s="153" t="s">
        <v>495</v>
      </c>
      <c r="AC153" s="167"/>
      <c r="AD153" s="167"/>
      <c r="AE153" s="167"/>
      <c r="AF153" s="167"/>
      <c r="AG153" s="167"/>
      <c r="AH153" s="167"/>
      <c r="AI153" s="167"/>
      <c r="AJ153" s="167"/>
      <c r="AK153" s="167"/>
      <c r="AL153" s="167"/>
      <c r="AM153" s="167"/>
      <c r="AN153" s="167"/>
      <c r="AO153" s="167"/>
      <c r="AP153" s="167"/>
      <c r="AQ153" s="167"/>
      <c r="AR153" s="167"/>
      <c r="AS153" s="167"/>
      <c r="AT153" s="167"/>
    </row>
    <row r="154" s="148" customFormat="1" ht="23" customHeight="1" spans="1:46">
      <c r="A154" s="80">
        <f t="shared" si="2"/>
        <v>153</v>
      </c>
      <c r="B154" s="168" t="s">
        <v>4083</v>
      </c>
      <c r="C154" s="153" t="s">
        <v>2748</v>
      </c>
      <c r="D154" s="168" t="s">
        <v>1461</v>
      </c>
      <c r="E154" s="168" t="s">
        <v>4084</v>
      </c>
      <c r="F154" s="168" t="s">
        <v>366</v>
      </c>
      <c r="G154" s="168" t="s">
        <v>4084</v>
      </c>
      <c r="H154" s="168" t="s">
        <v>4085</v>
      </c>
      <c r="I154" s="152" t="s">
        <v>148</v>
      </c>
      <c r="J154" s="168" t="s">
        <v>2736</v>
      </c>
      <c r="K154" s="169">
        <v>60</v>
      </c>
      <c r="L154" s="168" t="s">
        <v>79</v>
      </c>
      <c r="M154" s="167" t="s">
        <v>45</v>
      </c>
      <c r="N154" s="167" t="s">
        <v>46</v>
      </c>
      <c r="O154" s="168" t="s">
        <v>47</v>
      </c>
      <c r="P154" s="528" t="s">
        <v>2056</v>
      </c>
      <c r="Q154" s="167" t="s">
        <v>2057</v>
      </c>
      <c r="R154" s="167" t="s">
        <v>2058</v>
      </c>
      <c r="S154" s="184" t="s">
        <v>4086</v>
      </c>
      <c r="T154" s="160" t="s">
        <v>2059</v>
      </c>
      <c r="U154" s="160" t="s">
        <v>2060</v>
      </c>
      <c r="V154" s="167">
        <v>18081495905</v>
      </c>
      <c r="W154" s="523" t="s">
        <v>2061</v>
      </c>
      <c r="X154" s="153" t="s">
        <v>1126</v>
      </c>
      <c r="Y154" s="167" t="s">
        <v>4087</v>
      </c>
      <c r="Z154" s="167">
        <v>18281385556</v>
      </c>
      <c r="AA154" s="167" t="s">
        <v>621</v>
      </c>
      <c r="AB154" s="167" t="s">
        <v>495</v>
      </c>
      <c r="AC154" s="167"/>
      <c r="AD154" s="167"/>
      <c r="AE154" s="167"/>
      <c r="AF154" s="167"/>
      <c r="AG154" s="167"/>
      <c r="AH154" s="167"/>
      <c r="AI154" s="167"/>
      <c r="AJ154" s="167"/>
      <c r="AK154" s="167"/>
      <c r="AL154" s="167"/>
      <c r="AM154" s="167"/>
      <c r="AN154" s="167"/>
      <c r="AO154" s="167"/>
      <c r="AP154" s="167"/>
      <c r="AQ154" s="167"/>
      <c r="AR154" s="167"/>
      <c r="AS154" s="167"/>
      <c r="AT154" s="167"/>
    </row>
    <row r="155" s="148" customFormat="1" customHeight="1" spans="1:46">
      <c r="A155" s="80">
        <f t="shared" si="2"/>
        <v>154</v>
      </c>
      <c r="B155" s="153" t="s">
        <v>4088</v>
      </c>
      <c r="C155" s="168" t="s">
        <v>2748</v>
      </c>
      <c r="D155" s="153" t="s">
        <v>1461</v>
      </c>
      <c r="E155" s="153" t="s">
        <v>4075</v>
      </c>
      <c r="F155" s="168" t="s">
        <v>366</v>
      </c>
      <c r="G155" s="153" t="s">
        <v>4075</v>
      </c>
      <c r="H155" s="153" t="s">
        <v>3156</v>
      </c>
      <c r="I155" s="152" t="s">
        <v>148</v>
      </c>
      <c r="J155" s="153" t="s">
        <v>4076</v>
      </c>
      <c r="K155" s="153">
        <v>55</v>
      </c>
      <c r="L155" s="153" t="s">
        <v>79</v>
      </c>
      <c r="M155" s="167" t="s">
        <v>45</v>
      </c>
      <c r="N155" s="167" t="s">
        <v>46</v>
      </c>
      <c r="O155" s="168" t="s">
        <v>47</v>
      </c>
      <c r="P155" s="528" t="s">
        <v>4089</v>
      </c>
      <c r="Q155" s="153" t="s">
        <v>2740</v>
      </c>
      <c r="R155" s="153" t="s">
        <v>2076</v>
      </c>
      <c r="S155" s="153" t="s">
        <v>4090</v>
      </c>
      <c r="T155" s="153" t="s">
        <v>4091</v>
      </c>
      <c r="U155" s="153" t="s">
        <v>4091</v>
      </c>
      <c r="V155" s="153">
        <v>15001630663</v>
      </c>
      <c r="W155" s="523" t="s">
        <v>4092</v>
      </c>
      <c r="X155" s="153" t="s">
        <v>1126</v>
      </c>
      <c r="Y155" s="153" t="s">
        <v>4093</v>
      </c>
      <c r="Z155" s="153">
        <v>15001630663</v>
      </c>
      <c r="AA155" s="167" t="s">
        <v>141</v>
      </c>
      <c r="AB155" s="153" t="s">
        <v>362</v>
      </c>
      <c r="AC155" s="153"/>
      <c r="AD155" s="153"/>
      <c r="AE155" s="153"/>
      <c r="AF155" s="153"/>
      <c r="AG155" s="153"/>
      <c r="AH155" s="153"/>
      <c r="AI155" s="153"/>
      <c r="AJ155" s="153"/>
      <c r="AK155" s="153"/>
      <c r="AL155" s="153"/>
      <c r="AM155" s="153"/>
      <c r="AN155" s="153"/>
      <c r="AO155" s="153"/>
      <c r="AP155" s="153"/>
      <c r="AQ155" s="153"/>
      <c r="AR155" s="153"/>
      <c r="AS155" s="153"/>
      <c r="AT155" s="153"/>
    </row>
    <row r="156" s="148" customFormat="1" customHeight="1" spans="1:46">
      <c r="A156" s="80">
        <f t="shared" si="2"/>
        <v>155</v>
      </c>
      <c r="B156" s="153" t="s">
        <v>4094</v>
      </c>
      <c r="C156" s="168" t="s">
        <v>2748</v>
      </c>
      <c r="D156" s="153" t="s">
        <v>1461</v>
      </c>
      <c r="E156" s="153" t="s">
        <v>4095</v>
      </c>
      <c r="F156" s="153" t="s">
        <v>498</v>
      </c>
      <c r="G156" s="153" t="s">
        <v>4095</v>
      </c>
      <c r="H156" s="153" t="s">
        <v>4096</v>
      </c>
      <c r="I156" s="152" t="s">
        <v>148</v>
      </c>
      <c r="J156" s="153" t="s">
        <v>4097</v>
      </c>
      <c r="K156" s="153">
        <v>57</v>
      </c>
      <c r="L156" s="153" t="s">
        <v>79</v>
      </c>
      <c r="M156" s="167" t="s">
        <v>45</v>
      </c>
      <c r="N156" s="167" t="s">
        <v>46</v>
      </c>
      <c r="O156" s="168" t="s">
        <v>47</v>
      </c>
      <c r="P156" s="528" t="s">
        <v>4098</v>
      </c>
      <c r="Q156" s="153" t="s">
        <v>4099</v>
      </c>
      <c r="R156" s="153" t="s">
        <v>4100</v>
      </c>
      <c r="S156" s="153" t="s">
        <v>4101</v>
      </c>
      <c r="T156" s="160" t="s">
        <v>4102</v>
      </c>
      <c r="U156" s="160" t="s">
        <v>4102</v>
      </c>
      <c r="V156" s="153">
        <v>15299919036</v>
      </c>
      <c r="W156" s="523" t="s">
        <v>4103</v>
      </c>
      <c r="X156" s="153" t="s">
        <v>1126</v>
      </c>
      <c r="Y156" s="153" t="s">
        <v>4104</v>
      </c>
      <c r="Z156" s="153">
        <v>15001633878</v>
      </c>
      <c r="AA156" s="167" t="s">
        <v>141</v>
      </c>
      <c r="AB156" s="153" t="s">
        <v>521</v>
      </c>
      <c r="AC156" s="153"/>
      <c r="AD156" s="153"/>
      <c r="AE156" s="153"/>
      <c r="AF156" s="153"/>
      <c r="AG156" s="153"/>
      <c r="AH156" s="153"/>
      <c r="AI156" s="153"/>
      <c r="AJ156" s="153"/>
      <c r="AK156" s="153"/>
      <c r="AL156" s="153"/>
      <c r="AM156" s="153"/>
      <c r="AN156" s="153"/>
      <c r="AO156" s="153"/>
      <c r="AP156" s="153"/>
      <c r="AQ156" s="153"/>
      <c r="AR156" s="153"/>
      <c r="AS156" s="153"/>
      <c r="AT156" s="153"/>
    </row>
    <row r="157" s="148" customFormat="1" customHeight="1" spans="1:46">
      <c r="A157" s="80">
        <f t="shared" si="2"/>
        <v>156</v>
      </c>
      <c r="B157" s="153" t="s">
        <v>4105</v>
      </c>
      <c r="C157" s="168" t="s">
        <v>2748</v>
      </c>
      <c r="D157" s="153" t="s">
        <v>1495</v>
      </c>
      <c r="E157" s="153" t="s">
        <v>2046</v>
      </c>
      <c r="F157" s="153" t="s">
        <v>498</v>
      </c>
      <c r="G157" s="153" t="s">
        <v>2046</v>
      </c>
      <c r="H157" s="153" t="s">
        <v>4106</v>
      </c>
      <c r="I157" s="152" t="s">
        <v>148</v>
      </c>
      <c r="J157" s="153"/>
      <c r="K157" s="153">
        <v>57</v>
      </c>
      <c r="L157" s="153" t="s">
        <v>79</v>
      </c>
      <c r="M157" s="167" t="s">
        <v>45</v>
      </c>
      <c r="N157" s="167" t="s">
        <v>46</v>
      </c>
      <c r="O157" s="168" t="s">
        <v>47</v>
      </c>
      <c r="P157" s="521" t="s">
        <v>4107</v>
      </c>
      <c r="Q157" s="153"/>
      <c r="R157" s="153"/>
      <c r="S157" s="153"/>
      <c r="T157" s="153" t="s">
        <v>4108</v>
      </c>
      <c r="U157" s="185" t="s">
        <v>4109</v>
      </c>
      <c r="V157" s="153"/>
      <c r="W157" s="521" t="s">
        <v>4110</v>
      </c>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row>
    <row r="158" s="44" customFormat="1" ht="16" customHeight="1" spans="1:46">
      <c r="A158" s="80">
        <f t="shared" si="2"/>
        <v>157</v>
      </c>
      <c r="B158" s="153" t="s">
        <v>3802</v>
      </c>
      <c r="C158" s="167" t="s">
        <v>2748</v>
      </c>
      <c r="D158" s="153" t="s">
        <v>1461</v>
      </c>
      <c r="E158" s="154" t="s">
        <v>2441</v>
      </c>
      <c r="F158" s="153" t="s">
        <v>366</v>
      </c>
      <c r="G158" s="154" t="s">
        <v>2441</v>
      </c>
      <c r="H158" s="154" t="s">
        <v>3803</v>
      </c>
      <c r="I158" s="153" t="s">
        <v>55</v>
      </c>
      <c r="J158" s="154" t="s">
        <v>2441</v>
      </c>
      <c r="K158" s="167">
        <v>67</v>
      </c>
      <c r="L158" s="153" t="s">
        <v>44</v>
      </c>
      <c r="M158" s="167" t="s">
        <v>45</v>
      </c>
      <c r="N158" s="167" t="s">
        <v>46</v>
      </c>
      <c r="O158" s="167" t="s">
        <v>47</v>
      </c>
      <c r="P158" s="521" t="s">
        <v>3804</v>
      </c>
      <c r="Q158" s="154" t="s">
        <v>3805</v>
      </c>
      <c r="R158" s="153" t="s">
        <v>182</v>
      </c>
      <c r="S158" s="154" t="s">
        <v>3806</v>
      </c>
      <c r="T158" s="153" t="s">
        <v>3807</v>
      </c>
      <c r="U158" s="153" t="s">
        <v>3808</v>
      </c>
      <c r="V158" s="153">
        <v>13369939476</v>
      </c>
      <c r="W158" s="521" t="s">
        <v>3809</v>
      </c>
      <c r="X158" s="167" t="s">
        <v>1126</v>
      </c>
      <c r="Y158" s="153" t="s">
        <v>3810</v>
      </c>
      <c r="Z158" s="153">
        <v>13565557859</v>
      </c>
      <c r="AA158" s="153" t="s">
        <v>621</v>
      </c>
      <c r="AB158" s="153" t="s">
        <v>495</v>
      </c>
      <c r="AC158" s="153"/>
      <c r="AD158" s="153"/>
      <c r="AE158" s="153"/>
      <c r="AF158" s="191" t="s">
        <v>1527</v>
      </c>
      <c r="AG158" s="153"/>
      <c r="AH158" s="153"/>
      <c r="AI158" s="153"/>
      <c r="AJ158" s="153"/>
      <c r="AK158" s="153"/>
      <c r="AL158" s="153"/>
      <c r="AM158" s="153"/>
      <c r="AN158" s="153"/>
      <c r="AO158" s="153"/>
      <c r="AP158" s="153"/>
      <c r="AQ158" s="153"/>
      <c r="AR158" s="153"/>
      <c r="AS158" s="153"/>
      <c r="AT158" s="153"/>
    </row>
    <row r="159" s="150" customFormat="1" ht="23" customHeight="1" spans="1:46">
      <c r="A159" s="80">
        <f t="shared" si="2"/>
        <v>158</v>
      </c>
      <c r="B159" s="175" t="s">
        <v>4111</v>
      </c>
      <c r="C159" s="175" t="s">
        <v>1234</v>
      </c>
      <c r="D159" s="175" t="s">
        <v>1461</v>
      </c>
      <c r="E159" s="168" t="s">
        <v>4112</v>
      </c>
      <c r="F159" s="175" t="s">
        <v>498</v>
      </c>
      <c r="G159" s="168" t="s">
        <v>4112</v>
      </c>
      <c r="H159" s="168" t="s">
        <v>4113</v>
      </c>
      <c r="I159" s="179" t="s">
        <v>55</v>
      </c>
      <c r="J159" s="168" t="s">
        <v>4114</v>
      </c>
      <c r="K159" s="180">
        <v>51</v>
      </c>
      <c r="L159" s="175" t="s">
        <v>79</v>
      </c>
      <c r="M159" s="181" t="s">
        <v>45</v>
      </c>
      <c r="N159" s="181" t="s">
        <v>46</v>
      </c>
      <c r="O159" s="175" t="s">
        <v>47</v>
      </c>
      <c r="P159" s="182" t="s">
        <v>4115</v>
      </c>
      <c r="Q159" s="181" t="s">
        <v>4116</v>
      </c>
      <c r="R159" s="181" t="s">
        <v>4117</v>
      </c>
      <c r="S159" s="186">
        <v>27258</v>
      </c>
      <c r="T159" s="187" t="s">
        <v>4118</v>
      </c>
      <c r="U159" s="187" t="s">
        <v>4118</v>
      </c>
      <c r="V159" s="181" t="s">
        <v>4119</v>
      </c>
      <c r="W159" s="515" t="s">
        <v>4120</v>
      </c>
      <c r="X159" s="189" t="s">
        <v>1126</v>
      </c>
      <c r="Y159" s="181" t="s">
        <v>4121</v>
      </c>
      <c r="Z159" s="181" t="s">
        <v>4122</v>
      </c>
      <c r="AA159" s="181" t="s">
        <v>141</v>
      </c>
      <c r="AB159" s="181" t="s">
        <v>495</v>
      </c>
      <c r="AC159" s="181"/>
      <c r="AD159" s="181"/>
      <c r="AE159" s="181"/>
      <c r="AF159" s="181"/>
      <c r="AG159" s="181"/>
      <c r="AH159" s="181"/>
      <c r="AI159" s="181"/>
      <c r="AJ159" s="181"/>
      <c r="AK159" s="181"/>
      <c r="AL159" s="181"/>
      <c r="AM159" s="181"/>
      <c r="AN159" s="181"/>
      <c r="AO159" s="181"/>
      <c r="AP159" s="181"/>
      <c r="AQ159" s="181"/>
      <c r="AR159" s="181"/>
      <c r="AS159" s="181"/>
      <c r="AT159" s="181"/>
    </row>
    <row r="160" s="148" customFormat="1" customHeight="1" spans="1:46">
      <c r="A160" s="80">
        <f t="shared" si="2"/>
        <v>159</v>
      </c>
      <c r="B160" s="44" t="s">
        <v>4074</v>
      </c>
      <c r="C160" s="167" t="s">
        <v>2748</v>
      </c>
      <c r="D160" s="152" t="s">
        <v>1461</v>
      </c>
      <c r="E160" s="154" t="s">
        <v>2025</v>
      </c>
      <c r="F160" s="175" t="s">
        <v>498</v>
      </c>
      <c r="G160" s="154" t="s">
        <v>2025</v>
      </c>
      <c r="H160" s="154" t="s">
        <v>2026</v>
      </c>
      <c r="I160" s="179" t="s">
        <v>148</v>
      </c>
      <c r="J160" s="154" t="s">
        <v>2027</v>
      </c>
      <c r="K160" s="167">
        <v>58</v>
      </c>
      <c r="L160" s="167" t="s">
        <v>79</v>
      </c>
      <c r="M160" s="181" t="s">
        <v>45</v>
      </c>
      <c r="N160" s="181" t="s">
        <v>46</v>
      </c>
      <c r="O160" s="167" t="s">
        <v>47</v>
      </c>
      <c r="P160" s="521" t="s">
        <v>4077</v>
      </c>
      <c r="Q160" s="167" t="s">
        <v>4078</v>
      </c>
      <c r="R160" s="167" t="s">
        <v>182</v>
      </c>
      <c r="S160" s="159" t="s">
        <v>4079</v>
      </c>
      <c r="T160" s="160" t="s">
        <v>4123</v>
      </c>
      <c r="U160" s="160" t="s">
        <v>4123</v>
      </c>
      <c r="V160" s="153">
        <v>15199587477</v>
      </c>
      <c r="W160" s="521" t="s">
        <v>4081</v>
      </c>
      <c r="X160" s="189" t="s">
        <v>1126</v>
      </c>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row>
    <row r="161" s="148" customFormat="1" customHeight="1" spans="1:46">
      <c r="A161" s="80">
        <f t="shared" si="2"/>
        <v>160</v>
      </c>
      <c r="B161" s="153" t="s">
        <v>4124</v>
      </c>
      <c r="C161" s="153" t="s">
        <v>2748</v>
      </c>
      <c r="D161" s="153" t="s">
        <v>1461</v>
      </c>
      <c r="E161" s="153" t="s">
        <v>2736</v>
      </c>
      <c r="F161" s="153" t="s">
        <v>498</v>
      </c>
      <c r="G161" s="153" t="s">
        <v>2736</v>
      </c>
      <c r="H161" s="153" t="s">
        <v>2737</v>
      </c>
      <c r="I161" s="153" t="s">
        <v>148</v>
      </c>
      <c r="J161" s="153" t="s">
        <v>2738</v>
      </c>
      <c r="K161" s="153">
        <v>56</v>
      </c>
      <c r="L161" s="153" t="s">
        <v>79</v>
      </c>
      <c r="M161" s="153" t="s">
        <v>45</v>
      </c>
      <c r="N161" s="153" t="s">
        <v>46</v>
      </c>
      <c r="O161" s="153" t="s">
        <v>47</v>
      </c>
      <c r="P161" s="521" t="s">
        <v>4125</v>
      </c>
      <c r="Q161" s="153" t="s">
        <v>2587</v>
      </c>
      <c r="R161" s="153" t="s">
        <v>2588</v>
      </c>
      <c r="S161" s="153" t="s">
        <v>4126</v>
      </c>
      <c r="T161" s="153" t="s">
        <v>4127</v>
      </c>
      <c r="U161" s="153" t="s">
        <v>4127</v>
      </c>
      <c r="V161" s="153">
        <v>15276319612</v>
      </c>
      <c r="W161" s="521" t="s">
        <v>4128</v>
      </c>
      <c r="X161" s="189" t="s">
        <v>1126</v>
      </c>
      <c r="Y161" s="153" t="s">
        <v>4129</v>
      </c>
      <c r="Z161" s="153">
        <v>13677532691</v>
      </c>
      <c r="AA161" s="153" t="s">
        <v>141</v>
      </c>
      <c r="AB161" s="153" t="s">
        <v>362</v>
      </c>
      <c r="AC161" s="153"/>
      <c r="AD161" s="153"/>
      <c r="AE161" s="153"/>
      <c r="AF161" s="153"/>
      <c r="AG161" s="153"/>
      <c r="AH161" s="153"/>
      <c r="AI161" s="153"/>
      <c r="AJ161" s="153"/>
      <c r="AK161" s="153"/>
      <c r="AL161" s="153"/>
      <c r="AM161" s="153"/>
      <c r="AN161" s="153"/>
      <c r="AO161" s="153"/>
      <c r="AP161" s="153"/>
      <c r="AQ161" s="153"/>
      <c r="AR161" s="153"/>
      <c r="AS161" s="153"/>
      <c r="AT161" s="153"/>
    </row>
    <row r="162" s="44" customFormat="1" ht="22" customHeight="1" spans="1:16383">
      <c r="A162" s="80">
        <f t="shared" si="2"/>
        <v>161</v>
      </c>
      <c r="B162" s="177" t="s">
        <v>2099</v>
      </c>
      <c r="C162" s="167" t="s">
        <v>2164</v>
      </c>
      <c r="D162" s="152" t="s">
        <v>1461</v>
      </c>
      <c r="E162" s="154" t="s">
        <v>3499</v>
      </c>
      <c r="F162" s="178" t="s">
        <v>366</v>
      </c>
      <c r="G162" s="154" t="s">
        <v>3499</v>
      </c>
      <c r="H162" s="154" t="s">
        <v>3500</v>
      </c>
      <c r="I162" s="178" t="s">
        <v>55</v>
      </c>
      <c r="J162" s="154" t="s">
        <v>1802</v>
      </c>
      <c r="K162" s="167">
        <v>64</v>
      </c>
      <c r="L162" s="167" t="s">
        <v>79</v>
      </c>
      <c r="M162" s="167" t="s">
        <v>45</v>
      </c>
      <c r="N162" s="167" t="s">
        <v>46</v>
      </c>
      <c r="O162" s="167" t="s">
        <v>47</v>
      </c>
      <c r="P162" s="521" t="s">
        <v>2100</v>
      </c>
      <c r="Q162" s="167" t="s">
        <v>2101</v>
      </c>
      <c r="R162" s="167" t="s">
        <v>182</v>
      </c>
      <c r="S162" s="159">
        <v>21522</v>
      </c>
      <c r="T162" s="160" t="s">
        <v>2102</v>
      </c>
      <c r="U162" s="160" t="s">
        <v>2103</v>
      </c>
      <c r="V162" s="153">
        <v>17349938356</v>
      </c>
      <c r="W162" s="521" t="s">
        <v>2104</v>
      </c>
      <c r="X162" s="190" t="s">
        <v>1126</v>
      </c>
      <c r="Y162" s="167" t="s">
        <v>2105</v>
      </c>
      <c r="Z162" s="167">
        <v>17609935677</v>
      </c>
      <c r="AA162" s="167" t="s">
        <v>621</v>
      </c>
      <c r="AB162" s="153" t="s">
        <v>521</v>
      </c>
      <c r="AC162" s="167"/>
      <c r="AD162" s="167"/>
      <c r="AE162" s="167"/>
      <c r="AF162" s="167" t="s">
        <v>1470</v>
      </c>
      <c r="AG162" s="167"/>
      <c r="AH162" s="167"/>
      <c r="AI162" s="167"/>
      <c r="AJ162" s="167"/>
      <c r="AK162" s="167"/>
      <c r="AL162" s="195"/>
      <c r="AM162" s="195"/>
      <c r="AN162" s="195"/>
      <c r="AO162" s="195"/>
      <c r="AP162" s="195"/>
      <c r="AQ162" s="195"/>
      <c r="AR162" s="195"/>
      <c r="AS162" s="195"/>
      <c r="AT162" s="195"/>
      <c r="XFC162" s="43"/>
    </row>
    <row r="163" customHeight="1" spans="1:46">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c r="AA163" s="61"/>
      <c r="AB163" s="61"/>
      <c r="AC163" s="61"/>
      <c r="AD163" s="61"/>
      <c r="AE163" s="61"/>
      <c r="AF163" s="61"/>
      <c r="AG163" s="61"/>
      <c r="AH163" s="61"/>
      <c r="AI163" s="61"/>
      <c r="AJ163" s="61"/>
      <c r="AK163" s="61"/>
      <c r="AL163" s="61"/>
      <c r="AM163" s="61"/>
      <c r="AN163" s="61"/>
      <c r="AO163" s="61"/>
      <c r="AP163" s="61"/>
      <c r="AQ163" s="61"/>
      <c r="AR163" s="61"/>
      <c r="AS163" s="61"/>
      <c r="AT163" s="61"/>
    </row>
    <row r="164" customHeight="1" spans="1:46">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c r="AA164" s="61"/>
      <c r="AB164" s="61"/>
      <c r="AC164" s="61"/>
      <c r="AD164" s="61"/>
      <c r="AE164" s="61"/>
      <c r="AF164" s="61"/>
      <c r="AG164" s="61"/>
      <c r="AH164" s="61"/>
      <c r="AI164" s="61"/>
      <c r="AJ164" s="61"/>
      <c r="AK164" s="61"/>
      <c r="AL164" s="61"/>
      <c r="AM164" s="61"/>
      <c r="AN164" s="61"/>
      <c r="AO164" s="61"/>
      <c r="AP164" s="61"/>
      <c r="AQ164" s="61"/>
      <c r="AR164" s="61"/>
      <c r="AS164" s="61"/>
      <c r="AT164" s="61"/>
    </row>
    <row r="165" customHeight="1" spans="1:46">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row>
    <row r="166" customHeight="1" spans="1:46">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row>
    <row r="167" customHeight="1" spans="1:46">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row>
    <row r="168" customHeight="1" spans="1:46">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c r="AA168" s="61"/>
      <c r="AB168" s="61"/>
      <c r="AC168" s="61"/>
      <c r="AD168" s="61"/>
      <c r="AE168" s="61"/>
      <c r="AF168" s="61"/>
      <c r="AG168" s="61"/>
      <c r="AH168" s="61"/>
      <c r="AI168" s="61"/>
      <c r="AJ168" s="61"/>
      <c r="AK168" s="61"/>
      <c r="AL168" s="61"/>
      <c r="AM168" s="61"/>
      <c r="AN168" s="61"/>
      <c r="AO168" s="61"/>
      <c r="AP168" s="61"/>
      <c r="AQ168" s="61"/>
      <c r="AR168" s="61"/>
      <c r="AS168" s="61"/>
      <c r="AT168" s="61"/>
    </row>
    <row r="169" customHeight="1" spans="1:46">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c r="AA169" s="61"/>
      <c r="AB169" s="61"/>
      <c r="AC169" s="61"/>
      <c r="AD169" s="61"/>
      <c r="AE169" s="61"/>
      <c r="AF169" s="61"/>
      <c r="AG169" s="61"/>
      <c r="AH169" s="61"/>
      <c r="AI169" s="61"/>
      <c r="AJ169" s="61"/>
      <c r="AK169" s="61"/>
      <c r="AL169" s="61"/>
      <c r="AM169" s="61"/>
      <c r="AN169" s="61"/>
      <c r="AO169" s="61"/>
      <c r="AP169" s="61"/>
      <c r="AQ169" s="61"/>
      <c r="AR169" s="61"/>
      <c r="AS169" s="61"/>
      <c r="AT169" s="61"/>
    </row>
    <row r="170" customHeight="1" spans="1:46">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c r="AA170" s="61"/>
      <c r="AB170" s="61"/>
      <c r="AC170" s="61"/>
      <c r="AD170" s="61"/>
      <c r="AE170" s="61"/>
      <c r="AF170" s="61"/>
      <c r="AG170" s="61"/>
      <c r="AH170" s="61"/>
      <c r="AI170" s="61"/>
      <c r="AJ170" s="61"/>
      <c r="AK170" s="61"/>
      <c r="AL170" s="61"/>
      <c r="AM170" s="61"/>
      <c r="AN170" s="61"/>
      <c r="AO170" s="61"/>
      <c r="AP170" s="61"/>
      <c r="AQ170" s="61"/>
      <c r="AR170" s="61"/>
      <c r="AS170" s="61"/>
      <c r="AT170" s="61"/>
    </row>
    <row r="171" customHeight="1" spans="1:46">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c r="AA171" s="61"/>
      <c r="AB171" s="61"/>
      <c r="AC171" s="61"/>
      <c r="AD171" s="61"/>
      <c r="AE171" s="61"/>
      <c r="AF171" s="61"/>
      <c r="AG171" s="61"/>
      <c r="AH171" s="61"/>
      <c r="AI171" s="61"/>
      <c r="AJ171" s="61"/>
      <c r="AK171" s="61"/>
      <c r="AL171" s="61"/>
      <c r="AM171" s="61"/>
      <c r="AN171" s="61"/>
      <c r="AO171" s="61"/>
      <c r="AP171" s="61"/>
      <c r="AQ171" s="61"/>
      <c r="AR171" s="61"/>
      <c r="AS171" s="61"/>
      <c r="AT171" s="61"/>
    </row>
    <row r="172" customHeight="1" spans="1:46">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c r="AA172" s="61"/>
      <c r="AB172" s="61"/>
      <c r="AC172" s="61"/>
      <c r="AD172" s="61"/>
      <c r="AE172" s="61"/>
      <c r="AF172" s="61"/>
      <c r="AG172" s="61"/>
      <c r="AH172" s="61"/>
      <c r="AI172" s="61"/>
      <c r="AJ172" s="61"/>
      <c r="AK172" s="61"/>
      <c r="AL172" s="61"/>
      <c r="AM172" s="61"/>
      <c r="AN172" s="61"/>
      <c r="AO172" s="61"/>
      <c r="AP172" s="61"/>
      <c r="AQ172" s="61"/>
      <c r="AR172" s="61"/>
      <c r="AS172" s="61"/>
      <c r="AT172" s="61"/>
    </row>
    <row r="173" customHeight="1" spans="1:46">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c r="AA173" s="61"/>
      <c r="AB173" s="61"/>
      <c r="AC173" s="61"/>
      <c r="AD173" s="61"/>
      <c r="AE173" s="61"/>
      <c r="AF173" s="61"/>
      <c r="AG173" s="61"/>
      <c r="AH173" s="61"/>
      <c r="AI173" s="61"/>
      <c r="AJ173" s="61"/>
      <c r="AK173" s="61"/>
      <c r="AL173" s="61"/>
      <c r="AM173" s="61"/>
      <c r="AN173" s="61"/>
      <c r="AO173" s="61"/>
      <c r="AP173" s="61"/>
      <c r="AQ173" s="61"/>
      <c r="AR173" s="61"/>
      <c r="AS173" s="61"/>
      <c r="AT173" s="61"/>
    </row>
    <row r="174" customHeight="1" spans="1:46">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c r="AA174" s="61"/>
      <c r="AB174" s="61"/>
      <c r="AC174" s="61"/>
      <c r="AD174" s="61"/>
      <c r="AE174" s="61"/>
      <c r="AF174" s="61"/>
      <c r="AG174" s="61"/>
      <c r="AH174" s="61"/>
      <c r="AI174" s="61"/>
      <c r="AJ174" s="61"/>
      <c r="AK174" s="61"/>
      <c r="AL174" s="61"/>
      <c r="AM174" s="61"/>
      <c r="AN174" s="61"/>
      <c r="AO174" s="61"/>
      <c r="AP174" s="61"/>
      <c r="AQ174" s="61"/>
      <c r="AR174" s="61"/>
      <c r="AS174" s="61"/>
      <c r="AT174" s="61"/>
    </row>
  </sheetData>
  <conditionalFormatting sqref="B3">
    <cfRule type="duplicateValues" dxfId="0" priority="26"/>
  </conditionalFormatting>
  <conditionalFormatting sqref="B7">
    <cfRule type="duplicateValues" dxfId="0" priority="25"/>
  </conditionalFormatting>
  <conditionalFormatting sqref="B9">
    <cfRule type="duplicateValues" dxfId="0" priority="24"/>
  </conditionalFormatting>
  <conditionalFormatting sqref="B12">
    <cfRule type="duplicateValues" dxfId="0" priority="22"/>
  </conditionalFormatting>
  <conditionalFormatting sqref="B13">
    <cfRule type="duplicateValues" dxfId="0" priority="21"/>
  </conditionalFormatting>
  <conditionalFormatting sqref="B83">
    <cfRule type="duplicateValues" dxfId="0" priority="19"/>
  </conditionalFormatting>
  <conditionalFormatting sqref="B91">
    <cfRule type="duplicateValues" dxfId="0" priority="18"/>
  </conditionalFormatting>
  <conditionalFormatting sqref="B127">
    <cfRule type="duplicateValues" dxfId="0" priority="14"/>
  </conditionalFormatting>
  <conditionalFormatting sqref="B132">
    <cfRule type="duplicateValues" dxfId="0" priority="16"/>
  </conditionalFormatting>
  <conditionalFormatting sqref="B142">
    <cfRule type="duplicateValues" dxfId="0" priority="12"/>
  </conditionalFormatting>
  <conditionalFormatting sqref="B143">
    <cfRule type="duplicateValues" dxfId="0" priority="11"/>
  </conditionalFormatting>
  <conditionalFormatting sqref="B144">
    <cfRule type="duplicateValues" dxfId="0" priority="10"/>
  </conditionalFormatting>
  <conditionalFormatting sqref="B145">
    <cfRule type="duplicateValues" dxfId="0" priority="9"/>
  </conditionalFormatting>
  <conditionalFormatting sqref="B146">
    <cfRule type="duplicateValues" dxfId="0" priority="8"/>
  </conditionalFormatting>
  <conditionalFormatting sqref="B147">
    <cfRule type="duplicateValues" dxfId="0" priority="7"/>
  </conditionalFormatting>
  <conditionalFormatting sqref="B148">
    <cfRule type="duplicateValues" dxfId="0" priority="6"/>
  </conditionalFormatting>
  <conditionalFormatting sqref="B149">
    <cfRule type="duplicateValues" dxfId="0" priority="5"/>
  </conditionalFormatting>
  <conditionalFormatting sqref="B150">
    <cfRule type="duplicateValues" dxfId="0" priority="4"/>
  </conditionalFormatting>
  <conditionalFormatting sqref="B151">
    <cfRule type="duplicateValues" dxfId="0" priority="3"/>
  </conditionalFormatting>
  <conditionalFormatting sqref="B152">
    <cfRule type="duplicateValues" dxfId="0" priority="2"/>
  </conditionalFormatting>
  <conditionalFormatting sqref="B162">
    <cfRule type="duplicateValues" dxfId="0" priority="1"/>
  </conditionalFormatting>
  <conditionalFormatting sqref="B51:B58">
    <cfRule type="duplicateValues" dxfId="0" priority="20"/>
  </conditionalFormatting>
  <conditionalFormatting sqref="B128:B131">
    <cfRule type="duplicateValues" dxfId="0" priority="17"/>
  </conditionalFormatting>
  <conditionalFormatting sqref="B133:B134">
    <cfRule type="duplicateValues" dxfId="0" priority="15"/>
  </conditionalFormatting>
  <conditionalFormatting sqref="B135:B141">
    <cfRule type="duplicateValues" dxfId="0" priority="13"/>
  </conditionalFormatting>
  <conditionalFormatting sqref="B11 B14:B16">
    <cfRule type="duplicateValues" dxfId="0" priority="23"/>
  </conditionalFormatting>
  <dataValidations count="9">
    <dataValidation type="list" allowBlank="1" showInputMessage="1" showErrorMessage="1" sqref="I5 I2:I3 I7:I14 I16:I18 I27:I28 I30:I47 I51:I81 I83:I90 I92:I110 I114:I141 I158:I160">
      <formula1>"试用,转正,离职"</formula1>
    </dataValidation>
    <dataValidation type="list" allowBlank="1" showInputMessage="1" showErrorMessage="1" sqref="AB9 AB69 AB143 AB11:AB13 AB16:AB18 AB31:AB32 AB44:AB46 AB51:AB58 AB74:AB76 AB83:AB86 AB88:AB90 AB92:AB98 AB100:AB101 AB103:AB110 AB114:AB141 AB158:AB159">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B112 AB2:AB8 AB19:AB30 AB33:AB43 AB47:AB50 AB59:AB68">
      <formula1>"本科,大专,中专,高中,初中"</formula1>
    </dataValidation>
    <dataValidation type="list" allowBlank="1" showInputMessage="1" showErrorMessage="1" sqref="L158 L162 L2:L144">
      <formula1>"男,女"</formula1>
    </dataValidation>
    <dataValidation type="list" allowBlank="1" showInputMessage="1" showErrorMessage="1" sqref="M158 M162 M2:M144">
      <formula1>"党员,预备党员,发展对象,入党积极分子,团员,群众"</formula1>
    </dataValidation>
    <dataValidation type="list" allowBlank="1" showInputMessage="1" showErrorMessage="1" sqref="N158 N162 N2:N131">
      <formula1>"未婚,已婚,离异,丧偶"</formula1>
    </dataValidation>
    <dataValidation type="list" allowBlank="1" showInputMessage="1" showErrorMessage="1" sqref="O158 O162 O2:O144">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162 AA2:AA141 AA153:AA156 AA158:AA159">
      <formula1>"父母,配偶,子女,兄弟姐妹,其他亲属,朋友"</formula1>
    </dataValidation>
    <dataValidation type="list" allowBlank="1" showInputMessage="1" showErrorMessage="1" sqref="F2:F142 F158:F160">
      <formula1>"劳动合同,劳务协议,承揽协议,退休返聘协议"</formula1>
    </dataValidation>
  </dataValidations>
  <pageMargins left="0.472222222222222" right="0.236111111111111" top="0.393055555555556" bottom="0.236111111111111" header="0.10625" footer="0.1062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79"/>
  <sheetViews>
    <sheetView zoomScale="80" zoomScaleNormal="80" topLeftCell="A2" workbookViewId="0">
      <selection activeCell="H25" sqref="H25"/>
    </sheetView>
  </sheetViews>
  <sheetFormatPr defaultColWidth="7.52307692307692" defaultRowHeight="14"/>
  <cols>
    <col min="1" max="1" width="17.1153846153846" style="110" customWidth="1"/>
    <col min="2" max="2" width="14.8076923076923" style="114" customWidth="1"/>
    <col min="3" max="3" width="15.1230769230769" style="110" customWidth="1"/>
    <col min="4" max="4" width="18.0692307692308" style="110" customWidth="1"/>
    <col min="5" max="5" width="12.3769230769231" style="110" customWidth="1"/>
    <col min="6" max="6" width="14.8076923076923" style="110" customWidth="1"/>
    <col min="7" max="8" width="13.9615384615385" style="110" customWidth="1"/>
    <col min="9" max="9" width="6.33846153846154" style="110" customWidth="1"/>
    <col min="10" max="10" width="11.4769230769231" style="110" customWidth="1"/>
    <col min="11" max="12" width="5.39230769230769" style="110" customWidth="1"/>
    <col min="13" max="14" width="9.52307692307692" style="110" customWidth="1"/>
    <col min="15" max="15" width="5.39230769230769" style="110" customWidth="1"/>
    <col min="16" max="16" width="22.5076923076923" style="110" customWidth="1"/>
    <col min="17" max="18" width="22.9538461538462" style="110" customWidth="1"/>
    <col min="19" max="19" width="12.3769230769231" style="110" customWidth="1"/>
    <col min="20" max="20" width="33.2384615384615" style="112" customWidth="1"/>
    <col min="21" max="21" width="38.5307692307692" style="112" customWidth="1"/>
    <col min="22" max="22" width="13.4307692307692" style="110" customWidth="1"/>
    <col min="23" max="23" width="23.2615384615385" style="112" customWidth="1"/>
    <col min="24" max="24" width="56.7230769230769" style="115" customWidth="1"/>
    <col min="25" max="26" width="16.1846153846154" style="110" customWidth="1"/>
    <col min="27" max="27" width="18.5076923076923" style="110" customWidth="1"/>
    <col min="28" max="28" width="5.39230769230769" style="110" customWidth="1"/>
    <col min="29" max="29" width="9.52307692307692" style="110" customWidth="1"/>
    <col min="30" max="30" width="13.9615384615385" style="110" customWidth="1"/>
    <col min="31" max="31" width="5.39230769230769" style="110" customWidth="1"/>
    <col min="32" max="32" width="22.9538461538462" style="110" customWidth="1"/>
    <col min="33" max="33" width="10.6846153846154" style="110" customWidth="1"/>
    <col min="34" max="34" width="20.7307692307692" style="110" customWidth="1"/>
    <col min="35" max="35" width="10.6846153846154" style="110" customWidth="1"/>
    <col min="36" max="36" width="20.7307692307692" style="110" customWidth="1"/>
    <col min="37" max="37" width="10.6846153846154" style="110" customWidth="1"/>
    <col min="38" max="38" width="20.7307692307692" style="110" customWidth="1"/>
    <col min="39" max="39" width="10.6846153846154" style="110" customWidth="1"/>
    <col min="40" max="40" width="20.7307692307692" style="110" customWidth="1"/>
    <col min="41" max="41" width="10.6846153846154" style="110" customWidth="1"/>
    <col min="42" max="42" width="20.7307692307692" style="110" customWidth="1"/>
    <col min="43" max="43" width="10.6846153846154" style="110" customWidth="1"/>
    <col min="44" max="44" width="20.7307692307692" style="110" customWidth="1"/>
    <col min="45" max="45" width="10.6846153846154" style="110" customWidth="1"/>
    <col min="46" max="46" width="20.7307692307692" style="110" customWidth="1"/>
    <col min="47" max="16384" width="7.52307692307692" style="110"/>
  </cols>
  <sheetData>
    <row r="1" s="110" customFormat="1" ht="17.5" hidden="1" spans="1:46">
      <c r="A1" s="116" t="s">
        <v>171</v>
      </c>
      <c r="B1" s="116"/>
      <c r="C1" s="116"/>
      <c r="D1" s="116"/>
      <c r="E1" s="116"/>
      <c r="F1" s="116"/>
      <c r="G1" s="116"/>
      <c r="H1" s="116"/>
      <c r="I1" s="116"/>
      <c r="J1" s="128"/>
      <c r="K1" s="116"/>
      <c r="L1" s="116"/>
      <c r="M1" s="116"/>
      <c r="N1" s="116"/>
      <c r="O1" s="116"/>
      <c r="P1" s="116"/>
      <c r="Q1" s="116"/>
      <c r="R1" s="116"/>
      <c r="S1" s="116"/>
      <c r="T1" s="137"/>
      <c r="U1" s="137"/>
      <c r="V1" s="116"/>
      <c r="W1" s="137"/>
      <c r="X1" s="137"/>
      <c r="Y1" s="116"/>
      <c r="Z1" s="116"/>
      <c r="AA1" s="116"/>
      <c r="AB1" s="116"/>
      <c r="AC1" s="116"/>
      <c r="AD1" s="116"/>
      <c r="AE1" s="116"/>
      <c r="AF1" s="116"/>
      <c r="AG1" s="116"/>
      <c r="AH1" s="116"/>
      <c r="AI1" s="116"/>
      <c r="AJ1" s="116"/>
      <c r="AK1" s="116"/>
      <c r="AL1" s="116"/>
      <c r="AM1" s="116"/>
      <c r="AN1" s="116"/>
      <c r="AO1" s="116"/>
      <c r="AP1" s="116"/>
      <c r="AQ1" s="116"/>
      <c r="AR1" s="116"/>
      <c r="AS1" s="116"/>
      <c r="AT1" s="116"/>
    </row>
    <row r="2" s="110" customFormat="1" ht="17.5" spans="1:46">
      <c r="A2" s="116" t="s">
        <v>172</v>
      </c>
      <c r="B2" s="116"/>
      <c r="C2" s="116"/>
      <c r="D2" s="116"/>
      <c r="E2" s="116"/>
      <c r="F2" s="116"/>
      <c r="G2" s="116"/>
      <c r="H2" s="116"/>
      <c r="I2" s="116"/>
      <c r="J2" s="128"/>
      <c r="K2" s="116"/>
      <c r="L2" s="116"/>
      <c r="M2" s="116"/>
      <c r="N2" s="116"/>
      <c r="O2" s="116"/>
      <c r="P2" s="116"/>
      <c r="Q2" s="116"/>
      <c r="R2" s="116"/>
      <c r="S2" s="116"/>
      <c r="T2" s="137"/>
      <c r="U2" s="137"/>
      <c r="V2" s="116"/>
      <c r="W2" s="137"/>
      <c r="X2" s="137"/>
      <c r="Y2" s="116" t="s">
        <v>173</v>
      </c>
      <c r="Z2" s="116"/>
      <c r="AA2" s="116"/>
      <c r="AB2" s="116" t="s">
        <v>174</v>
      </c>
      <c r="AC2" s="116"/>
      <c r="AD2" s="116"/>
      <c r="AE2" s="116"/>
      <c r="AF2" s="116" t="s">
        <v>175</v>
      </c>
      <c r="AG2" s="116"/>
      <c r="AH2" s="116"/>
      <c r="AI2" s="116"/>
      <c r="AJ2" s="116"/>
      <c r="AK2" s="116"/>
      <c r="AL2" s="116"/>
      <c r="AM2" s="116"/>
      <c r="AN2" s="116"/>
      <c r="AO2" s="116"/>
      <c r="AP2" s="116"/>
      <c r="AQ2" s="116"/>
      <c r="AR2" s="116"/>
      <c r="AS2" s="116"/>
      <c r="AT2" s="116"/>
    </row>
    <row r="3" s="110" customFormat="1" ht="35" spans="1:46">
      <c r="A3" s="117" t="s">
        <v>0</v>
      </c>
      <c r="B3" s="117" t="s">
        <v>1</v>
      </c>
      <c r="C3" s="117" t="s">
        <v>2</v>
      </c>
      <c r="D3" s="118" t="s">
        <v>3</v>
      </c>
      <c r="E3" s="118" t="s">
        <v>4</v>
      </c>
      <c r="F3" s="117" t="s">
        <v>5</v>
      </c>
      <c r="G3" s="117" t="s">
        <v>6</v>
      </c>
      <c r="H3" s="117" t="s">
        <v>7</v>
      </c>
      <c r="I3" s="118" t="s">
        <v>8</v>
      </c>
      <c r="J3" s="129" t="s">
        <v>9</v>
      </c>
      <c r="K3" s="117" t="s">
        <v>10</v>
      </c>
      <c r="L3" s="117" t="s">
        <v>11</v>
      </c>
      <c r="M3" s="117" t="s">
        <v>12</v>
      </c>
      <c r="N3" s="117" t="s">
        <v>13</v>
      </c>
      <c r="O3" s="117" t="s">
        <v>14</v>
      </c>
      <c r="P3" s="117" t="s">
        <v>15</v>
      </c>
      <c r="Q3" s="117" t="s">
        <v>16</v>
      </c>
      <c r="R3" s="117" t="s">
        <v>17</v>
      </c>
      <c r="S3" s="117" t="s">
        <v>18</v>
      </c>
      <c r="T3" s="121" t="s">
        <v>19</v>
      </c>
      <c r="U3" s="121" t="s">
        <v>20</v>
      </c>
      <c r="V3" s="117" t="s">
        <v>21</v>
      </c>
      <c r="W3" s="121" t="s">
        <v>22</v>
      </c>
      <c r="X3" s="121" t="s">
        <v>23</v>
      </c>
      <c r="Y3" s="117" t="s">
        <v>24</v>
      </c>
      <c r="Z3" s="117" t="s">
        <v>25</v>
      </c>
      <c r="AA3" s="117" t="s">
        <v>26</v>
      </c>
      <c r="AB3" s="117" t="s">
        <v>27</v>
      </c>
      <c r="AC3" s="117" t="s">
        <v>28</v>
      </c>
      <c r="AD3" s="117" t="s">
        <v>29</v>
      </c>
      <c r="AE3" s="117" t="s">
        <v>30</v>
      </c>
      <c r="AF3" s="117" t="s">
        <v>31</v>
      </c>
      <c r="AG3" s="117" t="s">
        <v>32</v>
      </c>
      <c r="AH3" s="117" t="s">
        <v>33</v>
      </c>
      <c r="AI3" s="117" t="s">
        <v>34</v>
      </c>
      <c r="AJ3" s="117" t="s">
        <v>33</v>
      </c>
      <c r="AK3" s="117" t="s">
        <v>35</v>
      </c>
      <c r="AL3" s="117" t="s">
        <v>33</v>
      </c>
      <c r="AM3" s="117" t="s">
        <v>36</v>
      </c>
      <c r="AN3" s="117" t="s">
        <v>33</v>
      </c>
      <c r="AO3" s="117" t="s">
        <v>37</v>
      </c>
      <c r="AP3" s="117" t="s">
        <v>33</v>
      </c>
      <c r="AQ3" s="117" t="s">
        <v>38</v>
      </c>
      <c r="AR3" s="117" t="s">
        <v>33</v>
      </c>
      <c r="AS3" s="117" t="s">
        <v>573</v>
      </c>
      <c r="AT3" s="117" t="s">
        <v>33</v>
      </c>
    </row>
    <row r="4" s="111" customFormat="1" ht="35" spans="1:46">
      <c r="A4" s="119">
        <v>1</v>
      </c>
      <c r="B4" s="28" t="s">
        <v>4130</v>
      </c>
      <c r="C4" s="120" t="s">
        <v>4131</v>
      </c>
      <c r="D4" s="121" t="s">
        <v>1116</v>
      </c>
      <c r="E4" s="122">
        <v>45831</v>
      </c>
      <c r="F4" s="123" t="s">
        <v>42</v>
      </c>
      <c r="G4" s="122">
        <v>45831</v>
      </c>
      <c r="H4" s="120" t="s">
        <v>43</v>
      </c>
      <c r="I4" s="130" t="s">
        <v>55</v>
      </c>
      <c r="J4" s="121"/>
      <c r="K4" s="131">
        <v>41</v>
      </c>
      <c r="L4" s="120" t="s">
        <v>79</v>
      </c>
      <c r="M4" s="121" t="s">
        <v>45</v>
      </c>
      <c r="N4" s="121" t="s">
        <v>46</v>
      </c>
      <c r="O4" s="121" t="s">
        <v>47</v>
      </c>
      <c r="P4" s="529" t="s">
        <v>4132</v>
      </c>
      <c r="Q4" s="138"/>
      <c r="R4" s="138"/>
      <c r="S4" s="122">
        <v>30752</v>
      </c>
      <c r="T4" s="139" t="s">
        <v>4133</v>
      </c>
      <c r="U4" s="139" t="s">
        <v>4134</v>
      </c>
      <c r="V4" s="121">
        <v>18099203649</v>
      </c>
      <c r="W4" s="529" t="s">
        <v>4135</v>
      </c>
      <c r="X4" s="117" t="s">
        <v>4136</v>
      </c>
      <c r="Y4" s="121" t="s">
        <v>4137</v>
      </c>
      <c r="Z4" s="121">
        <v>18699195983</v>
      </c>
      <c r="AA4" s="121" t="s">
        <v>141</v>
      </c>
      <c r="AB4" s="121" t="s">
        <v>166</v>
      </c>
      <c r="AC4" s="121"/>
      <c r="AD4" s="121"/>
      <c r="AE4" s="121"/>
      <c r="AF4" s="121"/>
      <c r="AG4" s="42"/>
      <c r="AH4" s="42"/>
      <c r="AI4" s="42"/>
      <c r="AJ4" s="42"/>
      <c r="AK4" s="42"/>
      <c r="AL4" s="42"/>
      <c r="AM4" s="42"/>
      <c r="AN4" s="42"/>
      <c r="AO4" s="42"/>
      <c r="AP4" s="42"/>
      <c r="AQ4" s="42"/>
      <c r="AR4" s="42"/>
      <c r="AS4" s="42"/>
      <c r="AT4" s="42"/>
    </row>
    <row r="5" s="111" customFormat="1" ht="35" spans="1:46">
      <c r="A5" s="119">
        <v>2</v>
      </c>
      <c r="B5" s="28" t="s">
        <v>4138</v>
      </c>
      <c r="C5" s="120" t="s">
        <v>4131</v>
      </c>
      <c r="D5" s="121" t="s">
        <v>576</v>
      </c>
      <c r="E5" s="122">
        <v>45836</v>
      </c>
      <c r="F5" s="12" t="s">
        <v>4139</v>
      </c>
      <c r="G5" s="122">
        <v>45836</v>
      </c>
      <c r="H5" s="120" t="s">
        <v>43</v>
      </c>
      <c r="I5" s="130" t="s">
        <v>55</v>
      </c>
      <c r="J5" s="121"/>
      <c r="K5" s="131">
        <v>24</v>
      </c>
      <c r="L5" s="120" t="s">
        <v>44</v>
      </c>
      <c r="M5" s="121" t="s">
        <v>45</v>
      </c>
      <c r="N5" s="121" t="s">
        <v>67</v>
      </c>
      <c r="O5" s="121" t="s">
        <v>384</v>
      </c>
      <c r="P5" s="529" t="s">
        <v>4140</v>
      </c>
      <c r="Q5" s="138"/>
      <c r="R5" s="138"/>
      <c r="S5" s="122">
        <v>36752</v>
      </c>
      <c r="T5" s="139" t="s">
        <v>4141</v>
      </c>
      <c r="U5" s="139" t="s">
        <v>4142</v>
      </c>
      <c r="V5" s="121">
        <v>15543568801</v>
      </c>
      <c r="W5" s="529" t="s">
        <v>4143</v>
      </c>
      <c r="X5" s="117" t="s">
        <v>4144</v>
      </c>
      <c r="Y5" s="121" t="s">
        <v>4145</v>
      </c>
      <c r="Z5" s="121">
        <v>15699100699</v>
      </c>
      <c r="AA5" s="121" t="s">
        <v>4146</v>
      </c>
      <c r="AB5" s="121" t="s">
        <v>1698</v>
      </c>
      <c r="AC5" s="121"/>
      <c r="AD5" s="121"/>
      <c r="AE5" s="121"/>
      <c r="AF5" s="121"/>
      <c r="AG5" s="42"/>
      <c r="AH5" s="42"/>
      <c r="AI5" s="42"/>
      <c r="AJ5" s="42"/>
      <c r="AK5" s="42"/>
      <c r="AL5" s="42"/>
      <c r="AM5" s="42"/>
      <c r="AN5" s="42"/>
      <c r="AO5" s="42"/>
      <c r="AP5" s="42"/>
      <c r="AQ5" s="42"/>
      <c r="AR5" s="42"/>
      <c r="AS5" s="42"/>
      <c r="AT5" s="42"/>
    </row>
    <row r="6" s="111" customFormat="1" ht="35" spans="1:46">
      <c r="A6" s="119">
        <v>3</v>
      </c>
      <c r="B6" s="28" t="s">
        <v>4147</v>
      </c>
      <c r="C6" s="120" t="s">
        <v>4131</v>
      </c>
      <c r="D6" s="121" t="s">
        <v>356</v>
      </c>
      <c r="E6" s="122">
        <v>45836</v>
      </c>
      <c r="F6" s="123" t="s">
        <v>42</v>
      </c>
      <c r="G6" s="122">
        <v>45836</v>
      </c>
      <c r="H6" s="120" t="s">
        <v>43</v>
      </c>
      <c r="I6" s="130" t="s">
        <v>55</v>
      </c>
      <c r="J6" s="121"/>
      <c r="K6" s="131">
        <v>39</v>
      </c>
      <c r="L6" s="120" t="s">
        <v>79</v>
      </c>
      <c r="M6" s="121" t="s">
        <v>45</v>
      </c>
      <c r="N6" s="121" t="s">
        <v>46</v>
      </c>
      <c r="O6" s="121" t="s">
        <v>134</v>
      </c>
      <c r="P6" s="529" t="s">
        <v>4148</v>
      </c>
      <c r="Q6" s="138"/>
      <c r="R6" s="138"/>
      <c r="S6" s="122">
        <v>31572</v>
      </c>
      <c r="T6" s="121" t="s">
        <v>4149</v>
      </c>
      <c r="U6" s="121" t="s">
        <v>4149</v>
      </c>
      <c r="V6" s="121">
        <v>15609913304</v>
      </c>
      <c r="W6" s="529" t="s">
        <v>4150</v>
      </c>
      <c r="X6" s="117" t="s">
        <v>4151</v>
      </c>
      <c r="Y6" s="121" t="s">
        <v>4152</v>
      </c>
      <c r="Z6" s="121">
        <v>18699130494</v>
      </c>
      <c r="AA6" s="121" t="s">
        <v>141</v>
      </c>
      <c r="AB6" s="121" t="s">
        <v>166</v>
      </c>
      <c r="AC6" s="121"/>
      <c r="AD6" s="121"/>
      <c r="AE6" s="121"/>
      <c r="AF6" s="121"/>
      <c r="AG6" s="42"/>
      <c r="AH6" s="42"/>
      <c r="AI6" s="42"/>
      <c r="AJ6" s="42"/>
      <c r="AK6" s="42"/>
      <c r="AL6" s="42"/>
      <c r="AM6" s="42"/>
      <c r="AN6" s="42"/>
      <c r="AO6" s="42"/>
      <c r="AP6" s="42"/>
      <c r="AQ6" s="42"/>
      <c r="AR6" s="42"/>
      <c r="AS6" s="42"/>
      <c r="AT6" s="42"/>
    </row>
    <row r="7" s="110" customFormat="1" ht="31" customHeight="1" spans="1:46">
      <c r="A7" s="119">
        <v>4</v>
      </c>
      <c r="B7" s="28" t="s">
        <v>4153</v>
      </c>
      <c r="C7" s="120" t="s">
        <v>4131</v>
      </c>
      <c r="D7" s="121" t="s">
        <v>4154</v>
      </c>
      <c r="E7" s="122">
        <v>45811</v>
      </c>
      <c r="F7" s="123" t="s">
        <v>42</v>
      </c>
      <c r="G7" s="122">
        <v>45811</v>
      </c>
      <c r="H7" s="120" t="s">
        <v>43</v>
      </c>
      <c r="I7" s="130" t="s">
        <v>55</v>
      </c>
      <c r="J7" s="121"/>
      <c r="K7" s="131">
        <v>23</v>
      </c>
      <c r="L7" s="120" t="s">
        <v>79</v>
      </c>
      <c r="M7" s="121" t="s">
        <v>66</v>
      </c>
      <c r="N7" s="121" t="s">
        <v>67</v>
      </c>
      <c r="O7" s="121" t="s">
        <v>47</v>
      </c>
      <c r="P7" s="529" t="s">
        <v>4155</v>
      </c>
      <c r="Q7" s="138"/>
      <c r="R7" s="138"/>
      <c r="S7" s="122">
        <v>37373</v>
      </c>
      <c r="T7" s="139" t="s">
        <v>4156</v>
      </c>
      <c r="U7" s="139" t="s">
        <v>4157</v>
      </c>
      <c r="V7" s="121">
        <v>15039013638</v>
      </c>
      <c r="W7" s="529" t="s">
        <v>4158</v>
      </c>
      <c r="X7" s="117" t="s">
        <v>4159</v>
      </c>
      <c r="Y7" s="121" t="s">
        <v>4160</v>
      </c>
      <c r="Z7" s="121">
        <v>13693903025</v>
      </c>
      <c r="AA7" s="121" t="s">
        <v>4161</v>
      </c>
      <c r="AB7" s="121" t="s">
        <v>1698</v>
      </c>
      <c r="AC7" s="121"/>
      <c r="AD7" s="121"/>
      <c r="AE7" s="121"/>
      <c r="AF7" s="121"/>
      <c r="AG7" s="42"/>
      <c r="AH7" s="42"/>
      <c r="AI7" s="42"/>
      <c r="AJ7" s="42"/>
      <c r="AK7" s="42"/>
      <c r="AL7" s="42"/>
      <c r="AM7" s="42"/>
      <c r="AN7" s="42"/>
      <c r="AO7" s="42"/>
      <c r="AP7" s="42"/>
      <c r="AQ7" s="42"/>
      <c r="AR7" s="42"/>
      <c r="AS7" s="42"/>
      <c r="AT7" s="42"/>
    </row>
    <row r="8" s="111" customFormat="1" ht="46" customHeight="1" spans="1:46">
      <c r="A8" s="119">
        <v>5</v>
      </c>
      <c r="B8" s="28" t="s">
        <v>4162</v>
      </c>
      <c r="C8" s="120" t="s">
        <v>4131</v>
      </c>
      <c r="D8" s="121" t="s">
        <v>365</v>
      </c>
      <c r="E8" s="122">
        <v>45842</v>
      </c>
      <c r="F8" s="124" t="s">
        <v>4163</v>
      </c>
      <c r="G8" s="122">
        <v>45842</v>
      </c>
      <c r="H8" s="120" t="s">
        <v>43</v>
      </c>
      <c r="I8" s="130" t="s">
        <v>55</v>
      </c>
      <c r="J8" s="132"/>
      <c r="K8" s="131">
        <v>56</v>
      </c>
      <c r="L8" s="120" t="s">
        <v>44</v>
      </c>
      <c r="M8" s="121" t="s">
        <v>45</v>
      </c>
      <c r="N8" s="121" t="s">
        <v>46</v>
      </c>
      <c r="O8" s="121" t="s">
        <v>47</v>
      </c>
      <c r="P8" s="529" t="s">
        <v>4164</v>
      </c>
      <c r="Q8" s="132"/>
      <c r="R8" s="132"/>
      <c r="S8" s="132">
        <v>25304</v>
      </c>
      <c r="T8" s="140" t="s">
        <v>4165</v>
      </c>
      <c r="U8" s="140" t="s">
        <v>4165</v>
      </c>
      <c r="V8" s="8">
        <v>13669986258</v>
      </c>
      <c r="W8" s="530" t="s">
        <v>4166</v>
      </c>
      <c r="X8" s="117" t="s">
        <v>4167</v>
      </c>
      <c r="Y8" s="8" t="s">
        <v>4168</v>
      </c>
      <c r="Z8" s="531" t="s">
        <v>4169</v>
      </c>
      <c r="AA8" s="8" t="s">
        <v>141</v>
      </c>
      <c r="AB8" s="8" t="s">
        <v>362</v>
      </c>
      <c r="AC8" s="8" t="s">
        <v>43</v>
      </c>
      <c r="AD8" s="8" t="s">
        <v>43</v>
      </c>
      <c r="AE8" s="8" t="s">
        <v>43</v>
      </c>
      <c r="AF8" s="132"/>
      <c r="AG8" s="8" t="s">
        <v>43</v>
      </c>
      <c r="AH8" s="8" t="s">
        <v>43</v>
      </c>
      <c r="AI8" s="8" t="s">
        <v>43</v>
      </c>
      <c r="AJ8" s="8" t="s">
        <v>43</v>
      </c>
      <c r="AK8" s="8" t="s">
        <v>43</v>
      </c>
      <c r="AL8" s="8" t="s">
        <v>43</v>
      </c>
      <c r="AM8" s="8" t="s">
        <v>43</v>
      </c>
      <c r="AN8" s="8" t="s">
        <v>43</v>
      </c>
      <c r="AO8" s="8" t="s">
        <v>43</v>
      </c>
      <c r="AP8" s="8" t="s">
        <v>43</v>
      </c>
      <c r="AQ8" s="8" t="s">
        <v>43</v>
      </c>
      <c r="AR8" s="8" t="s">
        <v>43</v>
      </c>
      <c r="AS8" s="8" t="s">
        <v>43</v>
      </c>
      <c r="AT8" s="8" t="s">
        <v>43</v>
      </c>
    </row>
    <row r="9" s="110" customFormat="1" ht="35" spans="1:46">
      <c r="A9" s="119">
        <v>6</v>
      </c>
      <c r="B9" s="28" t="s">
        <v>4170</v>
      </c>
      <c r="C9" s="120" t="s">
        <v>4131</v>
      </c>
      <c r="D9" s="121" t="s">
        <v>365</v>
      </c>
      <c r="E9" s="122">
        <v>45842</v>
      </c>
      <c r="F9" s="123" t="s">
        <v>42</v>
      </c>
      <c r="G9" s="122">
        <v>45842</v>
      </c>
      <c r="H9" s="120" t="s">
        <v>43</v>
      </c>
      <c r="I9" s="130" t="s">
        <v>55</v>
      </c>
      <c r="J9" s="42"/>
      <c r="K9" s="45">
        <v>24</v>
      </c>
      <c r="L9" s="120" t="s">
        <v>44</v>
      </c>
      <c r="M9" s="121" t="s">
        <v>45</v>
      </c>
      <c r="N9" s="8" t="s">
        <v>67</v>
      </c>
      <c r="O9" s="121" t="s">
        <v>47</v>
      </c>
      <c r="P9" s="529" t="s">
        <v>4171</v>
      </c>
      <c r="Q9" s="122"/>
      <c r="R9" s="45"/>
      <c r="S9" s="122">
        <v>37111</v>
      </c>
      <c r="T9" s="139" t="s">
        <v>4172</v>
      </c>
      <c r="U9" s="121" t="s">
        <v>4173</v>
      </c>
      <c r="V9" s="121">
        <v>13109994580</v>
      </c>
      <c r="W9" s="532" t="s">
        <v>4174</v>
      </c>
      <c r="X9" s="117" t="s">
        <v>745</v>
      </c>
      <c r="Y9" s="121"/>
      <c r="Z9" s="121">
        <v>15709901662</v>
      </c>
      <c r="AA9" s="45" t="s">
        <v>494</v>
      </c>
      <c r="AB9" s="113" t="s">
        <v>166</v>
      </c>
      <c r="AC9" s="42"/>
      <c r="AD9" s="42"/>
      <c r="AE9" s="42"/>
      <c r="AF9" s="42"/>
      <c r="AG9" s="42"/>
      <c r="AH9" s="42"/>
      <c r="AI9" s="42"/>
      <c r="AJ9" s="42"/>
      <c r="AK9" s="42"/>
      <c r="AL9" s="42"/>
      <c r="AM9" s="42"/>
      <c r="AN9" s="42"/>
      <c r="AO9" s="42"/>
      <c r="AP9" s="42"/>
      <c r="AQ9" s="42"/>
      <c r="AR9" s="42"/>
      <c r="AS9" s="42"/>
      <c r="AT9" s="42"/>
    </row>
    <row r="10" s="112" customFormat="1" ht="40" customHeight="1" spans="1:46">
      <c r="A10" s="119">
        <v>7</v>
      </c>
      <c r="B10" s="28" t="s">
        <v>4175</v>
      </c>
      <c r="C10" s="120" t="s">
        <v>4131</v>
      </c>
      <c r="D10" s="121" t="s">
        <v>365</v>
      </c>
      <c r="E10" s="122">
        <v>45842</v>
      </c>
      <c r="F10" s="123" t="s">
        <v>42</v>
      </c>
      <c r="G10" s="122">
        <v>45842</v>
      </c>
      <c r="H10" s="120" t="s">
        <v>43</v>
      </c>
      <c r="I10" s="130" t="s">
        <v>55</v>
      </c>
      <c r="J10" s="121"/>
      <c r="K10" s="131">
        <v>55</v>
      </c>
      <c r="L10" s="120" t="s">
        <v>44</v>
      </c>
      <c r="M10" s="121" t="s">
        <v>45</v>
      </c>
      <c r="N10" s="121" t="s">
        <v>46</v>
      </c>
      <c r="O10" s="121" t="s">
        <v>47</v>
      </c>
      <c r="P10" s="529" t="s">
        <v>4176</v>
      </c>
      <c r="Q10" s="138"/>
      <c r="R10" s="138"/>
      <c r="S10" s="122">
        <v>25596</v>
      </c>
      <c r="T10" s="139" t="s">
        <v>4177</v>
      </c>
      <c r="U10" s="139" t="s">
        <v>4177</v>
      </c>
      <c r="V10" s="121">
        <v>15276530918</v>
      </c>
      <c r="W10" s="529" t="s">
        <v>4178</v>
      </c>
      <c r="X10" s="117" t="s">
        <v>4179</v>
      </c>
      <c r="Y10" s="121" t="s">
        <v>4180</v>
      </c>
      <c r="Z10" s="121">
        <v>15198212939</v>
      </c>
      <c r="AA10" s="121" t="s">
        <v>141</v>
      </c>
      <c r="AB10" s="121" t="s">
        <v>362</v>
      </c>
      <c r="AC10" s="121"/>
      <c r="AD10" s="121"/>
      <c r="AE10" s="121"/>
      <c r="AF10" s="121"/>
      <c r="AG10" s="121"/>
      <c r="AH10" s="121"/>
      <c r="AI10" s="121"/>
      <c r="AJ10" s="121"/>
      <c r="AK10" s="121"/>
      <c r="AL10" s="121"/>
      <c r="AM10" s="121"/>
      <c r="AN10" s="121"/>
      <c r="AO10" s="121"/>
      <c r="AP10" s="121"/>
      <c r="AQ10" s="121"/>
      <c r="AR10" s="121"/>
      <c r="AS10" s="121"/>
      <c r="AT10" s="121"/>
    </row>
    <row r="11" s="112" customFormat="1" ht="40" customHeight="1" spans="1:46">
      <c r="A11" s="119">
        <v>8</v>
      </c>
      <c r="B11" s="28" t="s">
        <v>4181</v>
      </c>
      <c r="C11" s="120" t="s">
        <v>4131</v>
      </c>
      <c r="D11" s="121" t="s">
        <v>365</v>
      </c>
      <c r="E11" s="122">
        <v>45842</v>
      </c>
      <c r="F11" s="123" t="s">
        <v>42</v>
      </c>
      <c r="G11" s="122">
        <v>45842</v>
      </c>
      <c r="H11" s="120" t="s">
        <v>43</v>
      </c>
      <c r="I11" s="130" t="s">
        <v>55</v>
      </c>
      <c r="J11" s="121"/>
      <c r="K11" s="131">
        <v>43</v>
      </c>
      <c r="L11" s="120" t="s">
        <v>44</v>
      </c>
      <c r="M11" s="121" t="s">
        <v>45</v>
      </c>
      <c r="N11" s="121" t="s">
        <v>46</v>
      </c>
      <c r="O11" s="121" t="s">
        <v>47</v>
      </c>
      <c r="P11" s="529" t="s">
        <v>4182</v>
      </c>
      <c r="Q11" s="138"/>
      <c r="R11" s="138"/>
      <c r="S11" s="122">
        <v>30128</v>
      </c>
      <c r="T11" s="139" t="s">
        <v>4183</v>
      </c>
      <c r="U11" s="139" t="s">
        <v>4183</v>
      </c>
      <c r="V11" s="121">
        <v>18299063656</v>
      </c>
      <c r="W11" s="529" t="s">
        <v>4184</v>
      </c>
      <c r="X11" s="117" t="s">
        <v>4185</v>
      </c>
      <c r="Y11" s="121" t="s">
        <v>4186</v>
      </c>
      <c r="Z11" s="121">
        <v>18299069206</v>
      </c>
      <c r="AA11" s="121" t="s">
        <v>141</v>
      </c>
      <c r="AB11" s="121" t="s">
        <v>166</v>
      </c>
      <c r="AC11" s="121"/>
      <c r="AD11" s="121"/>
      <c r="AE11" s="121"/>
      <c r="AF11" s="121"/>
      <c r="AG11" s="121"/>
      <c r="AH11" s="121"/>
      <c r="AI11" s="121"/>
      <c r="AJ11" s="121"/>
      <c r="AK11" s="121"/>
      <c r="AL11" s="121"/>
      <c r="AM11" s="121"/>
      <c r="AN11" s="121"/>
      <c r="AO11" s="121"/>
      <c r="AP11" s="121"/>
      <c r="AQ11" s="121"/>
      <c r="AR11" s="121"/>
      <c r="AS11" s="121"/>
      <c r="AT11" s="121"/>
    </row>
    <row r="12" s="112" customFormat="1" ht="40" customHeight="1" spans="1:46">
      <c r="A12" s="119">
        <v>9</v>
      </c>
      <c r="B12" s="28" t="s">
        <v>4187</v>
      </c>
      <c r="C12" s="120" t="s">
        <v>4131</v>
      </c>
      <c r="D12" s="121" t="s">
        <v>365</v>
      </c>
      <c r="E12" s="122">
        <v>45842</v>
      </c>
      <c r="F12" s="124" t="s">
        <v>4163</v>
      </c>
      <c r="G12" s="122">
        <v>45842</v>
      </c>
      <c r="H12" s="120" t="s">
        <v>43</v>
      </c>
      <c r="I12" s="130" t="s">
        <v>55</v>
      </c>
      <c r="J12" s="133"/>
      <c r="K12" s="131">
        <v>63</v>
      </c>
      <c r="L12" s="120" t="s">
        <v>44</v>
      </c>
      <c r="M12" s="134" t="s">
        <v>45</v>
      </c>
      <c r="N12" s="134" t="s">
        <v>46</v>
      </c>
      <c r="O12" s="134" t="s">
        <v>47</v>
      </c>
      <c r="P12" s="135" t="s">
        <v>4188</v>
      </c>
      <c r="Q12" s="138"/>
      <c r="R12" s="138"/>
      <c r="S12" s="122">
        <v>22818</v>
      </c>
      <c r="T12" s="142" t="s">
        <v>4189</v>
      </c>
      <c r="U12" s="142" t="s">
        <v>4190</v>
      </c>
      <c r="V12" s="134">
        <v>15866284044</v>
      </c>
      <c r="W12" s="533" t="s">
        <v>4191</v>
      </c>
      <c r="X12" s="117" t="s">
        <v>4192</v>
      </c>
      <c r="Y12" s="134" t="s">
        <v>4193</v>
      </c>
      <c r="Z12" s="134">
        <v>18463095091</v>
      </c>
      <c r="AA12" s="134" t="s">
        <v>141</v>
      </c>
      <c r="AB12" s="134" t="s">
        <v>362</v>
      </c>
      <c r="AC12" s="121"/>
      <c r="AD12" s="121"/>
      <c r="AE12" s="121"/>
      <c r="AF12" s="121"/>
      <c r="AG12" s="121"/>
      <c r="AH12" s="121"/>
      <c r="AI12" s="121"/>
      <c r="AJ12" s="121"/>
      <c r="AK12" s="121"/>
      <c r="AL12" s="121"/>
      <c r="AM12" s="121"/>
      <c r="AN12" s="121"/>
      <c r="AO12" s="121"/>
      <c r="AP12" s="121"/>
      <c r="AQ12" s="121"/>
      <c r="AR12" s="121"/>
      <c r="AS12" s="121"/>
      <c r="AT12" s="121"/>
    </row>
    <row r="13" s="112" customFormat="1" ht="40" customHeight="1" spans="1:46">
      <c r="A13" s="119">
        <v>10</v>
      </c>
      <c r="B13" s="28" t="s">
        <v>4194</v>
      </c>
      <c r="C13" s="120" t="s">
        <v>4131</v>
      </c>
      <c r="D13" s="121" t="s">
        <v>365</v>
      </c>
      <c r="E13" s="122">
        <v>45842</v>
      </c>
      <c r="F13" s="123" t="s">
        <v>42</v>
      </c>
      <c r="G13" s="122">
        <v>45842</v>
      </c>
      <c r="H13" s="120" t="s">
        <v>43</v>
      </c>
      <c r="I13" s="130" t="s">
        <v>55</v>
      </c>
      <c r="J13" s="121"/>
      <c r="K13" s="131">
        <v>50</v>
      </c>
      <c r="L13" s="120" t="s">
        <v>44</v>
      </c>
      <c r="M13" s="121" t="s">
        <v>45</v>
      </c>
      <c r="N13" s="121" t="s">
        <v>46</v>
      </c>
      <c r="O13" s="121" t="s">
        <v>47</v>
      </c>
      <c r="P13" s="529" t="s">
        <v>4195</v>
      </c>
      <c r="Q13" s="138"/>
      <c r="R13" s="138"/>
      <c r="S13" s="122">
        <v>27685</v>
      </c>
      <c r="T13" s="139" t="s">
        <v>4196</v>
      </c>
      <c r="U13" s="139" t="s">
        <v>4196</v>
      </c>
      <c r="V13" s="121"/>
      <c r="W13" s="529" t="s">
        <v>4197</v>
      </c>
      <c r="X13" s="117" t="s">
        <v>4192</v>
      </c>
      <c r="Y13" s="121" t="s">
        <v>4198</v>
      </c>
      <c r="Z13" s="121">
        <v>13565866053</v>
      </c>
      <c r="AA13" s="121" t="s">
        <v>4199</v>
      </c>
      <c r="AB13" s="121" t="s">
        <v>362</v>
      </c>
      <c r="AC13" s="121"/>
      <c r="AD13" s="121"/>
      <c r="AE13" s="121"/>
      <c r="AF13" s="121"/>
      <c r="AG13" s="121"/>
      <c r="AH13" s="121"/>
      <c r="AI13" s="121"/>
      <c r="AJ13" s="121"/>
      <c r="AK13" s="121"/>
      <c r="AL13" s="121"/>
      <c r="AM13" s="121"/>
      <c r="AN13" s="121"/>
      <c r="AO13" s="121"/>
      <c r="AP13" s="121"/>
      <c r="AQ13" s="121"/>
      <c r="AR13" s="121"/>
      <c r="AS13" s="121"/>
      <c r="AT13" s="121"/>
    </row>
    <row r="14" s="112" customFormat="1" ht="35" spans="1:46">
      <c r="A14" s="119">
        <v>11</v>
      </c>
      <c r="B14" s="28" t="s">
        <v>632</v>
      </c>
      <c r="C14" s="120" t="s">
        <v>4131</v>
      </c>
      <c r="D14" s="121" t="s">
        <v>365</v>
      </c>
      <c r="E14" s="122">
        <v>45881</v>
      </c>
      <c r="F14" s="12" t="s">
        <v>4163</v>
      </c>
      <c r="G14" s="122">
        <v>45881</v>
      </c>
      <c r="H14" s="120" t="s">
        <v>43</v>
      </c>
      <c r="I14" s="28" t="s">
        <v>148</v>
      </c>
      <c r="J14" s="121"/>
      <c r="K14" s="131">
        <v>55</v>
      </c>
      <c r="L14" s="120" t="s">
        <v>44</v>
      </c>
      <c r="M14" s="121" t="s">
        <v>45</v>
      </c>
      <c r="N14" s="121" t="s">
        <v>46</v>
      </c>
      <c r="O14" s="121" t="s">
        <v>47</v>
      </c>
      <c r="P14" s="529" t="s">
        <v>4200</v>
      </c>
      <c r="Q14" s="138"/>
      <c r="R14" s="138"/>
      <c r="S14" s="122">
        <v>25930</v>
      </c>
      <c r="T14" s="139" t="s">
        <v>4201</v>
      </c>
      <c r="U14" s="139" t="s">
        <v>4201</v>
      </c>
      <c r="V14" s="121">
        <v>13325571937</v>
      </c>
      <c r="W14" s="529" t="s">
        <v>4202</v>
      </c>
      <c r="X14" s="143" t="s">
        <v>4203</v>
      </c>
      <c r="Y14" s="121" t="s">
        <v>4204</v>
      </c>
      <c r="Z14" s="121">
        <v>18016895518</v>
      </c>
      <c r="AA14" s="121" t="s">
        <v>141</v>
      </c>
      <c r="AB14" s="121" t="s">
        <v>362</v>
      </c>
      <c r="AC14" s="121"/>
      <c r="AD14" s="121"/>
      <c r="AE14" s="121"/>
      <c r="AF14" s="121"/>
      <c r="AG14" s="42"/>
      <c r="AH14" s="42"/>
      <c r="AI14" s="42"/>
      <c r="AJ14" s="42"/>
      <c r="AK14" s="42"/>
      <c r="AL14" s="42"/>
      <c r="AM14" s="42"/>
      <c r="AN14" s="42"/>
      <c r="AO14" s="42"/>
      <c r="AP14" s="42"/>
      <c r="AQ14" s="42"/>
      <c r="AR14" s="42"/>
      <c r="AS14" s="42"/>
      <c r="AT14" s="42"/>
    </row>
    <row r="15" s="112" customFormat="1" ht="40" customHeight="1" spans="1:46">
      <c r="A15" s="119">
        <v>12</v>
      </c>
      <c r="B15" s="28" t="s">
        <v>4205</v>
      </c>
      <c r="C15" s="120" t="s">
        <v>4131</v>
      </c>
      <c r="D15" s="121" t="s">
        <v>4206</v>
      </c>
      <c r="E15" s="122">
        <v>45842</v>
      </c>
      <c r="F15" s="123" t="s">
        <v>42</v>
      </c>
      <c r="G15" s="122">
        <v>45842</v>
      </c>
      <c r="H15" s="120" t="s">
        <v>43</v>
      </c>
      <c r="I15" s="130" t="s">
        <v>55</v>
      </c>
      <c r="J15" s="121"/>
      <c r="K15" s="131">
        <v>42</v>
      </c>
      <c r="L15" s="120" t="s">
        <v>44</v>
      </c>
      <c r="M15" s="121" t="s">
        <v>45</v>
      </c>
      <c r="N15" s="121" t="s">
        <v>46</v>
      </c>
      <c r="O15" s="121" t="s">
        <v>47</v>
      </c>
      <c r="P15" s="529" t="s">
        <v>4207</v>
      </c>
      <c r="Q15" s="138"/>
      <c r="R15" s="138"/>
      <c r="S15" s="122">
        <v>30553</v>
      </c>
      <c r="T15" s="139" t="s">
        <v>4208</v>
      </c>
      <c r="U15" s="139" t="s">
        <v>4208</v>
      </c>
      <c r="V15" s="121">
        <v>18599128388</v>
      </c>
      <c r="W15" s="529" t="s">
        <v>4209</v>
      </c>
      <c r="X15" s="117" t="s">
        <v>4210</v>
      </c>
      <c r="Y15" s="121" t="s">
        <v>4211</v>
      </c>
      <c r="Z15" s="121">
        <v>15699113080</v>
      </c>
      <c r="AA15" s="121" t="s">
        <v>566</v>
      </c>
      <c r="AB15" s="121" t="s">
        <v>1698</v>
      </c>
      <c r="AC15" s="121"/>
      <c r="AD15" s="121"/>
      <c r="AE15" s="121"/>
      <c r="AF15" s="121"/>
      <c r="AG15" s="121"/>
      <c r="AH15" s="121"/>
      <c r="AI15" s="121"/>
      <c r="AJ15" s="121"/>
      <c r="AK15" s="121"/>
      <c r="AL15" s="121"/>
      <c r="AM15" s="121"/>
      <c r="AN15" s="121"/>
      <c r="AO15" s="121"/>
      <c r="AP15" s="121"/>
      <c r="AQ15" s="121"/>
      <c r="AR15" s="121"/>
      <c r="AS15" s="121"/>
      <c r="AT15" s="121"/>
    </row>
    <row r="16" s="112" customFormat="1" ht="40" customHeight="1" spans="1:46">
      <c r="A16" s="119">
        <v>13</v>
      </c>
      <c r="B16" s="28" t="s">
        <v>4212</v>
      </c>
      <c r="C16" s="120" t="s">
        <v>4131</v>
      </c>
      <c r="D16" s="121" t="s">
        <v>4213</v>
      </c>
      <c r="E16" s="122">
        <v>45842</v>
      </c>
      <c r="F16" s="123" t="s">
        <v>42</v>
      </c>
      <c r="G16" s="122">
        <v>45842</v>
      </c>
      <c r="H16" s="120" t="s">
        <v>43</v>
      </c>
      <c r="I16" s="130" t="s">
        <v>55</v>
      </c>
      <c r="J16" s="121"/>
      <c r="K16" s="131">
        <v>56</v>
      </c>
      <c r="L16" s="120" t="s">
        <v>44</v>
      </c>
      <c r="M16" s="121" t="s">
        <v>45</v>
      </c>
      <c r="N16" s="121" t="s">
        <v>46</v>
      </c>
      <c r="O16" s="121" t="s">
        <v>47</v>
      </c>
      <c r="P16" s="529" t="s">
        <v>4214</v>
      </c>
      <c r="Q16" s="138"/>
      <c r="R16" s="138"/>
      <c r="S16" s="122">
        <v>25342</v>
      </c>
      <c r="T16" s="139" t="s">
        <v>4215</v>
      </c>
      <c r="U16" s="139" t="s">
        <v>4216</v>
      </c>
      <c r="V16" s="121">
        <v>13579812132</v>
      </c>
      <c r="W16" s="529" t="s">
        <v>4217</v>
      </c>
      <c r="X16" s="117" t="s">
        <v>4218</v>
      </c>
      <c r="Y16" s="121" t="s">
        <v>4219</v>
      </c>
      <c r="Z16" s="121">
        <v>13999405455</v>
      </c>
      <c r="AA16" s="121" t="s">
        <v>494</v>
      </c>
      <c r="AB16" s="121" t="s">
        <v>166</v>
      </c>
      <c r="AC16" s="121"/>
      <c r="AD16" s="121"/>
      <c r="AE16" s="121"/>
      <c r="AF16" s="121"/>
      <c r="AG16" s="121"/>
      <c r="AH16" s="121"/>
      <c r="AI16" s="121"/>
      <c r="AJ16" s="121"/>
      <c r="AK16" s="121"/>
      <c r="AL16" s="121"/>
      <c r="AM16" s="121"/>
      <c r="AN16" s="121"/>
      <c r="AO16" s="121"/>
      <c r="AP16" s="121"/>
      <c r="AQ16" s="121"/>
      <c r="AR16" s="121"/>
      <c r="AS16" s="121"/>
      <c r="AT16" s="121"/>
    </row>
    <row r="17" s="112" customFormat="1" ht="40" customHeight="1" spans="1:46">
      <c r="A17" s="119">
        <v>14</v>
      </c>
      <c r="B17" s="28" t="s">
        <v>4220</v>
      </c>
      <c r="C17" s="120" t="s">
        <v>4131</v>
      </c>
      <c r="D17" s="121" t="s">
        <v>4213</v>
      </c>
      <c r="E17" s="122">
        <v>45842</v>
      </c>
      <c r="F17" s="124" t="s">
        <v>4221</v>
      </c>
      <c r="G17" s="122">
        <v>45842</v>
      </c>
      <c r="H17" s="120" t="s">
        <v>43</v>
      </c>
      <c r="I17" s="130" t="s">
        <v>55</v>
      </c>
      <c r="J17" s="121"/>
      <c r="K17" s="131">
        <v>50</v>
      </c>
      <c r="L17" s="120" t="s">
        <v>44</v>
      </c>
      <c r="M17" s="121" t="s">
        <v>45</v>
      </c>
      <c r="N17" s="121" t="s">
        <v>46</v>
      </c>
      <c r="O17" s="121" t="s">
        <v>47</v>
      </c>
      <c r="P17" s="529" t="s">
        <v>4222</v>
      </c>
      <c r="Q17" s="138"/>
      <c r="R17" s="138"/>
      <c r="S17" s="122">
        <v>27432</v>
      </c>
      <c r="T17" s="139" t="s">
        <v>4223</v>
      </c>
      <c r="U17" s="139" t="s">
        <v>4224</v>
      </c>
      <c r="V17" s="121">
        <v>18999219530</v>
      </c>
      <c r="W17" s="529" t="s">
        <v>4225</v>
      </c>
      <c r="X17" s="117" t="s">
        <v>4226</v>
      </c>
      <c r="Y17" s="121" t="s">
        <v>4227</v>
      </c>
      <c r="Z17" s="121">
        <v>18099619109</v>
      </c>
      <c r="AA17" s="121" t="s">
        <v>141</v>
      </c>
      <c r="AB17" s="121" t="s">
        <v>166</v>
      </c>
      <c r="AC17" s="121"/>
      <c r="AD17" s="121"/>
      <c r="AE17" s="121"/>
      <c r="AF17" s="121"/>
      <c r="AG17" s="121"/>
      <c r="AH17" s="121"/>
      <c r="AI17" s="121"/>
      <c r="AJ17" s="121"/>
      <c r="AK17" s="121"/>
      <c r="AL17" s="121"/>
      <c r="AM17" s="121"/>
      <c r="AN17" s="121"/>
      <c r="AO17" s="121"/>
      <c r="AP17" s="121"/>
      <c r="AQ17" s="121"/>
      <c r="AR17" s="121"/>
      <c r="AS17" s="121"/>
      <c r="AT17" s="121"/>
    </row>
    <row r="18" s="112" customFormat="1" ht="40" customHeight="1" spans="1:46">
      <c r="A18" s="119">
        <v>15</v>
      </c>
      <c r="B18" s="28" t="s">
        <v>4228</v>
      </c>
      <c r="C18" s="120" t="s">
        <v>4131</v>
      </c>
      <c r="D18" s="121" t="s">
        <v>4213</v>
      </c>
      <c r="E18" s="122">
        <v>45842</v>
      </c>
      <c r="F18" s="123" t="s">
        <v>42</v>
      </c>
      <c r="G18" s="122">
        <v>45842</v>
      </c>
      <c r="H18" s="120" t="s">
        <v>43</v>
      </c>
      <c r="I18" s="130" t="s">
        <v>55</v>
      </c>
      <c r="J18" s="121"/>
      <c r="K18" s="131">
        <v>56</v>
      </c>
      <c r="L18" s="120" t="s">
        <v>44</v>
      </c>
      <c r="M18" s="121" t="s">
        <v>45</v>
      </c>
      <c r="N18" s="121" t="s">
        <v>46</v>
      </c>
      <c r="O18" s="121" t="s">
        <v>47</v>
      </c>
      <c r="P18" s="529" t="s">
        <v>4229</v>
      </c>
      <c r="Q18" s="138"/>
      <c r="R18" s="138"/>
      <c r="S18" s="122">
        <v>25318</v>
      </c>
      <c r="T18" s="139" t="s">
        <v>4230</v>
      </c>
      <c r="U18" s="139" t="s">
        <v>4231</v>
      </c>
      <c r="V18" s="121">
        <v>13999201421</v>
      </c>
      <c r="W18" s="529" t="s">
        <v>4232</v>
      </c>
      <c r="X18" s="117" t="s">
        <v>4233</v>
      </c>
      <c r="Y18" s="121" t="s">
        <v>4234</v>
      </c>
      <c r="Z18" s="121">
        <v>13699357591</v>
      </c>
      <c r="AA18" s="121" t="s">
        <v>141</v>
      </c>
      <c r="AB18" s="121" t="s">
        <v>362</v>
      </c>
      <c r="AC18" s="121"/>
      <c r="AD18" s="121"/>
      <c r="AE18" s="121"/>
      <c r="AF18" s="121"/>
      <c r="AG18" s="121"/>
      <c r="AH18" s="121"/>
      <c r="AI18" s="121"/>
      <c r="AJ18" s="121"/>
      <c r="AK18" s="121"/>
      <c r="AL18" s="121"/>
      <c r="AM18" s="121"/>
      <c r="AN18" s="121"/>
      <c r="AO18" s="121"/>
      <c r="AP18" s="121"/>
      <c r="AQ18" s="121"/>
      <c r="AR18" s="121"/>
      <c r="AS18" s="121"/>
      <c r="AT18" s="121"/>
    </row>
    <row r="19" s="112" customFormat="1" ht="40" customHeight="1" spans="1:46">
      <c r="A19" s="119">
        <v>16</v>
      </c>
      <c r="B19" s="28" t="s">
        <v>4235</v>
      </c>
      <c r="C19" s="120" t="s">
        <v>4131</v>
      </c>
      <c r="D19" s="121" t="s">
        <v>4213</v>
      </c>
      <c r="E19" s="122">
        <v>45842</v>
      </c>
      <c r="F19" s="123" t="s">
        <v>42</v>
      </c>
      <c r="G19" s="122">
        <v>45842</v>
      </c>
      <c r="H19" s="120" t="s">
        <v>43</v>
      </c>
      <c r="I19" s="130" t="s">
        <v>55</v>
      </c>
      <c r="J19" s="121"/>
      <c r="K19" s="131">
        <v>57</v>
      </c>
      <c r="L19" s="120" t="s">
        <v>44</v>
      </c>
      <c r="M19" s="121" t="s">
        <v>45</v>
      </c>
      <c r="N19" s="121" t="s">
        <v>46</v>
      </c>
      <c r="O19" s="121" t="s">
        <v>47</v>
      </c>
      <c r="P19" s="529" t="s">
        <v>4236</v>
      </c>
      <c r="Q19" s="138"/>
      <c r="R19" s="138"/>
      <c r="S19" s="122">
        <v>25141</v>
      </c>
      <c r="T19" s="139" t="s">
        <v>4237</v>
      </c>
      <c r="U19" s="139" t="s">
        <v>4238</v>
      </c>
      <c r="V19" s="121">
        <v>13579219781</v>
      </c>
      <c r="W19" s="529" t="s">
        <v>4239</v>
      </c>
      <c r="X19" s="117" t="s">
        <v>4240</v>
      </c>
      <c r="Y19" s="121" t="s">
        <v>4241</v>
      </c>
      <c r="Z19" s="121">
        <v>13899881906</v>
      </c>
      <c r="AA19" s="121" t="s">
        <v>141</v>
      </c>
      <c r="AB19" s="121" t="s">
        <v>4242</v>
      </c>
      <c r="AC19" s="121"/>
      <c r="AD19" s="121"/>
      <c r="AE19" s="121"/>
      <c r="AF19" s="121"/>
      <c r="AG19" s="121"/>
      <c r="AH19" s="121"/>
      <c r="AI19" s="121"/>
      <c r="AJ19" s="121"/>
      <c r="AK19" s="121"/>
      <c r="AL19" s="121"/>
      <c r="AM19" s="121"/>
      <c r="AN19" s="121"/>
      <c r="AO19" s="121"/>
      <c r="AP19" s="121"/>
      <c r="AQ19" s="121"/>
      <c r="AR19" s="121"/>
      <c r="AS19" s="121"/>
      <c r="AT19" s="121"/>
    </row>
    <row r="20" s="113" customFormat="1" ht="40" customHeight="1" spans="1:46">
      <c r="A20" s="119">
        <v>17</v>
      </c>
      <c r="B20" s="15" t="s">
        <v>4243</v>
      </c>
      <c r="C20" s="120" t="s">
        <v>4131</v>
      </c>
      <c r="D20" s="121" t="s">
        <v>4213</v>
      </c>
      <c r="E20" s="122">
        <v>45841</v>
      </c>
      <c r="F20" s="123" t="s">
        <v>42</v>
      </c>
      <c r="G20" s="122">
        <v>45841</v>
      </c>
      <c r="H20" s="120" t="s">
        <v>43</v>
      </c>
      <c r="I20" s="130" t="s">
        <v>55</v>
      </c>
      <c r="J20" s="136"/>
      <c r="K20" s="45">
        <v>45</v>
      </c>
      <c r="L20" s="120" t="s">
        <v>44</v>
      </c>
      <c r="M20" s="121" t="s">
        <v>45</v>
      </c>
      <c r="N20" s="121" t="s">
        <v>46</v>
      </c>
      <c r="O20" s="121" t="s">
        <v>47</v>
      </c>
      <c r="P20" s="45" t="s">
        <v>4244</v>
      </c>
      <c r="Q20" s="138"/>
      <c r="R20" s="138"/>
      <c r="S20" s="122">
        <v>31450</v>
      </c>
      <c r="T20" s="144" t="s">
        <v>4245</v>
      </c>
      <c r="U20" s="144" t="s">
        <v>4245</v>
      </c>
      <c r="V20" s="136">
        <v>13999836710</v>
      </c>
      <c r="W20" s="534" t="s">
        <v>4246</v>
      </c>
      <c r="X20" s="117" t="s">
        <v>4247</v>
      </c>
      <c r="Y20" s="45" t="s">
        <v>4248</v>
      </c>
      <c r="Z20" s="45">
        <v>13999288950</v>
      </c>
      <c r="AA20" s="121" t="s">
        <v>141</v>
      </c>
      <c r="AB20" s="136" t="s">
        <v>166</v>
      </c>
      <c r="AC20" s="136"/>
      <c r="AD20" s="136"/>
      <c r="AE20" s="136"/>
      <c r="AF20" s="136"/>
      <c r="AG20" s="136"/>
      <c r="AH20" s="136"/>
      <c r="AI20" s="136"/>
      <c r="AJ20" s="136"/>
      <c r="AK20" s="136"/>
      <c r="AL20" s="136"/>
      <c r="AM20" s="136"/>
      <c r="AN20" s="136"/>
      <c r="AO20" s="136"/>
      <c r="AP20" s="136"/>
      <c r="AQ20" s="136"/>
      <c r="AR20" s="136"/>
      <c r="AS20" s="136"/>
      <c r="AT20" s="136"/>
    </row>
    <row r="21" s="112" customFormat="1" ht="40" customHeight="1" spans="1:46">
      <c r="A21" s="119">
        <v>18</v>
      </c>
      <c r="B21" s="28" t="s">
        <v>4249</v>
      </c>
      <c r="C21" s="120" t="s">
        <v>4131</v>
      </c>
      <c r="D21" s="121" t="s">
        <v>4213</v>
      </c>
      <c r="E21" s="122">
        <v>45842</v>
      </c>
      <c r="F21" s="123" t="s">
        <v>42</v>
      </c>
      <c r="G21" s="122">
        <v>45842</v>
      </c>
      <c r="H21" s="120" t="s">
        <v>43</v>
      </c>
      <c r="I21" s="130" t="s">
        <v>55</v>
      </c>
      <c r="J21" s="121"/>
      <c r="K21" s="131">
        <v>50</v>
      </c>
      <c r="L21" s="120" t="s">
        <v>44</v>
      </c>
      <c r="M21" s="121" t="s">
        <v>45</v>
      </c>
      <c r="N21" s="121" t="s">
        <v>46</v>
      </c>
      <c r="O21" s="121" t="s">
        <v>47</v>
      </c>
      <c r="P21" s="529" t="s">
        <v>4250</v>
      </c>
      <c r="Q21" s="138"/>
      <c r="R21" s="138"/>
      <c r="S21" s="122">
        <v>27423</v>
      </c>
      <c r="T21" s="139" t="s">
        <v>4251</v>
      </c>
      <c r="U21" s="139" t="s">
        <v>4251</v>
      </c>
      <c r="V21" s="121">
        <v>15099333742</v>
      </c>
      <c r="W21" s="529" t="s">
        <v>4252</v>
      </c>
      <c r="X21" s="117" t="s">
        <v>4136</v>
      </c>
      <c r="Y21" s="121" t="s">
        <v>4253</v>
      </c>
      <c r="Z21" s="121">
        <v>18164947932</v>
      </c>
      <c r="AA21" s="121" t="s">
        <v>566</v>
      </c>
      <c r="AB21" s="121" t="s">
        <v>362</v>
      </c>
      <c r="AC21" s="121"/>
      <c r="AD21" s="121"/>
      <c r="AE21" s="121"/>
      <c r="AF21" s="121"/>
      <c r="AG21" s="121"/>
      <c r="AH21" s="121"/>
      <c r="AI21" s="121"/>
      <c r="AJ21" s="121"/>
      <c r="AK21" s="121"/>
      <c r="AL21" s="121"/>
      <c r="AM21" s="121"/>
      <c r="AN21" s="121"/>
      <c r="AO21" s="121"/>
      <c r="AP21" s="121"/>
      <c r="AQ21" s="121"/>
      <c r="AR21" s="121"/>
      <c r="AS21" s="121"/>
      <c r="AT21" s="121"/>
    </row>
    <row r="22" s="112" customFormat="1" ht="40" customHeight="1" spans="1:46">
      <c r="A22" s="119">
        <v>19</v>
      </c>
      <c r="B22" s="28" t="s">
        <v>4254</v>
      </c>
      <c r="C22" s="120" t="s">
        <v>4131</v>
      </c>
      <c r="D22" s="121" t="s">
        <v>4255</v>
      </c>
      <c r="E22" s="122">
        <v>45842</v>
      </c>
      <c r="F22" s="12" t="s">
        <v>366</v>
      </c>
      <c r="G22" s="122">
        <v>45842</v>
      </c>
      <c r="H22" s="120" t="s">
        <v>43</v>
      </c>
      <c r="I22" s="130" t="s">
        <v>55</v>
      </c>
      <c r="J22" s="121"/>
      <c r="K22" s="131">
        <v>54</v>
      </c>
      <c r="L22" s="120" t="s">
        <v>79</v>
      </c>
      <c r="M22" s="121" t="s">
        <v>45</v>
      </c>
      <c r="N22" s="121" t="s">
        <v>46</v>
      </c>
      <c r="O22" s="121" t="s">
        <v>47</v>
      </c>
      <c r="P22" s="529" t="s">
        <v>4256</v>
      </c>
      <c r="Q22" s="138"/>
      <c r="R22" s="138"/>
      <c r="S22" s="122">
        <v>26254</v>
      </c>
      <c r="T22" s="139" t="s">
        <v>4257</v>
      </c>
      <c r="U22" s="139" t="s">
        <v>4257</v>
      </c>
      <c r="V22" s="121">
        <v>18199125876</v>
      </c>
      <c r="W22" s="529" t="s">
        <v>4258</v>
      </c>
      <c r="X22" s="117" t="s">
        <v>4259</v>
      </c>
      <c r="Y22" s="121" t="s">
        <v>4260</v>
      </c>
      <c r="Z22" s="121">
        <v>13565967245</v>
      </c>
      <c r="AA22" s="121" t="s">
        <v>141</v>
      </c>
      <c r="AB22" s="121" t="s">
        <v>166</v>
      </c>
      <c r="AC22" s="121"/>
      <c r="AD22" s="121"/>
      <c r="AE22" s="121"/>
      <c r="AF22" s="121"/>
      <c r="AG22" s="121"/>
      <c r="AH22" s="121"/>
      <c r="AI22" s="121"/>
      <c r="AJ22" s="121"/>
      <c r="AK22" s="121"/>
      <c r="AL22" s="121"/>
      <c r="AM22" s="121"/>
      <c r="AN22" s="121"/>
      <c r="AO22" s="121"/>
      <c r="AP22" s="121"/>
      <c r="AQ22" s="121"/>
      <c r="AR22" s="121"/>
      <c r="AS22" s="121"/>
      <c r="AT22" s="121"/>
    </row>
    <row r="23" s="112" customFormat="1" ht="40" customHeight="1" spans="1:46">
      <c r="A23" s="119">
        <v>20</v>
      </c>
      <c r="B23" s="28" t="s">
        <v>4261</v>
      </c>
      <c r="C23" s="120" t="s">
        <v>4131</v>
      </c>
      <c r="D23" s="121" t="s">
        <v>4255</v>
      </c>
      <c r="E23" s="122">
        <v>45842</v>
      </c>
      <c r="F23" s="123" t="s">
        <v>42</v>
      </c>
      <c r="G23" s="122">
        <v>45842</v>
      </c>
      <c r="H23" s="120" t="s">
        <v>43</v>
      </c>
      <c r="I23" s="130" t="s">
        <v>55</v>
      </c>
      <c r="J23" s="121"/>
      <c r="K23" s="131">
        <v>47</v>
      </c>
      <c r="L23" s="120" t="s">
        <v>79</v>
      </c>
      <c r="M23" s="121" t="s">
        <v>45</v>
      </c>
      <c r="N23" s="121" t="s">
        <v>46</v>
      </c>
      <c r="O23" s="121" t="s">
        <v>47</v>
      </c>
      <c r="P23" s="529" t="s">
        <v>4262</v>
      </c>
      <c r="Q23" s="138"/>
      <c r="R23" s="138"/>
      <c r="S23" s="122">
        <v>28753</v>
      </c>
      <c r="T23" s="139" t="s">
        <v>4263</v>
      </c>
      <c r="U23" s="139" t="s">
        <v>4263</v>
      </c>
      <c r="V23" s="121">
        <v>13999974695</v>
      </c>
      <c r="W23" s="529" t="s">
        <v>4264</v>
      </c>
      <c r="X23" s="117" t="s">
        <v>4265</v>
      </c>
      <c r="Y23" s="121" t="s">
        <v>4266</v>
      </c>
      <c r="Z23" s="121">
        <v>18846412008</v>
      </c>
      <c r="AA23" s="121" t="s">
        <v>4267</v>
      </c>
      <c r="AB23" s="121" t="s">
        <v>508</v>
      </c>
      <c r="AC23" s="121"/>
      <c r="AD23" s="121"/>
      <c r="AE23" s="121"/>
      <c r="AF23" s="121"/>
      <c r="AG23" s="121"/>
      <c r="AH23" s="121"/>
      <c r="AI23" s="121"/>
      <c r="AJ23" s="121"/>
      <c r="AK23" s="121"/>
      <c r="AL23" s="121"/>
      <c r="AM23" s="121"/>
      <c r="AN23" s="121"/>
      <c r="AO23" s="121"/>
      <c r="AP23" s="121"/>
      <c r="AQ23" s="121"/>
      <c r="AR23" s="121"/>
      <c r="AS23" s="121"/>
      <c r="AT23" s="121"/>
    </row>
    <row r="24" s="112" customFormat="1" ht="40" customHeight="1" spans="1:46">
      <c r="A24" s="119">
        <v>21</v>
      </c>
      <c r="B24" s="28" t="s">
        <v>4268</v>
      </c>
      <c r="C24" s="120" t="s">
        <v>4131</v>
      </c>
      <c r="D24" s="121" t="s">
        <v>4255</v>
      </c>
      <c r="E24" s="122">
        <v>45842</v>
      </c>
      <c r="F24" s="123" t="s">
        <v>42</v>
      </c>
      <c r="G24" s="122">
        <v>45842</v>
      </c>
      <c r="H24" s="120" t="s">
        <v>43</v>
      </c>
      <c r="I24" s="130" t="s">
        <v>55</v>
      </c>
      <c r="J24" s="121"/>
      <c r="K24" s="131">
        <v>43</v>
      </c>
      <c r="L24" s="120" t="s">
        <v>79</v>
      </c>
      <c r="M24" s="121" t="s">
        <v>45</v>
      </c>
      <c r="N24" s="121" t="s">
        <v>46</v>
      </c>
      <c r="O24" s="121" t="s">
        <v>47</v>
      </c>
      <c r="P24" s="529" t="s">
        <v>4269</v>
      </c>
      <c r="Q24" s="138"/>
      <c r="R24" s="138"/>
      <c r="S24" s="122">
        <v>30251</v>
      </c>
      <c r="T24" s="139" t="s">
        <v>4270</v>
      </c>
      <c r="U24" s="139" t="s">
        <v>4271</v>
      </c>
      <c r="V24" s="121">
        <v>18199141276</v>
      </c>
      <c r="W24" s="529" t="s">
        <v>4272</v>
      </c>
      <c r="X24" s="117" t="s">
        <v>4192</v>
      </c>
      <c r="Y24" s="121" t="s">
        <v>4273</v>
      </c>
      <c r="Z24" s="121">
        <v>15199141276</v>
      </c>
      <c r="AA24" s="121" t="s">
        <v>141</v>
      </c>
      <c r="AB24" s="121" t="s">
        <v>166</v>
      </c>
      <c r="AC24" s="121"/>
      <c r="AD24" s="121"/>
      <c r="AE24" s="121"/>
      <c r="AF24" s="121"/>
      <c r="AG24" s="121"/>
      <c r="AH24" s="121"/>
      <c r="AI24" s="121"/>
      <c r="AJ24" s="121"/>
      <c r="AK24" s="121"/>
      <c r="AL24" s="121"/>
      <c r="AM24" s="121"/>
      <c r="AN24" s="121"/>
      <c r="AO24" s="121"/>
      <c r="AP24" s="121"/>
      <c r="AQ24" s="121"/>
      <c r="AR24" s="121"/>
      <c r="AS24" s="121"/>
      <c r="AT24" s="121"/>
    </row>
    <row r="25" s="112" customFormat="1" ht="40" customHeight="1" spans="1:46">
      <c r="A25" s="119">
        <v>22</v>
      </c>
      <c r="B25" s="28" t="s">
        <v>4274</v>
      </c>
      <c r="C25" s="120" t="s">
        <v>4131</v>
      </c>
      <c r="D25" s="121" t="s">
        <v>4255</v>
      </c>
      <c r="E25" s="122">
        <v>45842</v>
      </c>
      <c r="F25" s="123" t="s">
        <v>42</v>
      </c>
      <c r="G25" s="122">
        <v>45842</v>
      </c>
      <c r="H25" s="120" t="s">
        <v>43</v>
      </c>
      <c r="I25" s="130" t="s">
        <v>55</v>
      </c>
      <c r="J25" s="121"/>
      <c r="K25" s="131">
        <v>36</v>
      </c>
      <c r="L25" s="120" t="s">
        <v>79</v>
      </c>
      <c r="M25" s="121" t="s">
        <v>45</v>
      </c>
      <c r="N25" s="121" t="s">
        <v>46</v>
      </c>
      <c r="O25" s="121" t="s">
        <v>47</v>
      </c>
      <c r="P25" s="529" t="s">
        <v>4275</v>
      </c>
      <c r="Q25" s="138"/>
      <c r="R25" s="138"/>
      <c r="S25" s="122">
        <v>32766</v>
      </c>
      <c r="T25" s="121" t="s">
        <v>4276</v>
      </c>
      <c r="U25" s="121" t="s">
        <v>4277</v>
      </c>
      <c r="V25" s="121">
        <v>18290816089</v>
      </c>
      <c r="W25" s="529" t="s">
        <v>4278</v>
      </c>
      <c r="X25" s="117" t="s">
        <v>4279</v>
      </c>
      <c r="Y25" s="121" t="s">
        <v>4280</v>
      </c>
      <c r="Z25" s="121">
        <v>17590510001</v>
      </c>
      <c r="AA25" s="121" t="s">
        <v>141</v>
      </c>
      <c r="AB25" s="121" t="s">
        <v>508</v>
      </c>
      <c r="AC25" s="121"/>
      <c r="AD25" s="121"/>
      <c r="AE25" s="121"/>
      <c r="AF25" s="121"/>
      <c r="AG25" s="121"/>
      <c r="AH25" s="121"/>
      <c r="AI25" s="121"/>
      <c r="AJ25" s="121"/>
      <c r="AK25" s="121"/>
      <c r="AL25" s="121"/>
      <c r="AM25" s="121"/>
      <c r="AN25" s="121"/>
      <c r="AO25" s="121"/>
      <c r="AP25" s="121"/>
      <c r="AQ25" s="121"/>
      <c r="AR25" s="121"/>
      <c r="AS25" s="121"/>
      <c r="AT25" s="121"/>
    </row>
    <row r="26" s="112" customFormat="1" ht="40" customHeight="1" spans="1:46">
      <c r="A26" s="119">
        <v>23</v>
      </c>
      <c r="B26" s="28" t="s">
        <v>4281</v>
      </c>
      <c r="C26" s="120" t="s">
        <v>4131</v>
      </c>
      <c r="D26" s="121" t="s">
        <v>4255</v>
      </c>
      <c r="E26" s="122">
        <v>45842</v>
      </c>
      <c r="F26" s="123" t="s">
        <v>42</v>
      </c>
      <c r="G26" s="122">
        <v>45842</v>
      </c>
      <c r="H26" s="120" t="s">
        <v>43</v>
      </c>
      <c r="I26" s="130" t="s">
        <v>55</v>
      </c>
      <c r="J26" s="121"/>
      <c r="K26" s="131">
        <v>53</v>
      </c>
      <c r="L26" s="120" t="s">
        <v>79</v>
      </c>
      <c r="M26" s="121" t="s">
        <v>45</v>
      </c>
      <c r="N26" s="121" t="s">
        <v>46</v>
      </c>
      <c r="O26" s="121" t="s">
        <v>239</v>
      </c>
      <c r="P26" s="529" t="s">
        <v>4282</v>
      </c>
      <c r="Q26" s="138"/>
      <c r="R26" s="138"/>
      <c r="S26" s="122">
        <v>26438</v>
      </c>
      <c r="T26" s="139" t="s">
        <v>4283</v>
      </c>
      <c r="U26" s="139" t="s">
        <v>4284</v>
      </c>
      <c r="V26" s="121">
        <v>18129396379</v>
      </c>
      <c r="W26" s="529" t="s">
        <v>4285</v>
      </c>
      <c r="X26" s="117" t="s">
        <v>4192</v>
      </c>
      <c r="Y26" s="121" t="s">
        <v>4286</v>
      </c>
      <c r="Z26" s="121">
        <v>18299062519</v>
      </c>
      <c r="AA26" s="121" t="s">
        <v>4267</v>
      </c>
      <c r="AB26" s="121" t="s">
        <v>166</v>
      </c>
      <c r="AC26" s="121"/>
      <c r="AD26" s="121"/>
      <c r="AE26" s="121"/>
      <c r="AF26" s="121"/>
      <c r="AG26" s="121"/>
      <c r="AH26" s="121"/>
      <c r="AI26" s="121"/>
      <c r="AJ26" s="121"/>
      <c r="AK26" s="121"/>
      <c r="AL26" s="121"/>
      <c r="AM26" s="121"/>
      <c r="AN26" s="121"/>
      <c r="AO26" s="121"/>
      <c r="AP26" s="121"/>
      <c r="AQ26" s="121"/>
      <c r="AR26" s="121"/>
      <c r="AS26" s="121"/>
      <c r="AT26" s="121"/>
    </row>
    <row r="27" s="112" customFormat="1" ht="40" customHeight="1" spans="1:46">
      <c r="A27" s="119">
        <v>24</v>
      </c>
      <c r="B27" s="28" t="s">
        <v>4287</v>
      </c>
      <c r="C27" s="120" t="s">
        <v>4131</v>
      </c>
      <c r="D27" s="121" t="s">
        <v>4255</v>
      </c>
      <c r="E27" s="122">
        <v>45842</v>
      </c>
      <c r="F27" s="123" t="s">
        <v>42</v>
      </c>
      <c r="G27" s="122">
        <v>45842</v>
      </c>
      <c r="H27" s="120" t="s">
        <v>43</v>
      </c>
      <c r="I27" s="130" t="s">
        <v>55</v>
      </c>
      <c r="J27" s="121"/>
      <c r="K27" s="131">
        <v>50</v>
      </c>
      <c r="L27" s="120" t="s">
        <v>79</v>
      </c>
      <c r="M27" s="121" t="s">
        <v>45</v>
      </c>
      <c r="N27" s="121" t="s">
        <v>46</v>
      </c>
      <c r="O27" s="121" t="s">
        <v>47</v>
      </c>
      <c r="P27" s="121" t="s">
        <v>4288</v>
      </c>
      <c r="Q27" s="138"/>
      <c r="R27" s="138"/>
      <c r="S27" s="122">
        <v>27718</v>
      </c>
      <c r="T27" s="139" t="s">
        <v>4289</v>
      </c>
      <c r="U27" s="139" t="s">
        <v>4290</v>
      </c>
      <c r="V27" s="121">
        <v>13899881098</v>
      </c>
      <c r="W27" s="529" t="s">
        <v>4291</v>
      </c>
      <c r="X27" s="117" t="s">
        <v>4292</v>
      </c>
      <c r="Y27" s="121" t="s">
        <v>4293</v>
      </c>
      <c r="Z27" s="121">
        <v>13899881099</v>
      </c>
      <c r="AA27" s="121" t="s">
        <v>141</v>
      </c>
      <c r="AB27" s="121" t="s">
        <v>166</v>
      </c>
      <c r="AC27" s="121"/>
      <c r="AD27" s="121"/>
      <c r="AE27" s="121"/>
      <c r="AF27" s="121"/>
      <c r="AG27" s="121"/>
      <c r="AH27" s="121"/>
      <c r="AI27" s="121"/>
      <c r="AJ27" s="121"/>
      <c r="AK27" s="121"/>
      <c r="AL27" s="121"/>
      <c r="AM27" s="121"/>
      <c r="AN27" s="121"/>
      <c r="AO27" s="121"/>
      <c r="AP27" s="121"/>
      <c r="AQ27" s="121"/>
      <c r="AR27" s="121"/>
      <c r="AS27" s="121"/>
      <c r="AT27" s="121"/>
    </row>
    <row r="28" s="112" customFormat="1" ht="40" customHeight="1" spans="1:46">
      <c r="A28" s="119">
        <v>25</v>
      </c>
      <c r="B28" s="28" t="s">
        <v>4294</v>
      </c>
      <c r="C28" s="120" t="s">
        <v>4131</v>
      </c>
      <c r="D28" s="121" t="s">
        <v>4255</v>
      </c>
      <c r="E28" s="122">
        <v>45842</v>
      </c>
      <c r="F28" s="123" t="s">
        <v>42</v>
      </c>
      <c r="G28" s="122">
        <v>45842</v>
      </c>
      <c r="H28" s="120" t="s">
        <v>43</v>
      </c>
      <c r="I28" s="130" t="s">
        <v>55</v>
      </c>
      <c r="J28" s="121"/>
      <c r="K28" s="131">
        <v>54</v>
      </c>
      <c r="L28" s="120" t="s">
        <v>79</v>
      </c>
      <c r="M28" s="121" t="s">
        <v>45</v>
      </c>
      <c r="N28" s="121" t="s">
        <v>46</v>
      </c>
      <c r="O28" s="121" t="s">
        <v>47</v>
      </c>
      <c r="P28" s="529" t="s">
        <v>4295</v>
      </c>
      <c r="Q28" s="138"/>
      <c r="R28" s="138"/>
      <c r="S28" s="122">
        <v>26270</v>
      </c>
      <c r="T28" s="139" t="s">
        <v>4296</v>
      </c>
      <c r="U28" s="139" t="s">
        <v>4296</v>
      </c>
      <c r="V28" s="121">
        <v>18999949890</v>
      </c>
      <c r="W28" s="529" t="s">
        <v>4297</v>
      </c>
      <c r="X28" s="117" t="s">
        <v>4298</v>
      </c>
      <c r="Y28" s="121" t="s">
        <v>4299</v>
      </c>
      <c r="Z28" s="121">
        <v>18899528339</v>
      </c>
      <c r="AA28" s="121" t="s">
        <v>141</v>
      </c>
      <c r="AB28" s="121" t="s">
        <v>166</v>
      </c>
      <c r="AC28" s="121"/>
      <c r="AD28" s="121"/>
      <c r="AE28" s="121"/>
      <c r="AF28" s="121"/>
      <c r="AG28" s="121"/>
      <c r="AH28" s="121"/>
      <c r="AI28" s="121"/>
      <c r="AJ28" s="121"/>
      <c r="AK28" s="121"/>
      <c r="AL28" s="121"/>
      <c r="AM28" s="121"/>
      <c r="AN28" s="121"/>
      <c r="AO28" s="121"/>
      <c r="AP28" s="121"/>
      <c r="AQ28" s="121"/>
      <c r="AR28" s="121"/>
      <c r="AS28" s="121"/>
      <c r="AT28" s="121"/>
    </row>
    <row r="29" s="112" customFormat="1" ht="40" customHeight="1" spans="1:46">
      <c r="A29" s="119">
        <v>26</v>
      </c>
      <c r="B29" s="28" t="s">
        <v>4300</v>
      </c>
      <c r="C29" s="120" t="s">
        <v>4131</v>
      </c>
      <c r="D29" s="121" t="s">
        <v>4255</v>
      </c>
      <c r="E29" s="122">
        <v>45842</v>
      </c>
      <c r="F29" s="123" t="s">
        <v>42</v>
      </c>
      <c r="G29" s="122">
        <v>45842</v>
      </c>
      <c r="H29" s="120" t="s">
        <v>43</v>
      </c>
      <c r="I29" s="130" t="s">
        <v>55</v>
      </c>
      <c r="J29" s="121"/>
      <c r="K29" s="131">
        <v>45</v>
      </c>
      <c r="L29" s="120" t="s">
        <v>79</v>
      </c>
      <c r="M29" s="121" t="s">
        <v>45</v>
      </c>
      <c r="N29" s="121" t="s">
        <v>46</v>
      </c>
      <c r="O29" s="121" t="s">
        <v>4301</v>
      </c>
      <c r="P29" s="121" t="s">
        <v>4302</v>
      </c>
      <c r="Q29" s="138"/>
      <c r="R29" s="138"/>
      <c r="S29" s="122">
        <v>29472</v>
      </c>
      <c r="T29" s="139" t="s">
        <v>4303</v>
      </c>
      <c r="U29" s="139" t="s">
        <v>4304</v>
      </c>
      <c r="V29" s="121">
        <v>13659906173</v>
      </c>
      <c r="W29" s="529" t="s">
        <v>4305</v>
      </c>
      <c r="X29" s="117" t="s">
        <v>4306</v>
      </c>
      <c r="Y29" s="121" t="s">
        <v>4307</v>
      </c>
      <c r="Z29" s="121">
        <v>13659917138</v>
      </c>
      <c r="AA29" s="121" t="s">
        <v>141</v>
      </c>
      <c r="AB29" s="121" t="s">
        <v>508</v>
      </c>
      <c r="AC29" s="121"/>
      <c r="AD29" s="121"/>
      <c r="AE29" s="121"/>
      <c r="AF29" s="121"/>
      <c r="AG29" s="121"/>
      <c r="AH29" s="121"/>
      <c r="AI29" s="121"/>
      <c r="AJ29" s="121"/>
      <c r="AK29" s="121"/>
      <c r="AL29" s="121"/>
      <c r="AM29" s="121"/>
      <c r="AN29" s="121"/>
      <c r="AO29" s="121"/>
      <c r="AP29" s="121"/>
      <c r="AQ29" s="121"/>
      <c r="AR29" s="121"/>
      <c r="AS29" s="121"/>
      <c r="AT29" s="121"/>
    </row>
    <row r="30" s="112" customFormat="1" ht="40" customHeight="1" spans="1:46">
      <c r="A30" s="119">
        <v>27</v>
      </c>
      <c r="B30" s="28" t="s">
        <v>4308</v>
      </c>
      <c r="C30" s="120" t="s">
        <v>4131</v>
      </c>
      <c r="D30" s="121" t="s">
        <v>4255</v>
      </c>
      <c r="E30" s="122">
        <v>45842</v>
      </c>
      <c r="F30" s="123" t="s">
        <v>42</v>
      </c>
      <c r="G30" s="122">
        <v>45842</v>
      </c>
      <c r="H30" s="120" t="s">
        <v>43</v>
      </c>
      <c r="I30" s="130" t="s">
        <v>55</v>
      </c>
      <c r="J30" s="121"/>
      <c r="K30" s="131">
        <v>49</v>
      </c>
      <c r="L30" s="120" t="s">
        <v>79</v>
      </c>
      <c r="M30" s="121" t="s">
        <v>45</v>
      </c>
      <c r="N30" s="121" t="s">
        <v>46</v>
      </c>
      <c r="O30" s="121" t="s">
        <v>4309</v>
      </c>
      <c r="P30" s="529" t="s">
        <v>4310</v>
      </c>
      <c r="Q30" s="138"/>
      <c r="R30" s="138"/>
      <c r="S30" s="122">
        <v>28071</v>
      </c>
      <c r="T30" s="139" t="s">
        <v>4311</v>
      </c>
      <c r="U30" s="139" t="s">
        <v>4312</v>
      </c>
      <c r="V30" s="121">
        <v>18140780652</v>
      </c>
      <c r="W30" s="529" t="s">
        <v>4313</v>
      </c>
      <c r="X30" s="117" t="s">
        <v>4314</v>
      </c>
      <c r="Y30" s="121" t="s">
        <v>4315</v>
      </c>
      <c r="Z30" s="121">
        <v>15299058583</v>
      </c>
      <c r="AA30" s="121" t="s">
        <v>141</v>
      </c>
      <c r="AB30" s="121" t="s">
        <v>362</v>
      </c>
      <c r="AC30" s="121"/>
      <c r="AD30" s="121"/>
      <c r="AE30" s="121"/>
      <c r="AF30" s="121"/>
      <c r="AG30" s="121"/>
      <c r="AH30" s="121"/>
      <c r="AI30" s="121"/>
      <c r="AJ30" s="121"/>
      <c r="AK30" s="121"/>
      <c r="AL30" s="121"/>
      <c r="AM30" s="121"/>
      <c r="AN30" s="121"/>
      <c r="AO30" s="121"/>
      <c r="AP30" s="121"/>
      <c r="AQ30" s="121"/>
      <c r="AR30" s="121"/>
      <c r="AS30" s="121"/>
      <c r="AT30" s="121"/>
    </row>
    <row r="31" s="112" customFormat="1" ht="40" customHeight="1" spans="1:46">
      <c r="A31" s="119">
        <v>28</v>
      </c>
      <c r="B31" s="28" t="s">
        <v>4316</v>
      </c>
      <c r="C31" s="120" t="s">
        <v>4131</v>
      </c>
      <c r="D31" s="121" t="s">
        <v>4255</v>
      </c>
      <c r="E31" s="122">
        <v>45842</v>
      </c>
      <c r="F31" s="123" t="s">
        <v>42</v>
      </c>
      <c r="G31" s="122">
        <v>45842</v>
      </c>
      <c r="H31" s="120" t="s">
        <v>43</v>
      </c>
      <c r="I31" s="130" t="s">
        <v>55</v>
      </c>
      <c r="J31" s="121"/>
      <c r="K31" s="131">
        <v>51</v>
      </c>
      <c r="L31" s="120" t="s">
        <v>79</v>
      </c>
      <c r="M31" s="121" t="s">
        <v>45</v>
      </c>
      <c r="N31" s="121" t="s">
        <v>46</v>
      </c>
      <c r="O31" s="121" t="s">
        <v>47</v>
      </c>
      <c r="P31" s="529" t="s">
        <v>4317</v>
      </c>
      <c r="Q31" s="138"/>
      <c r="R31" s="138"/>
      <c r="S31" s="122">
        <v>27124</v>
      </c>
      <c r="T31" s="121" t="s">
        <v>4318</v>
      </c>
      <c r="U31" s="121" t="s">
        <v>4319</v>
      </c>
      <c r="V31" s="121">
        <v>13319867965</v>
      </c>
      <c r="W31" s="529" t="s">
        <v>4320</v>
      </c>
      <c r="X31" s="117" t="s">
        <v>626</v>
      </c>
      <c r="Y31" s="121" t="s">
        <v>4321</v>
      </c>
      <c r="Z31" s="121">
        <v>18199102991</v>
      </c>
      <c r="AA31" s="121" t="s">
        <v>141</v>
      </c>
      <c r="AB31" s="121" t="s">
        <v>508</v>
      </c>
      <c r="AC31" s="121"/>
      <c r="AD31" s="121"/>
      <c r="AE31" s="121"/>
      <c r="AF31" s="121"/>
      <c r="AG31" s="121"/>
      <c r="AH31" s="121"/>
      <c r="AI31" s="121"/>
      <c r="AJ31" s="121"/>
      <c r="AK31" s="121"/>
      <c r="AL31" s="121"/>
      <c r="AM31" s="121"/>
      <c r="AN31" s="121"/>
      <c r="AO31" s="121"/>
      <c r="AP31" s="121"/>
      <c r="AQ31" s="121"/>
      <c r="AR31" s="121"/>
      <c r="AS31" s="121"/>
      <c r="AT31" s="121"/>
    </row>
    <row r="32" s="43" customFormat="1" ht="45" customHeight="1" spans="1:46">
      <c r="A32" s="119">
        <v>29</v>
      </c>
      <c r="B32" s="28" t="s">
        <v>4322</v>
      </c>
      <c r="C32" s="120" t="s">
        <v>4131</v>
      </c>
      <c r="D32" s="121" t="s">
        <v>4255</v>
      </c>
      <c r="E32" s="122">
        <v>45842</v>
      </c>
      <c r="F32" s="123" t="s">
        <v>42</v>
      </c>
      <c r="G32" s="122">
        <v>45842</v>
      </c>
      <c r="H32" s="120" t="s">
        <v>43</v>
      </c>
      <c r="I32" s="130" t="s">
        <v>55</v>
      </c>
      <c r="J32" s="121"/>
      <c r="K32" s="131">
        <v>40</v>
      </c>
      <c r="L32" s="120" t="s">
        <v>79</v>
      </c>
      <c r="M32" s="121" t="s">
        <v>45</v>
      </c>
      <c r="N32" s="121" t="s">
        <v>46</v>
      </c>
      <c r="O32" s="121" t="s">
        <v>134</v>
      </c>
      <c r="P32" s="529" t="s">
        <v>4323</v>
      </c>
      <c r="Q32" s="138"/>
      <c r="R32" s="138"/>
      <c r="S32" s="122">
        <v>31081</v>
      </c>
      <c r="T32" s="139" t="s">
        <v>4324</v>
      </c>
      <c r="U32" s="139" t="s">
        <v>4324</v>
      </c>
      <c r="V32" s="121">
        <v>13579235537</v>
      </c>
      <c r="W32" s="529" t="s">
        <v>4325</v>
      </c>
      <c r="X32" s="117" t="s">
        <v>4233</v>
      </c>
      <c r="Y32" s="121" t="s">
        <v>4326</v>
      </c>
      <c r="Z32" s="121">
        <v>13201200586</v>
      </c>
      <c r="AA32" s="121" t="s">
        <v>141</v>
      </c>
      <c r="AB32" s="121" t="s">
        <v>166</v>
      </c>
      <c r="AC32" s="121"/>
      <c r="AD32" s="121"/>
      <c r="AE32" s="121"/>
      <c r="AF32" s="121"/>
      <c r="AG32" s="42"/>
      <c r="AH32" s="42"/>
      <c r="AI32" s="42"/>
      <c r="AJ32" s="42"/>
      <c r="AK32" s="42"/>
      <c r="AL32" s="42"/>
      <c r="AM32" s="42"/>
      <c r="AN32" s="42"/>
      <c r="AO32" s="42"/>
      <c r="AP32" s="42"/>
      <c r="AQ32" s="42"/>
      <c r="AR32" s="42"/>
      <c r="AS32" s="42"/>
      <c r="AT32" s="42"/>
    </row>
    <row r="33" s="43" customFormat="1" ht="35" spans="1:46">
      <c r="A33" s="119">
        <v>30</v>
      </c>
      <c r="B33" s="28" t="s">
        <v>4327</v>
      </c>
      <c r="C33" s="120" t="s">
        <v>4131</v>
      </c>
      <c r="D33" s="121" t="s">
        <v>4328</v>
      </c>
      <c r="E33" s="122">
        <v>45842</v>
      </c>
      <c r="F33" s="123" t="s">
        <v>42</v>
      </c>
      <c r="G33" s="122">
        <v>45842</v>
      </c>
      <c r="H33" s="120" t="s">
        <v>43</v>
      </c>
      <c r="I33" s="130" t="s">
        <v>55</v>
      </c>
      <c r="J33" s="121"/>
      <c r="K33" s="131">
        <v>42</v>
      </c>
      <c r="L33" s="120" t="s">
        <v>79</v>
      </c>
      <c r="M33" s="121" t="s">
        <v>45</v>
      </c>
      <c r="N33" s="121" t="s">
        <v>46</v>
      </c>
      <c r="O33" s="121" t="s">
        <v>134</v>
      </c>
      <c r="P33" s="529" t="s">
        <v>4329</v>
      </c>
      <c r="Q33" s="138"/>
      <c r="R33" s="138"/>
      <c r="S33" s="122">
        <v>30624</v>
      </c>
      <c r="T33" s="139" t="s">
        <v>4330</v>
      </c>
      <c r="U33" s="139" t="s">
        <v>4330</v>
      </c>
      <c r="V33" s="121">
        <v>13565979809</v>
      </c>
      <c r="W33" s="529" t="s">
        <v>4331</v>
      </c>
      <c r="X33" s="117" t="s">
        <v>4332</v>
      </c>
      <c r="Y33" s="121" t="s">
        <v>4333</v>
      </c>
      <c r="Z33" s="121">
        <v>13201239393</v>
      </c>
      <c r="AA33" s="121" t="s">
        <v>141</v>
      </c>
      <c r="AB33" s="121" t="s">
        <v>1698</v>
      </c>
      <c r="AC33" s="121"/>
      <c r="AD33" s="121"/>
      <c r="AE33" s="121"/>
      <c r="AF33" s="121"/>
      <c r="AG33" s="42"/>
      <c r="AH33" s="42"/>
      <c r="AI33" s="42"/>
      <c r="AJ33" s="42"/>
      <c r="AK33" s="42"/>
      <c r="AL33" s="42"/>
      <c r="AM33" s="42"/>
      <c r="AN33" s="42"/>
      <c r="AO33" s="42"/>
      <c r="AP33" s="42"/>
      <c r="AQ33" s="42"/>
      <c r="AR33" s="42"/>
      <c r="AS33" s="42"/>
      <c r="AT33" s="42"/>
    </row>
    <row r="34" s="110" customFormat="1" ht="35" spans="1:46">
      <c r="A34" s="119">
        <v>31</v>
      </c>
      <c r="B34" s="28" t="s">
        <v>4334</v>
      </c>
      <c r="C34" s="120" t="s">
        <v>4131</v>
      </c>
      <c r="D34" s="121" t="s">
        <v>4255</v>
      </c>
      <c r="E34" s="122">
        <v>45842</v>
      </c>
      <c r="F34" s="123" t="s">
        <v>42</v>
      </c>
      <c r="G34" s="122">
        <v>45842</v>
      </c>
      <c r="H34" s="120" t="s">
        <v>43</v>
      </c>
      <c r="I34" s="130" t="s">
        <v>55</v>
      </c>
      <c r="J34" s="121"/>
      <c r="K34" s="131">
        <v>43</v>
      </c>
      <c r="L34" s="120" t="s">
        <v>79</v>
      </c>
      <c r="M34" s="121" t="s">
        <v>45</v>
      </c>
      <c r="N34" s="121" t="s">
        <v>46</v>
      </c>
      <c r="O34" s="121" t="s">
        <v>134</v>
      </c>
      <c r="P34" s="529" t="s">
        <v>4335</v>
      </c>
      <c r="Q34" s="138"/>
      <c r="R34" s="138"/>
      <c r="S34" s="122">
        <v>30181</v>
      </c>
      <c r="T34" s="139" t="s">
        <v>4336</v>
      </c>
      <c r="U34" s="139" t="s">
        <v>4336</v>
      </c>
      <c r="V34" s="121">
        <v>13999104829</v>
      </c>
      <c r="W34" s="529" t="s">
        <v>4337</v>
      </c>
      <c r="X34" s="117" t="s">
        <v>4338</v>
      </c>
      <c r="Y34" s="121" t="s">
        <v>4339</v>
      </c>
      <c r="Z34" s="121">
        <v>15999117490</v>
      </c>
      <c r="AA34" s="121" t="s">
        <v>535</v>
      </c>
      <c r="AB34" s="121" t="s">
        <v>166</v>
      </c>
      <c r="AC34" s="121"/>
      <c r="AD34" s="121"/>
      <c r="AE34" s="121"/>
      <c r="AF34" s="121"/>
      <c r="AG34" s="42"/>
      <c r="AH34" s="42"/>
      <c r="AI34" s="42"/>
      <c r="AJ34" s="42"/>
      <c r="AK34" s="42"/>
      <c r="AL34" s="42"/>
      <c r="AM34" s="42"/>
      <c r="AN34" s="42"/>
      <c r="AO34" s="42"/>
      <c r="AP34" s="42"/>
      <c r="AQ34" s="42"/>
      <c r="AR34" s="42"/>
      <c r="AS34" s="42"/>
      <c r="AT34" s="42"/>
    </row>
    <row r="35" s="110" customFormat="1" ht="34" customHeight="1" spans="1:46">
      <c r="A35" s="119">
        <v>32</v>
      </c>
      <c r="B35" s="28" t="s">
        <v>4340</v>
      </c>
      <c r="C35" s="120" t="s">
        <v>4131</v>
      </c>
      <c r="D35" s="121" t="s">
        <v>4255</v>
      </c>
      <c r="E35" s="122">
        <v>45842</v>
      </c>
      <c r="F35" s="123" t="s">
        <v>42</v>
      </c>
      <c r="G35" s="122">
        <v>45842</v>
      </c>
      <c r="H35" s="120" t="s">
        <v>145</v>
      </c>
      <c r="I35" s="130" t="s">
        <v>55</v>
      </c>
      <c r="J35" s="121"/>
      <c r="K35" s="131">
        <v>47</v>
      </c>
      <c r="L35" s="120" t="s">
        <v>79</v>
      </c>
      <c r="M35" s="121" t="s">
        <v>45</v>
      </c>
      <c r="N35" s="121" t="s">
        <v>46</v>
      </c>
      <c r="O35" s="121" t="s">
        <v>47</v>
      </c>
      <c r="P35" s="121" t="s">
        <v>4341</v>
      </c>
      <c r="Q35" s="138"/>
      <c r="R35" s="138"/>
      <c r="S35" s="122">
        <v>28845</v>
      </c>
      <c r="T35" s="139" t="s">
        <v>4342</v>
      </c>
      <c r="U35" s="139" t="s">
        <v>4342</v>
      </c>
      <c r="V35" s="121">
        <v>13578431529</v>
      </c>
      <c r="W35" s="529" t="s">
        <v>4343</v>
      </c>
      <c r="X35" s="117" t="s">
        <v>4292</v>
      </c>
      <c r="Y35" s="121" t="s">
        <v>4344</v>
      </c>
      <c r="Z35" s="121">
        <v>13999884158</v>
      </c>
      <c r="AA35" s="121" t="s">
        <v>141</v>
      </c>
      <c r="AB35" s="121" t="s">
        <v>495</v>
      </c>
      <c r="AC35" s="121"/>
      <c r="AD35" s="121"/>
      <c r="AE35" s="121"/>
      <c r="AF35" s="121"/>
      <c r="AG35" s="42"/>
      <c r="AH35" s="42"/>
      <c r="AI35" s="42"/>
      <c r="AJ35" s="42"/>
      <c r="AK35" s="42"/>
      <c r="AL35" s="42"/>
      <c r="AM35" s="42"/>
      <c r="AN35" s="42"/>
      <c r="AO35" s="42"/>
      <c r="AP35" s="42"/>
      <c r="AQ35" s="42"/>
      <c r="AR35" s="42"/>
      <c r="AS35" s="42"/>
      <c r="AT35" s="42"/>
    </row>
    <row r="36" s="110" customFormat="1" ht="35" spans="1:46">
      <c r="A36" s="119">
        <v>33</v>
      </c>
      <c r="B36" s="28" t="s">
        <v>4345</v>
      </c>
      <c r="C36" s="120" t="s">
        <v>4131</v>
      </c>
      <c r="D36" s="121" t="s">
        <v>4255</v>
      </c>
      <c r="E36" s="122">
        <v>45842</v>
      </c>
      <c r="F36" s="123" t="s">
        <v>42</v>
      </c>
      <c r="G36" s="122">
        <v>45842</v>
      </c>
      <c r="H36" s="120" t="s">
        <v>43</v>
      </c>
      <c r="I36" s="130" t="s">
        <v>55</v>
      </c>
      <c r="J36" s="121"/>
      <c r="K36" s="131">
        <v>25</v>
      </c>
      <c r="L36" s="120" t="s">
        <v>79</v>
      </c>
      <c r="M36" s="121" t="s">
        <v>45</v>
      </c>
      <c r="N36" s="121" t="s">
        <v>67</v>
      </c>
      <c r="O36" s="121" t="s">
        <v>239</v>
      </c>
      <c r="P36" s="529" t="s">
        <v>4346</v>
      </c>
      <c r="Q36" s="138"/>
      <c r="R36" s="138"/>
      <c r="S36" s="122">
        <v>36395</v>
      </c>
      <c r="T36" s="121" t="s">
        <v>4347</v>
      </c>
      <c r="U36" s="121" t="s">
        <v>4347</v>
      </c>
      <c r="V36" s="121">
        <v>13029670095</v>
      </c>
      <c r="W36" s="529" t="s">
        <v>4348</v>
      </c>
      <c r="X36" s="117" t="s">
        <v>4349</v>
      </c>
      <c r="Y36" s="121" t="s">
        <v>4350</v>
      </c>
      <c r="Z36" s="121">
        <v>13133969263</v>
      </c>
      <c r="AA36" s="121" t="s">
        <v>141</v>
      </c>
      <c r="AB36" s="121" t="s">
        <v>166</v>
      </c>
      <c r="AC36" s="121"/>
      <c r="AD36" s="121"/>
      <c r="AE36" s="121"/>
      <c r="AF36" s="121"/>
      <c r="AG36" s="42"/>
      <c r="AH36" s="42"/>
      <c r="AI36" s="42"/>
      <c r="AJ36" s="42"/>
      <c r="AK36" s="42"/>
      <c r="AL36" s="42"/>
      <c r="AM36" s="42"/>
      <c r="AN36" s="42"/>
      <c r="AO36" s="42"/>
      <c r="AP36" s="42"/>
      <c r="AQ36" s="42"/>
      <c r="AR36" s="42"/>
      <c r="AS36" s="42"/>
      <c r="AT36" s="42"/>
    </row>
    <row r="37" s="110" customFormat="1" ht="35" spans="1:46">
      <c r="A37" s="119">
        <v>34</v>
      </c>
      <c r="B37" s="28" t="s">
        <v>4351</v>
      </c>
      <c r="C37" s="120" t="s">
        <v>4131</v>
      </c>
      <c r="D37" s="121" t="s">
        <v>4255</v>
      </c>
      <c r="E37" s="122">
        <v>45846</v>
      </c>
      <c r="F37" s="123" t="s">
        <v>42</v>
      </c>
      <c r="G37" s="122">
        <v>45846</v>
      </c>
      <c r="H37" s="120" t="s">
        <v>43</v>
      </c>
      <c r="I37" s="130" t="s">
        <v>55</v>
      </c>
      <c r="J37" s="121"/>
      <c r="K37" s="131">
        <v>46</v>
      </c>
      <c r="L37" s="120" t="s">
        <v>79</v>
      </c>
      <c r="M37" s="121" t="s">
        <v>45</v>
      </c>
      <c r="N37" s="121" t="s">
        <v>46</v>
      </c>
      <c r="O37" s="121" t="s">
        <v>47</v>
      </c>
      <c r="P37" s="529" t="s">
        <v>4352</v>
      </c>
      <c r="Q37" s="138"/>
      <c r="R37" s="138"/>
      <c r="S37" s="122">
        <v>29076</v>
      </c>
      <c r="T37" s="139" t="s">
        <v>4353</v>
      </c>
      <c r="U37" s="139" t="s">
        <v>4353</v>
      </c>
      <c r="V37" s="121">
        <v>13999239551</v>
      </c>
      <c r="W37" s="529" t="s">
        <v>4354</v>
      </c>
      <c r="X37" s="117" t="s">
        <v>4192</v>
      </c>
      <c r="Y37" s="121" t="s">
        <v>4355</v>
      </c>
      <c r="Z37" s="121">
        <v>13999269551</v>
      </c>
      <c r="AA37" s="121" t="s">
        <v>141</v>
      </c>
      <c r="AB37" s="121" t="s">
        <v>362</v>
      </c>
      <c r="AC37" s="121"/>
      <c r="AD37" s="121"/>
      <c r="AE37" s="121"/>
      <c r="AF37" s="121"/>
      <c r="AG37" s="42"/>
      <c r="AH37" s="42"/>
      <c r="AI37" s="42"/>
      <c r="AJ37" s="42"/>
      <c r="AK37" s="42"/>
      <c r="AL37" s="42"/>
      <c r="AM37" s="42"/>
      <c r="AN37" s="42"/>
      <c r="AO37" s="42"/>
      <c r="AP37" s="42"/>
      <c r="AQ37" s="42"/>
      <c r="AR37" s="42"/>
      <c r="AS37" s="42"/>
      <c r="AT37" s="42"/>
    </row>
    <row r="38" s="110" customFormat="1" ht="42" customHeight="1" spans="1:46">
      <c r="A38" s="119">
        <v>35</v>
      </c>
      <c r="B38" s="28" t="s">
        <v>4356</v>
      </c>
      <c r="C38" s="120" t="s">
        <v>4131</v>
      </c>
      <c r="D38" s="121" t="s">
        <v>4255</v>
      </c>
      <c r="E38" s="122">
        <v>45901</v>
      </c>
      <c r="F38" s="124" t="s">
        <v>4357</v>
      </c>
      <c r="G38" s="122">
        <v>45901</v>
      </c>
      <c r="H38" s="125" t="s">
        <v>43</v>
      </c>
      <c r="I38" s="28" t="s">
        <v>148</v>
      </c>
      <c r="J38" s="121"/>
      <c r="K38" s="131">
        <v>23</v>
      </c>
      <c r="L38" s="120" t="s">
        <v>79</v>
      </c>
      <c r="M38" s="121" t="s">
        <v>45</v>
      </c>
      <c r="N38" s="121" t="s">
        <v>67</v>
      </c>
      <c r="O38" s="121" t="s">
        <v>134</v>
      </c>
      <c r="P38" s="529" t="s">
        <v>4358</v>
      </c>
      <c r="Q38" s="138"/>
      <c r="R38" s="138"/>
      <c r="S38" s="122">
        <v>37295</v>
      </c>
      <c r="T38" s="121" t="s">
        <v>4359</v>
      </c>
      <c r="U38" s="121" t="s">
        <v>4359</v>
      </c>
      <c r="V38" s="121">
        <v>13325543820</v>
      </c>
      <c r="W38" s="529" t="s">
        <v>4360</v>
      </c>
      <c r="X38" s="121" t="s">
        <v>4361</v>
      </c>
      <c r="Y38" s="121" t="s">
        <v>4362</v>
      </c>
      <c r="Z38" s="121">
        <v>17726760315</v>
      </c>
      <c r="AA38" s="121" t="s">
        <v>566</v>
      </c>
      <c r="AB38" s="121" t="s">
        <v>1698</v>
      </c>
      <c r="AC38" s="121"/>
      <c r="AD38" s="121"/>
      <c r="AE38" s="121"/>
      <c r="AF38" s="121"/>
      <c r="AG38" s="42"/>
      <c r="AH38" s="42"/>
      <c r="AI38" s="42"/>
      <c r="AJ38" s="42"/>
      <c r="AK38" s="42"/>
      <c r="AL38" s="42"/>
      <c r="AM38" s="42"/>
      <c r="AN38" s="42"/>
      <c r="AO38" s="42"/>
      <c r="AP38" s="42"/>
      <c r="AQ38" s="42"/>
      <c r="AR38" s="42"/>
      <c r="AS38" s="42"/>
      <c r="AT38" s="42"/>
    </row>
    <row r="39" s="110" customFormat="1" ht="35" spans="1:46">
      <c r="A39" s="119">
        <v>36</v>
      </c>
      <c r="B39" s="28" t="s">
        <v>4363</v>
      </c>
      <c r="C39" s="120" t="s">
        <v>4131</v>
      </c>
      <c r="D39" s="121" t="s">
        <v>4255</v>
      </c>
      <c r="E39" s="122">
        <v>45864</v>
      </c>
      <c r="F39" s="124" t="s">
        <v>366</v>
      </c>
      <c r="G39" s="122">
        <v>45864</v>
      </c>
      <c r="H39" s="120" t="s">
        <v>43</v>
      </c>
      <c r="I39" s="130" t="s">
        <v>55</v>
      </c>
      <c r="J39" s="121"/>
      <c r="K39" s="131">
        <v>25</v>
      </c>
      <c r="L39" s="120" t="s">
        <v>79</v>
      </c>
      <c r="M39" s="121" t="s">
        <v>45</v>
      </c>
      <c r="N39" s="121" t="s">
        <v>46</v>
      </c>
      <c r="O39" s="121" t="s">
        <v>134</v>
      </c>
      <c r="P39" s="529" t="s">
        <v>4364</v>
      </c>
      <c r="Q39" s="138"/>
      <c r="R39" s="138"/>
      <c r="S39" s="122">
        <v>36526</v>
      </c>
      <c r="T39" s="139" t="s">
        <v>4365</v>
      </c>
      <c r="U39" s="139" t="s">
        <v>4366</v>
      </c>
      <c r="V39" s="121">
        <v>18399645978</v>
      </c>
      <c r="W39" s="529" t="s">
        <v>4367</v>
      </c>
      <c r="X39" s="117" t="s">
        <v>4368</v>
      </c>
      <c r="Y39" s="121" t="s">
        <v>4369</v>
      </c>
      <c r="Z39" s="121">
        <v>15292920156</v>
      </c>
      <c r="AA39" s="121" t="s">
        <v>141</v>
      </c>
      <c r="AB39" s="121" t="s">
        <v>166</v>
      </c>
      <c r="AC39" s="121"/>
      <c r="AD39" s="121"/>
      <c r="AE39" s="121"/>
      <c r="AF39" s="121"/>
      <c r="AG39" s="42"/>
      <c r="AH39" s="42"/>
      <c r="AI39" s="42"/>
      <c r="AJ39" s="42"/>
      <c r="AK39" s="42"/>
      <c r="AL39" s="42"/>
      <c r="AM39" s="42"/>
      <c r="AN39" s="42"/>
      <c r="AO39" s="42"/>
      <c r="AP39" s="42"/>
      <c r="AQ39" s="42"/>
      <c r="AR39" s="42"/>
      <c r="AS39" s="42"/>
      <c r="AT39" s="42"/>
    </row>
    <row r="40" s="110" customFormat="1" ht="41" customHeight="1" spans="1:46">
      <c r="A40" s="119">
        <v>37</v>
      </c>
      <c r="B40" s="28" t="s">
        <v>4370</v>
      </c>
      <c r="C40" s="120" t="s">
        <v>4131</v>
      </c>
      <c r="D40" s="121" t="s">
        <v>4371</v>
      </c>
      <c r="E40" s="122">
        <v>45842</v>
      </c>
      <c r="F40" s="123" t="s">
        <v>4372</v>
      </c>
      <c r="G40" s="122">
        <v>45842</v>
      </c>
      <c r="H40" s="120" t="s">
        <v>43</v>
      </c>
      <c r="I40" s="130" t="s">
        <v>55</v>
      </c>
      <c r="J40" s="121"/>
      <c r="K40" s="131">
        <v>53</v>
      </c>
      <c r="L40" s="120" t="s">
        <v>44</v>
      </c>
      <c r="M40" s="121" t="s">
        <v>45</v>
      </c>
      <c r="N40" s="121" t="s">
        <v>46</v>
      </c>
      <c r="O40" s="121" t="s">
        <v>47</v>
      </c>
      <c r="P40" s="529" t="s">
        <v>4373</v>
      </c>
      <c r="Q40" s="138"/>
      <c r="R40" s="138"/>
      <c r="S40" s="122">
        <v>26301</v>
      </c>
      <c r="T40" s="121" t="s">
        <v>4374</v>
      </c>
      <c r="U40" s="121" t="s">
        <v>4375</v>
      </c>
      <c r="V40" s="121"/>
      <c r="W40" s="529" t="s">
        <v>4376</v>
      </c>
      <c r="X40" s="117" t="s">
        <v>4377</v>
      </c>
      <c r="Y40" s="121" t="s">
        <v>4198</v>
      </c>
      <c r="Z40" s="121">
        <v>13565866053</v>
      </c>
      <c r="AA40" s="121"/>
      <c r="AB40" s="121"/>
      <c r="AC40" s="121"/>
      <c r="AD40" s="121"/>
      <c r="AE40" s="121"/>
      <c r="AF40" s="121"/>
      <c r="AG40" s="42"/>
      <c r="AH40" s="42"/>
      <c r="AI40" s="42"/>
      <c r="AJ40" s="42"/>
      <c r="AK40" s="42"/>
      <c r="AL40" s="42"/>
      <c r="AM40" s="42"/>
      <c r="AN40" s="42"/>
      <c r="AO40" s="42"/>
      <c r="AP40" s="42"/>
      <c r="AQ40" s="42"/>
      <c r="AR40" s="42"/>
      <c r="AS40" s="42"/>
      <c r="AT40" s="42"/>
    </row>
    <row r="41" s="110" customFormat="1" ht="28" customHeight="1" spans="1:46">
      <c r="A41" s="119">
        <v>38</v>
      </c>
      <c r="B41" s="126" t="s">
        <v>4378</v>
      </c>
      <c r="C41" s="120" t="s">
        <v>4131</v>
      </c>
      <c r="D41" s="121" t="s">
        <v>4371</v>
      </c>
      <c r="E41" s="122">
        <v>45842</v>
      </c>
      <c r="F41" s="123" t="s">
        <v>42</v>
      </c>
      <c r="G41" s="122">
        <v>45842</v>
      </c>
      <c r="H41" s="120" t="s">
        <v>43</v>
      </c>
      <c r="I41" s="28" t="s">
        <v>148</v>
      </c>
      <c r="J41" s="121"/>
      <c r="K41" s="131">
        <v>52</v>
      </c>
      <c r="L41" s="120" t="s">
        <v>44</v>
      </c>
      <c r="M41" s="121" t="s">
        <v>45</v>
      </c>
      <c r="N41" s="121" t="s">
        <v>46</v>
      </c>
      <c r="O41" s="121" t="s">
        <v>47</v>
      </c>
      <c r="P41" s="529" t="s">
        <v>4379</v>
      </c>
      <c r="Q41" s="138"/>
      <c r="R41" s="138"/>
      <c r="S41" s="122">
        <v>26902</v>
      </c>
      <c r="T41" s="139" t="s">
        <v>4380</v>
      </c>
      <c r="U41" s="139" t="s">
        <v>4380</v>
      </c>
      <c r="V41" s="121">
        <v>18199160826</v>
      </c>
      <c r="W41" s="529" t="s">
        <v>4381</v>
      </c>
      <c r="X41" s="117" t="s">
        <v>4382</v>
      </c>
      <c r="Y41" s="121" t="s">
        <v>4198</v>
      </c>
      <c r="Z41" s="121">
        <v>13565866053</v>
      </c>
      <c r="AA41" s="121" t="s">
        <v>4199</v>
      </c>
      <c r="AB41" s="121" t="s">
        <v>4383</v>
      </c>
      <c r="AC41" s="121"/>
      <c r="AD41" s="121"/>
      <c r="AE41" s="121"/>
      <c r="AF41" s="121"/>
      <c r="AG41" s="42"/>
      <c r="AH41" s="42"/>
      <c r="AI41" s="42"/>
      <c r="AJ41" s="42"/>
      <c r="AK41" s="42"/>
      <c r="AL41" s="42"/>
      <c r="AM41" s="42"/>
      <c r="AN41" s="42"/>
      <c r="AO41" s="42"/>
      <c r="AP41" s="42"/>
      <c r="AQ41" s="42"/>
      <c r="AR41" s="42"/>
      <c r="AS41" s="42"/>
      <c r="AT41" s="42"/>
    </row>
    <row r="42" s="110" customFormat="1" ht="35" spans="1:46">
      <c r="A42" s="119">
        <v>39</v>
      </c>
      <c r="B42" s="28" t="s">
        <v>4384</v>
      </c>
      <c r="C42" s="120" t="s">
        <v>4131</v>
      </c>
      <c r="D42" s="121" t="s">
        <v>4371</v>
      </c>
      <c r="E42" s="122">
        <v>45842</v>
      </c>
      <c r="F42" s="12" t="s">
        <v>4163</v>
      </c>
      <c r="G42" s="122">
        <v>45842</v>
      </c>
      <c r="H42" s="120" t="s">
        <v>43</v>
      </c>
      <c r="I42" s="130" t="s">
        <v>55</v>
      </c>
      <c r="J42" s="121"/>
      <c r="K42" s="131">
        <v>53</v>
      </c>
      <c r="L42" s="120" t="s">
        <v>44</v>
      </c>
      <c r="M42" s="121" t="s">
        <v>45</v>
      </c>
      <c r="N42" s="121" t="s">
        <v>46</v>
      </c>
      <c r="O42" s="121" t="s">
        <v>47</v>
      </c>
      <c r="P42" s="529" t="s">
        <v>4385</v>
      </c>
      <c r="Q42" s="138"/>
      <c r="R42" s="138"/>
      <c r="S42" s="122">
        <v>26382</v>
      </c>
      <c r="T42" s="139" t="s">
        <v>4386</v>
      </c>
      <c r="U42" s="139" t="s">
        <v>4386</v>
      </c>
      <c r="V42" s="121">
        <v>13109905226</v>
      </c>
      <c r="W42" s="529" t="s">
        <v>4387</v>
      </c>
      <c r="X42" s="117" t="s">
        <v>4388</v>
      </c>
      <c r="Y42" s="121" t="s">
        <v>4389</v>
      </c>
      <c r="Z42" s="121">
        <v>18799178168</v>
      </c>
      <c r="AA42" s="121" t="s">
        <v>141</v>
      </c>
      <c r="AB42" s="121" t="s">
        <v>362</v>
      </c>
      <c r="AC42" s="121"/>
      <c r="AD42" s="121"/>
      <c r="AE42" s="121"/>
      <c r="AF42" s="121"/>
      <c r="AG42" s="42"/>
      <c r="AH42" s="42"/>
      <c r="AI42" s="42"/>
      <c r="AJ42" s="42"/>
      <c r="AK42" s="42"/>
      <c r="AL42" s="42"/>
      <c r="AM42" s="42"/>
      <c r="AN42" s="42"/>
      <c r="AO42" s="42"/>
      <c r="AP42" s="42"/>
      <c r="AQ42" s="42"/>
      <c r="AR42" s="42"/>
      <c r="AS42" s="42"/>
      <c r="AT42" s="42"/>
    </row>
    <row r="43" s="110" customFormat="1" ht="34" customHeight="1" spans="1:46">
      <c r="A43" s="119">
        <v>40</v>
      </c>
      <c r="B43" s="127" t="s">
        <v>4390</v>
      </c>
      <c r="C43" s="120" t="s">
        <v>4131</v>
      </c>
      <c r="D43" s="121" t="s">
        <v>4371</v>
      </c>
      <c r="E43" s="122">
        <v>45842</v>
      </c>
      <c r="F43" s="12" t="s">
        <v>4163</v>
      </c>
      <c r="G43" s="122">
        <v>45842</v>
      </c>
      <c r="H43" s="120" t="s">
        <v>43</v>
      </c>
      <c r="I43" s="130" t="s">
        <v>55</v>
      </c>
      <c r="J43" s="121"/>
      <c r="K43" s="131">
        <v>55</v>
      </c>
      <c r="L43" s="120" t="s">
        <v>44</v>
      </c>
      <c r="M43" s="121" t="s">
        <v>45</v>
      </c>
      <c r="N43" s="121" t="s">
        <v>46</v>
      </c>
      <c r="O43" s="121" t="s">
        <v>47</v>
      </c>
      <c r="P43" s="529" t="s">
        <v>4391</v>
      </c>
      <c r="Q43" s="138"/>
      <c r="R43" s="138"/>
      <c r="S43" s="122">
        <v>25884</v>
      </c>
      <c r="T43" s="121" t="s">
        <v>4392</v>
      </c>
      <c r="U43" s="121" t="s">
        <v>4393</v>
      </c>
      <c r="V43" s="121">
        <v>13574823676</v>
      </c>
      <c r="W43" s="529" t="s">
        <v>4394</v>
      </c>
      <c r="X43" s="117" t="s">
        <v>4395</v>
      </c>
      <c r="Y43" s="121" t="s">
        <v>4396</v>
      </c>
      <c r="Z43" s="121">
        <v>13944191033</v>
      </c>
      <c r="AA43" s="121" t="s">
        <v>141</v>
      </c>
      <c r="AB43" s="121" t="s">
        <v>495</v>
      </c>
      <c r="AC43" s="121"/>
      <c r="AD43" s="121"/>
      <c r="AE43" s="121"/>
      <c r="AF43" s="121"/>
      <c r="AG43" s="42"/>
      <c r="AH43" s="42"/>
      <c r="AI43" s="42"/>
      <c r="AJ43" s="42"/>
      <c r="AK43" s="42"/>
      <c r="AL43" s="42"/>
      <c r="AM43" s="42"/>
      <c r="AN43" s="42"/>
      <c r="AO43" s="42"/>
      <c r="AP43" s="42"/>
      <c r="AQ43" s="42"/>
      <c r="AR43" s="42"/>
      <c r="AS43" s="42"/>
      <c r="AT43" s="42"/>
    </row>
    <row r="44" s="110" customFormat="1" ht="35" spans="1:46">
      <c r="A44" s="119">
        <v>41</v>
      </c>
      <c r="B44" s="28" t="s">
        <v>4397</v>
      </c>
      <c r="C44" s="120" t="s">
        <v>4131</v>
      </c>
      <c r="D44" s="121" t="s">
        <v>4371</v>
      </c>
      <c r="E44" s="122">
        <v>45842</v>
      </c>
      <c r="F44" s="12" t="s">
        <v>4163</v>
      </c>
      <c r="G44" s="122">
        <v>45842</v>
      </c>
      <c r="H44" s="120" t="s">
        <v>43</v>
      </c>
      <c r="I44" s="130" t="s">
        <v>55</v>
      </c>
      <c r="J44" s="121"/>
      <c r="K44" s="131">
        <v>57</v>
      </c>
      <c r="L44" s="120" t="s">
        <v>79</v>
      </c>
      <c r="M44" s="121" t="s">
        <v>45</v>
      </c>
      <c r="N44" s="121" t="s">
        <v>46</v>
      </c>
      <c r="O44" s="121" t="s">
        <v>47</v>
      </c>
      <c r="P44" s="529" t="s">
        <v>4398</v>
      </c>
      <c r="Q44" s="138"/>
      <c r="R44" s="138"/>
      <c r="S44" s="122">
        <v>24919</v>
      </c>
      <c r="T44" s="139" t="s">
        <v>4399</v>
      </c>
      <c r="U44" s="139" t="s">
        <v>4400</v>
      </c>
      <c r="V44" s="121">
        <v>18997989678</v>
      </c>
      <c r="W44" s="529" t="s">
        <v>4401</v>
      </c>
      <c r="X44" s="117" t="s">
        <v>4402</v>
      </c>
      <c r="Y44" s="121" t="s">
        <v>4403</v>
      </c>
      <c r="Z44" s="121">
        <v>15276826617</v>
      </c>
      <c r="AA44" s="121" t="s">
        <v>141</v>
      </c>
      <c r="AB44" s="121" t="s">
        <v>166</v>
      </c>
      <c r="AC44" s="121"/>
      <c r="AD44" s="121"/>
      <c r="AE44" s="121"/>
      <c r="AF44" s="121"/>
      <c r="AG44" s="42"/>
      <c r="AH44" s="42"/>
      <c r="AI44" s="42"/>
      <c r="AJ44" s="42"/>
      <c r="AK44" s="42"/>
      <c r="AL44" s="42"/>
      <c r="AM44" s="42"/>
      <c r="AN44" s="42"/>
      <c r="AO44" s="42"/>
      <c r="AP44" s="42"/>
      <c r="AQ44" s="42"/>
      <c r="AR44" s="42"/>
      <c r="AS44" s="42"/>
      <c r="AT44" s="42"/>
    </row>
    <row r="45" s="110" customFormat="1" ht="35" spans="1:46">
      <c r="A45" s="119">
        <v>42</v>
      </c>
      <c r="B45" s="126" t="s">
        <v>4404</v>
      </c>
      <c r="C45" s="120" t="s">
        <v>4131</v>
      </c>
      <c r="D45" s="121" t="s">
        <v>4371</v>
      </c>
      <c r="E45" s="122">
        <v>45842</v>
      </c>
      <c r="F45" s="12" t="s">
        <v>4163</v>
      </c>
      <c r="G45" s="122">
        <v>45842</v>
      </c>
      <c r="H45" s="120" t="s">
        <v>43</v>
      </c>
      <c r="I45" s="130" t="s">
        <v>55</v>
      </c>
      <c r="J45" s="121"/>
      <c r="K45" s="131">
        <v>59</v>
      </c>
      <c r="L45" s="120" t="s">
        <v>44</v>
      </c>
      <c r="M45" s="121" t="s">
        <v>45</v>
      </c>
      <c r="N45" s="121" t="s">
        <v>46</v>
      </c>
      <c r="O45" s="121" t="s">
        <v>47</v>
      </c>
      <c r="P45" s="529" t="s">
        <v>4405</v>
      </c>
      <c r="Q45" s="138"/>
      <c r="R45" s="138"/>
      <c r="S45" s="122">
        <v>24188</v>
      </c>
      <c r="T45" s="121" t="s">
        <v>4406</v>
      </c>
      <c r="U45" s="121" t="s">
        <v>4407</v>
      </c>
      <c r="V45" s="121">
        <v>18690272565</v>
      </c>
      <c r="W45" s="529" t="s">
        <v>4408</v>
      </c>
      <c r="X45" s="117" t="s">
        <v>4265</v>
      </c>
      <c r="Y45" s="121" t="s">
        <v>4409</v>
      </c>
      <c r="Z45" s="121">
        <v>17881169189</v>
      </c>
      <c r="AA45" s="121" t="s">
        <v>141</v>
      </c>
      <c r="AB45" s="121" t="s">
        <v>521</v>
      </c>
      <c r="AC45" s="121"/>
      <c r="AD45" s="121"/>
      <c r="AE45" s="121"/>
      <c r="AF45" s="121"/>
      <c r="AG45" s="42"/>
      <c r="AH45" s="42"/>
      <c r="AI45" s="42"/>
      <c r="AJ45" s="42"/>
      <c r="AK45" s="42"/>
      <c r="AL45" s="42"/>
      <c r="AM45" s="42"/>
      <c r="AN45" s="42"/>
      <c r="AO45" s="42"/>
      <c r="AP45" s="42"/>
      <c r="AQ45" s="42"/>
      <c r="AR45" s="42"/>
      <c r="AS45" s="42"/>
      <c r="AT45" s="42"/>
    </row>
    <row r="46" s="110" customFormat="1" ht="35" spans="1:46">
      <c r="A46" s="119">
        <v>43</v>
      </c>
      <c r="B46" s="126" t="s">
        <v>4410</v>
      </c>
      <c r="C46" s="120" t="s">
        <v>4131</v>
      </c>
      <c r="D46" s="121" t="s">
        <v>4371</v>
      </c>
      <c r="E46" s="122">
        <v>45842</v>
      </c>
      <c r="F46" s="12" t="s">
        <v>4163</v>
      </c>
      <c r="G46" s="122">
        <v>45842</v>
      </c>
      <c r="H46" s="120" t="s">
        <v>43</v>
      </c>
      <c r="I46" s="130" t="s">
        <v>55</v>
      </c>
      <c r="J46" s="121"/>
      <c r="K46" s="131">
        <v>59</v>
      </c>
      <c r="L46" s="120" t="s">
        <v>44</v>
      </c>
      <c r="M46" s="121" t="s">
        <v>45</v>
      </c>
      <c r="N46" s="121" t="s">
        <v>46</v>
      </c>
      <c r="O46" s="121" t="s">
        <v>47</v>
      </c>
      <c r="P46" s="529" t="s">
        <v>4411</v>
      </c>
      <c r="Q46" s="138"/>
      <c r="R46" s="138"/>
      <c r="S46" s="122">
        <v>24355</v>
      </c>
      <c r="T46" s="139" t="s">
        <v>4412</v>
      </c>
      <c r="U46" s="139" t="s">
        <v>4413</v>
      </c>
      <c r="V46" s="121">
        <v>15099364189</v>
      </c>
      <c r="W46" s="529" t="s">
        <v>4414</v>
      </c>
      <c r="X46" s="117" t="s">
        <v>4415</v>
      </c>
      <c r="Y46" s="121" t="s">
        <v>4416</v>
      </c>
      <c r="Z46" s="121">
        <v>19990814032</v>
      </c>
      <c r="AA46" s="121" t="s">
        <v>141</v>
      </c>
      <c r="AB46" s="121" t="s">
        <v>495</v>
      </c>
      <c r="AC46" s="121"/>
      <c r="AD46" s="121"/>
      <c r="AE46" s="121"/>
      <c r="AF46" s="121"/>
      <c r="AG46" s="42"/>
      <c r="AH46" s="42"/>
      <c r="AI46" s="42"/>
      <c r="AJ46" s="42"/>
      <c r="AK46" s="42"/>
      <c r="AL46" s="42"/>
      <c r="AM46" s="42"/>
      <c r="AN46" s="42"/>
      <c r="AO46" s="42"/>
      <c r="AP46" s="42"/>
      <c r="AQ46" s="42"/>
      <c r="AR46" s="42"/>
      <c r="AS46" s="42"/>
      <c r="AT46" s="42"/>
    </row>
    <row r="47" s="110" customFormat="1" ht="35" spans="1:46">
      <c r="A47" s="119">
        <v>44</v>
      </c>
      <c r="B47" s="126" t="s">
        <v>4417</v>
      </c>
      <c r="C47" s="120" t="s">
        <v>4131</v>
      </c>
      <c r="D47" s="121" t="s">
        <v>4371</v>
      </c>
      <c r="E47" s="122">
        <v>45842</v>
      </c>
      <c r="F47" s="123" t="s">
        <v>42</v>
      </c>
      <c r="G47" s="122">
        <v>45842</v>
      </c>
      <c r="H47" s="120" t="s">
        <v>43</v>
      </c>
      <c r="I47" s="130" t="s">
        <v>55</v>
      </c>
      <c r="J47" s="121"/>
      <c r="K47" s="131">
        <v>54</v>
      </c>
      <c r="L47" s="120" t="s">
        <v>44</v>
      </c>
      <c r="M47" s="121" t="s">
        <v>45</v>
      </c>
      <c r="N47" s="121" t="s">
        <v>46</v>
      </c>
      <c r="O47" s="121" t="s">
        <v>47</v>
      </c>
      <c r="P47" s="529" t="s">
        <v>4418</v>
      </c>
      <c r="Q47" s="138"/>
      <c r="R47" s="138"/>
      <c r="S47" s="122">
        <v>26013</v>
      </c>
      <c r="T47" s="139" t="s">
        <v>4419</v>
      </c>
      <c r="U47" s="139" t="s">
        <v>4419</v>
      </c>
      <c r="V47" s="121">
        <v>18963839065</v>
      </c>
      <c r="W47" s="529" t="s">
        <v>4420</v>
      </c>
      <c r="X47" s="117" t="s">
        <v>4192</v>
      </c>
      <c r="Y47" s="121" t="s">
        <v>4421</v>
      </c>
      <c r="Z47" s="121">
        <v>18963839605</v>
      </c>
      <c r="AA47" s="121" t="s">
        <v>141</v>
      </c>
      <c r="AB47" s="121" t="s">
        <v>362</v>
      </c>
      <c r="AC47" s="121"/>
      <c r="AD47" s="121"/>
      <c r="AE47" s="121"/>
      <c r="AF47" s="121"/>
      <c r="AG47" s="42"/>
      <c r="AH47" s="42"/>
      <c r="AI47" s="42"/>
      <c r="AJ47" s="42"/>
      <c r="AK47" s="42"/>
      <c r="AL47" s="42"/>
      <c r="AM47" s="42"/>
      <c r="AN47" s="42"/>
      <c r="AO47" s="42"/>
      <c r="AP47" s="42"/>
      <c r="AQ47" s="42"/>
      <c r="AR47" s="42"/>
      <c r="AS47" s="42"/>
      <c r="AT47" s="42"/>
    </row>
    <row r="48" s="110" customFormat="1" ht="35" spans="1:46">
      <c r="A48" s="119">
        <v>45</v>
      </c>
      <c r="B48" s="28" t="s">
        <v>4422</v>
      </c>
      <c r="C48" s="120" t="s">
        <v>4131</v>
      </c>
      <c r="D48" s="121" t="s">
        <v>4371</v>
      </c>
      <c r="E48" s="122">
        <v>45842</v>
      </c>
      <c r="F48" s="123" t="s">
        <v>42</v>
      </c>
      <c r="G48" s="122">
        <v>45842</v>
      </c>
      <c r="H48" s="120" t="s">
        <v>43</v>
      </c>
      <c r="I48" s="130" t="s">
        <v>55</v>
      </c>
      <c r="J48" s="121"/>
      <c r="K48" s="131">
        <v>51</v>
      </c>
      <c r="L48" s="120" t="s">
        <v>79</v>
      </c>
      <c r="M48" s="121" t="s">
        <v>45</v>
      </c>
      <c r="N48" s="121" t="s">
        <v>46</v>
      </c>
      <c r="O48" s="121" t="s">
        <v>47</v>
      </c>
      <c r="P48" s="529" t="s">
        <v>4423</v>
      </c>
      <c r="Q48" s="138"/>
      <c r="R48" s="138"/>
      <c r="S48" s="122">
        <v>27168</v>
      </c>
      <c r="T48" s="139" t="s">
        <v>4424</v>
      </c>
      <c r="U48" s="139" t="s">
        <v>4425</v>
      </c>
      <c r="V48" s="121">
        <v>15099597638</v>
      </c>
      <c r="W48" s="529" t="s">
        <v>4426</v>
      </c>
      <c r="X48" s="117" t="s">
        <v>4427</v>
      </c>
      <c r="Y48" s="121" t="s">
        <v>4428</v>
      </c>
      <c r="Z48" s="121">
        <v>15160898863</v>
      </c>
      <c r="AA48" s="121" t="s">
        <v>141</v>
      </c>
      <c r="AB48" s="121" t="s">
        <v>495</v>
      </c>
      <c r="AC48" s="121"/>
      <c r="AD48" s="121"/>
      <c r="AE48" s="121"/>
      <c r="AF48" s="121"/>
      <c r="AG48" s="42"/>
      <c r="AH48" s="42"/>
      <c r="AI48" s="42"/>
      <c r="AJ48" s="42"/>
      <c r="AK48" s="42"/>
      <c r="AL48" s="42"/>
      <c r="AM48" s="42"/>
      <c r="AN48" s="42"/>
      <c r="AO48" s="42"/>
      <c r="AP48" s="42"/>
      <c r="AQ48" s="42"/>
      <c r="AR48" s="42"/>
      <c r="AS48" s="42"/>
      <c r="AT48" s="42"/>
    </row>
    <row r="49" s="110" customFormat="1" ht="35" spans="1:46">
      <c r="A49" s="119">
        <v>46</v>
      </c>
      <c r="B49" s="28" t="s">
        <v>4429</v>
      </c>
      <c r="C49" s="120" t="s">
        <v>4131</v>
      </c>
      <c r="D49" s="121" t="s">
        <v>4371</v>
      </c>
      <c r="E49" s="122">
        <v>45842</v>
      </c>
      <c r="F49" s="123" t="s">
        <v>42</v>
      </c>
      <c r="G49" s="122">
        <v>45842</v>
      </c>
      <c r="H49" s="120" t="s">
        <v>43</v>
      </c>
      <c r="I49" s="130" t="s">
        <v>55</v>
      </c>
      <c r="J49" s="121"/>
      <c r="K49" s="131">
        <v>52</v>
      </c>
      <c r="L49" s="120" t="s">
        <v>44</v>
      </c>
      <c r="M49" s="121" t="s">
        <v>45</v>
      </c>
      <c r="N49" s="121" t="s">
        <v>46</v>
      </c>
      <c r="O49" s="121" t="s">
        <v>47</v>
      </c>
      <c r="P49" s="529" t="s">
        <v>4430</v>
      </c>
      <c r="Q49" s="138"/>
      <c r="R49" s="138"/>
      <c r="S49" s="122">
        <v>27011</v>
      </c>
      <c r="T49" s="139" t="s">
        <v>4431</v>
      </c>
      <c r="U49" s="139" t="s">
        <v>4431</v>
      </c>
      <c r="V49" s="121">
        <v>13565886415</v>
      </c>
      <c r="W49" s="529" t="s">
        <v>4432</v>
      </c>
      <c r="X49" s="117" t="s">
        <v>4433</v>
      </c>
      <c r="Y49" s="121" t="s">
        <v>4434</v>
      </c>
      <c r="Z49" s="121">
        <v>15899453751</v>
      </c>
      <c r="AA49" s="121" t="s">
        <v>141</v>
      </c>
      <c r="AB49" s="121" t="s">
        <v>362</v>
      </c>
      <c r="AC49" s="121"/>
      <c r="AD49" s="121"/>
      <c r="AE49" s="121"/>
      <c r="AF49" s="121"/>
      <c r="AG49" s="42"/>
      <c r="AH49" s="42"/>
      <c r="AI49" s="42"/>
      <c r="AJ49" s="42"/>
      <c r="AK49" s="42"/>
      <c r="AL49" s="42"/>
      <c r="AM49" s="42"/>
      <c r="AN49" s="42"/>
      <c r="AO49" s="42"/>
      <c r="AP49" s="42"/>
      <c r="AQ49" s="42"/>
      <c r="AR49" s="42"/>
      <c r="AS49" s="42"/>
      <c r="AT49" s="42"/>
    </row>
    <row r="50" s="110" customFormat="1" ht="35" spans="1:46">
      <c r="A50" s="119">
        <v>47</v>
      </c>
      <c r="B50" s="28" t="s">
        <v>4198</v>
      </c>
      <c r="C50" s="120" t="s">
        <v>4131</v>
      </c>
      <c r="D50" s="121" t="s">
        <v>4371</v>
      </c>
      <c r="E50" s="122">
        <v>45842</v>
      </c>
      <c r="F50" s="123" t="s">
        <v>42</v>
      </c>
      <c r="G50" s="122">
        <v>45842</v>
      </c>
      <c r="H50" s="120" t="s">
        <v>43</v>
      </c>
      <c r="I50" s="130" t="s">
        <v>55</v>
      </c>
      <c r="J50" s="121"/>
      <c r="K50" s="131">
        <v>56</v>
      </c>
      <c r="L50" s="120" t="s">
        <v>79</v>
      </c>
      <c r="M50" s="121" t="s">
        <v>45</v>
      </c>
      <c r="N50" s="121" t="s">
        <v>46</v>
      </c>
      <c r="O50" s="121" t="s">
        <v>47</v>
      </c>
      <c r="P50" s="529" t="s">
        <v>4435</v>
      </c>
      <c r="Q50" s="138"/>
      <c r="R50" s="138"/>
      <c r="S50" s="122">
        <v>26210</v>
      </c>
      <c r="T50" s="121" t="s">
        <v>4436</v>
      </c>
      <c r="U50" s="121" t="s">
        <v>4437</v>
      </c>
      <c r="V50" s="121">
        <v>13565866053</v>
      </c>
      <c r="W50" s="529" t="s">
        <v>4438</v>
      </c>
      <c r="X50" s="117" t="s">
        <v>4439</v>
      </c>
      <c r="Y50" s="121" t="s">
        <v>4440</v>
      </c>
      <c r="Z50" s="121">
        <v>13579265228</v>
      </c>
      <c r="AA50" s="121" t="s">
        <v>141</v>
      </c>
      <c r="AB50" s="121" t="s">
        <v>495</v>
      </c>
      <c r="AC50" s="121"/>
      <c r="AD50" s="121"/>
      <c r="AE50" s="121"/>
      <c r="AF50" s="121"/>
      <c r="AG50" s="42"/>
      <c r="AH50" s="42"/>
      <c r="AI50" s="42"/>
      <c r="AJ50" s="42"/>
      <c r="AK50" s="42"/>
      <c r="AL50" s="42"/>
      <c r="AM50" s="42"/>
      <c r="AN50" s="42"/>
      <c r="AO50" s="42"/>
      <c r="AP50" s="42"/>
      <c r="AQ50" s="42"/>
      <c r="AR50" s="42"/>
      <c r="AS50" s="42"/>
      <c r="AT50" s="42"/>
    </row>
    <row r="51" s="110" customFormat="1" ht="35" spans="1:46">
      <c r="A51" s="119">
        <v>48</v>
      </c>
      <c r="B51" s="28" t="s">
        <v>4441</v>
      </c>
      <c r="C51" s="120" t="s">
        <v>4131</v>
      </c>
      <c r="D51" s="121" t="s">
        <v>4371</v>
      </c>
      <c r="E51" s="122">
        <v>45842</v>
      </c>
      <c r="F51" s="123" t="s">
        <v>42</v>
      </c>
      <c r="G51" s="122">
        <v>45842</v>
      </c>
      <c r="H51" s="120" t="s">
        <v>43</v>
      </c>
      <c r="I51" s="130" t="s">
        <v>55</v>
      </c>
      <c r="J51" s="121"/>
      <c r="K51" s="131">
        <v>58</v>
      </c>
      <c r="L51" s="120" t="s">
        <v>44</v>
      </c>
      <c r="M51" s="121" t="s">
        <v>45</v>
      </c>
      <c r="N51" s="121" t="s">
        <v>46</v>
      </c>
      <c r="O51" s="121" t="s">
        <v>47</v>
      </c>
      <c r="P51" s="529" t="s">
        <v>4442</v>
      </c>
      <c r="Q51" s="138"/>
      <c r="R51" s="138"/>
      <c r="S51" s="122">
        <v>24742</v>
      </c>
      <c r="T51" s="139" t="s">
        <v>4443</v>
      </c>
      <c r="U51" s="139" t="s">
        <v>4444</v>
      </c>
      <c r="V51" s="121">
        <v>15146178179</v>
      </c>
      <c r="W51" s="529" t="s">
        <v>4445</v>
      </c>
      <c r="X51" s="117" t="s">
        <v>4446</v>
      </c>
      <c r="Y51" s="121" t="s">
        <v>4447</v>
      </c>
      <c r="Z51" s="121">
        <v>15663861130</v>
      </c>
      <c r="AA51" s="121" t="s">
        <v>141</v>
      </c>
      <c r="AB51" s="121" t="s">
        <v>362</v>
      </c>
      <c r="AC51" s="121"/>
      <c r="AD51" s="121"/>
      <c r="AE51" s="121"/>
      <c r="AF51" s="121"/>
      <c r="AG51" s="42"/>
      <c r="AH51" s="42"/>
      <c r="AI51" s="42"/>
      <c r="AJ51" s="42"/>
      <c r="AK51" s="42"/>
      <c r="AL51" s="42"/>
      <c r="AM51" s="42"/>
      <c r="AN51" s="42"/>
      <c r="AO51" s="42"/>
      <c r="AP51" s="42"/>
      <c r="AQ51" s="42"/>
      <c r="AR51" s="42"/>
      <c r="AS51" s="42"/>
      <c r="AT51" s="42"/>
    </row>
    <row r="52" s="110" customFormat="1" ht="35" spans="1:46">
      <c r="A52" s="119">
        <v>49</v>
      </c>
      <c r="B52" s="127" t="s">
        <v>4448</v>
      </c>
      <c r="C52" s="120" t="s">
        <v>4131</v>
      </c>
      <c r="D52" s="121" t="s">
        <v>4371</v>
      </c>
      <c r="E52" s="122">
        <v>45842</v>
      </c>
      <c r="F52" s="12" t="s">
        <v>4163</v>
      </c>
      <c r="G52" s="122">
        <v>45842</v>
      </c>
      <c r="H52" s="120" t="s">
        <v>43</v>
      </c>
      <c r="I52" s="130" t="s">
        <v>55</v>
      </c>
      <c r="J52" s="121"/>
      <c r="K52" s="131">
        <v>58</v>
      </c>
      <c r="L52" s="120" t="s">
        <v>44</v>
      </c>
      <c r="M52" s="121" t="s">
        <v>45</v>
      </c>
      <c r="N52" s="121" t="s">
        <v>46</v>
      </c>
      <c r="O52" s="121" t="s">
        <v>47</v>
      </c>
      <c r="P52" s="529" t="s">
        <v>4449</v>
      </c>
      <c r="Q52" s="138"/>
      <c r="R52" s="138"/>
      <c r="S52" s="122">
        <v>24606</v>
      </c>
      <c r="T52" s="139" t="s">
        <v>4450</v>
      </c>
      <c r="U52" s="139" t="s">
        <v>4450</v>
      </c>
      <c r="V52" s="121">
        <v>15099521949</v>
      </c>
      <c r="W52" s="529" t="s">
        <v>4451</v>
      </c>
      <c r="X52" s="117" t="s">
        <v>4452</v>
      </c>
      <c r="Y52" s="121" t="s">
        <v>4453</v>
      </c>
      <c r="Z52" s="121">
        <v>15699162332</v>
      </c>
      <c r="AA52" s="121" t="s">
        <v>141</v>
      </c>
      <c r="AB52" s="121" t="s">
        <v>362</v>
      </c>
      <c r="AC52" s="121"/>
      <c r="AD52" s="121"/>
      <c r="AE52" s="121"/>
      <c r="AF52" s="121"/>
      <c r="AG52" s="42"/>
      <c r="AH52" s="42"/>
      <c r="AI52" s="42"/>
      <c r="AJ52" s="42"/>
      <c r="AK52" s="42"/>
      <c r="AL52" s="42"/>
      <c r="AM52" s="42"/>
      <c r="AN52" s="42"/>
      <c r="AO52" s="42"/>
      <c r="AP52" s="42"/>
      <c r="AQ52" s="42"/>
      <c r="AR52" s="42"/>
      <c r="AS52" s="42"/>
      <c r="AT52" s="42"/>
    </row>
    <row r="53" s="110" customFormat="1" ht="35" spans="1:46">
      <c r="A53" s="119">
        <v>50</v>
      </c>
      <c r="B53" s="126" t="s">
        <v>4454</v>
      </c>
      <c r="C53" s="120" t="s">
        <v>4131</v>
      </c>
      <c r="D53" s="121" t="s">
        <v>4371</v>
      </c>
      <c r="E53" s="122">
        <v>45842</v>
      </c>
      <c r="F53" s="123" t="s">
        <v>42</v>
      </c>
      <c r="G53" s="122">
        <v>45842</v>
      </c>
      <c r="H53" s="120" t="s">
        <v>43</v>
      </c>
      <c r="I53" s="130" t="s">
        <v>55</v>
      </c>
      <c r="J53" s="121"/>
      <c r="K53" s="131">
        <v>54</v>
      </c>
      <c r="L53" s="120" t="s">
        <v>44</v>
      </c>
      <c r="M53" s="121" t="s">
        <v>45</v>
      </c>
      <c r="N53" s="121" t="s">
        <v>46</v>
      </c>
      <c r="O53" s="121" t="s">
        <v>47</v>
      </c>
      <c r="P53" s="529" t="s">
        <v>4455</v>
      </c>
      <c r="Q53" s="138"/>
      <c r="R53" s="138"/>
      <c r="S53" s="122">
        <v>26051</v>
      </c>
      <c r="T53" s="121" t="s">
        <v>4456</v>
      </c>
      <c r="U53" s="121" t="s">
        <v>4456</v>
      </c>
      <c r="V53" s="121">
        <v>15026000352</v>
      </c>
      <c r="W53" s="529" t="s">
        <v>4457</v>
      </c>
      <c r="X53" s="117" t="s">
        <v>4452</v>
      </c>
      <c r="Y53" s="121" t="s">
        <v>4458</v>
      </c>
      <c r="Z53" s="121">
        <v>16699298100</v>
      </c>
      <c r="AA53" s="121" t="s">
        <v>141</v>
      </c>
      <c r="AB53" s="121" t="s">
        <v>362</v>
      </c>
      <c r="AC53" s="121"/>
      <c r="AD53" s="121"/>
      <c r="AE53" s="121"/>
      <c r="AF53" s="121"/>
      <c r="AG53" s="42"/>
      <c r="AH53" s="42"/>
      <c r="AI53" s="42"/>
      <c r="AJ53" s="42"/>
      <c r="AK53" s="42"/>
      <c r="AL53" s="42"/>
      <c r="AM53" s="42"/>
      <c r="AN53" s="42"/>
      <c r="AO53" s="42"/>
      <c r="AP53" s="42"/>
      <c r="AQ53" s="42"/>
      <c r="AR53" s="42"/>
      <c r="AS53" s="42"/>
      <c r="AT53" s="42"/>
    </row>
    <row r="54" s="110" customFormat="1" ht="35" spans="1:46">
      <c r="A54" s="119">
        <v>51</v>
      </c>
      <c r="B54" s="126" t="s">
        <v>4459</v>
      </c>
      <c r="C54" s="120" t="s">
        <v>4131</v>
      </c>
      <c r="D54" s="121" t="s">
        <v>4371</v>
      </c>
      <c r="E54" s="122">
        <v>45842</v>
      </c>
      <c r="F54" s="123" t="s">
        <v>42</v>
      </c>
      <c r="G54" s="122">
        <v>45842</v>
      </c>
      <c r="H54" s="120" t="s">
        <v>43</v>
      </c>
      <c r="I54" s="130" t="s">
        <v>55</v>
      </c>
      <c r="J54" s="121"/>
      <c r="K54" s="131">
        <v>55</v>
      </c>
      <c r="L54" s="120" t="s">
        <v>44</v>
      </c>
      <c r="M54" s="121" t="s">
        <v>45</v>
      </c>
      <c r="N54" s="121" t="s">
        <v>46</v>
      </c>
      <c r="O54" s="121" t="s">
        <v>47</v>
      </c>
      <c r="P54" s="529" t="s">
        <v>4460</v>
      </c>
      <c r="Q54" s="138"/>
      <c r="R54" s="138"/>
      <c r="S54" s="122">
        <v>25859</v>
      </c>
      <c r="T54" s="139" t="s">
        <v>4461</v>
      </c>
      <c r="U54" s="139" t="s">
        <v>4461</v>
      </c>
      <c r="V54" s="121">
        <v>13565938138</v>
      </c>
      <c r="W54" s="529" t="s">
        <v>4462</v>
      </c>
      <c r="X54" s="117" t="s">
        <v>4463</v>
      </c>
      <c r="Y54" s="121" t="s">
        <v>4198</v>
      </c>
      <c r="Z54" s="121">
        <v>13565866053</v>
      </c>
      <c r="AA54" s="121" t="s">
        <v>4199</v>
      </c>
      <c r="AB54" s="121" t="s">
        <v>362</v>
      </c>
      <c r="AC54" s="121"/>
      <c r="AD54" s="121"/>
      <c r="AE54" s="121"/>
      <c r="AF54" s="121"/>
      <c r="AG54" s="42"/>
      <c r="AH54" s="42"/>
      <c r="AI54" s="42"/>
      <c r="AJ54" s="42"/>
      <c r="AK54" s="42"/>
      <c r="AL54" s="42"/>
      <c r="AM54" s="42"/>
      <c r="AN54" s="42"/>
      <c r="AO54" s="42"/>
      <c r="AP54" s="42"/>
      <c r="AQ54" s="42"/>
      <c r="AR54" s="42"/>
      <c r="AS54" s="42"/>
      <c r="AT54" s="42"/>
    </row>
    <row r="55" s="110" customFormat="1" ht="35" spans="1:46">
      <c r="A55" s="119">
        <v>52</v>
      </c>
      <c r="B55" s="28" t="s">
        <v>4464</v>
      </c>
      <c r="C55" s="120" t="s">
        <v>4131</v>
      </c>
      <c r="D55" s="121" t="s">
        <v>4371</v>
      </c>
      <c r="E55" s="122">
        <v>45842</v>
      </c>
      <c r="F55" s="12" t="s">
        <v>4163</v>
      </c>
      <c r="G55" s="122">
        <v>45867</v>
      </c>
      <c r="H55" s="120" t="s">
        <v>43</v>
      </c>
      <c r="I55" s="28" t="s">
        <v>148</v>
      </c>
      <c r="J55" s="121"/>
      <c r="K55" s="131">
        <v>51</v>
      </c>
      <c r="L55" s="120" t="s">
        <v>44</v>
      </c>
      <c r="M55" s="121" t="s">
        <v>45</v>
      </c>
      <c r="N55" s="121" t="s">
        <v>46</v>
      </c>
      <c r="O55" s="121" t="s">
        <v>47</v>
      </c>
      <c r="P55" s="529" t="s">
        <v>4465</v>
      </c>
      <c r="Q55" s="138"/>
      <c r="R55" s="138"/>
      <c r="S55" s="122">
        <v>27264</v>
      </c>
      <c r="T55" s="139" t="s">
        <v>4466</v>
      </c>
      <c r="U55" s="139" t="s">
        <v>4467</v>
      </c>
      <c r="V55" s="121">
        <v>18146436589</v>
      </c>
      <c r="W55" s="529" t="s">
        <v>4468</v>
      </c>
      <c r="X55" s="117" t="s">
        <v>4469</v>
      </c>
      <c r="Y55" s="121" t="s">
        <v>4470</v>
      </c>
      <c r="Z55" s="121">
        <v>13319761589</v>
      </c>
      <c r="AA55" s="121" t="s">
        <v>621</v>
      </c>
      <c r="AB55" s="121" t="s">
        <v>362</v>
      </c>
      <c r="AC55" s="121"/>
      <c r="AD55" s="121"/>
      <c r="AE55" s="121"/>
      <c r="AF55" s="121"/>
      <c r="AG55" s="42"/>
      <c r="AH55" s="42"/>
      <c r="AI55" s="42"/>
      <c r="AJ55" s="42"/>
      <c r="AK55" s="42"/>
      <c r="AL55" s="42"/>
      <c r="AM55" s="42"/>
      <c r="AN55" s="42"/>
      <c r="AO55" s="42"/>
      <c r="AP55" s="42"/>
      <c r="AQ55" s="42"/>
      <c r="AR55" s="42"/>
      <c r="AS55" s="42"/>
      <c r="AT55" s="42"/>
    </row>
    <row r="56" s="110" customFormat="1" ht="35" spans="1:46">
      <c r="A56" s="119">
        <v>53</v>
      </c>
      <c r="B56" s="28" t="s">
        <v>4471</v>
      </c>
      <c r="C56" s="120" t="s">
        <v>4131</v>
      </c>
      <c r="D56" s="121" t="s">
        <v>4371</v>
      </c>
      <c r="E56" s="122">
        <v>45870</v>
      </c>
      <c r="F56" s="12" t="s">
        <v>4163</v>
      </c>
      <c r="G56" s="122">
        <v>45870</v>
      </c>
      <c r="H56" s="120" t="s">
        <v>43</v>
      </c>
      <c r="I56" s="28" t="s">
        <v>148</v>
      </c>
      <c r="J56" s="121"/>
      <c r="K56" s="131">
        <v>55</v>
      </c>
      <c r="L56" s="120" t="s">
        <v>44</v>
      </c>
      <c r="M56" s="121" t="s">
        <v>45</v>
      </c>
      <c r="N56" s="121" t="s">
        <v>46</v>
      </c>
      <c r="O56" s="121" t="s">
        <v>47</v>
      </c>
      <c r="P56" s="529" t="s">
        <v>4472</v>
      </c>
      <c r="Q56" s="138"/>
      <c r="R56" s="138"/>
      <c r="S56" s="122">
        <v>24946</v>
      </c>
      <c r="T56" s="139" t="s">
        <v>4473</v>
      </c>
      <c r="U56" s="139" t="s">
        <v>4474</v>
      </c>
      <c r="V56" s="121">
        <v>13779085091</v>
      </c>
      <c r="W56" s="529" t="s">
        <v>4475</v>
      </c>
      <c r="X56" s="117" t="s">
        <v>4476</v>
      </c>
      <c r="Y56" s="121" t="s">
        <v>4477</v>
      </c>
      <c r="Z56" s="121">
        <v>15909921018</v>
      </c>
      <c r="AA56" s="121" t="s">
        <v>141</v>
      </c>
      <c r="AB56" s="121" t="s">
        <v>495</v>
      </c>
      <c r="AC56" s="121"/>
      <c r="AD56" s="121"/>
      <c r="AE56" s="121"/>
      <c r="AF56" s="121"/>
      <c r="AG56" s="42"/>
      <c r="AH56" s="42"/>
      <c r="AI56" s="42"/>
      <c r="AJ56" s="42"/>
      <c r="AK56" s="42"/>
      <c r="AL56" s="42"/>
      <c r="AM56" s="42"/>
      <c r="AN56" s="42"/>
      <c r="AO56" s="42"/>
      <c r="AP56" s="42"/>
      <c r="AQ56" s="42"/>
      <c r="AR56" s="42"/>
      <c r="AS56" s="42"/>
      <c r="AT56" s="42"/>
    </row>
    <row r="57" s="110" customFormat="1" ht="35" spans="1:46">
      <c r="A57" s="119">
        <v>54</v>
      </c>
      <c r="B57" s="28" t="s">
        <v>4478</v>
      </c>
      <c r="C57" s="120" t="s">
        <v>4131</v>
      </c>
      <c r="D57" s="121" t="s">
        <v>1461</v>
      </c>
      <c r="E57" s="122">
        <v>45838</v>
      </c>
      <c r="F57" s="12" t="s">
        <v>4163</v>
      </c>
      <c r="G57" s="122">
        <v>45842</v>
      </c>
      <c r="H57" s="120" t="s">
        <v>43</v>
      </c>
      <c r="I57" s="28" t="s">
        <v>148</v>
      </c>
      <c r="J57" s="121"/>
      <c r="K57" s="131">
        <v>39</v>
      </c>
      <c r="L57" s="120" t="s">
        <v>79</v>
      </c>
      <c r="M57" s="121" t="s">
        <v>45</v>
      </c>
      <c r="N57" s="121" t="s">
        <v>46</v>
      </c>
      <c r="O57" s="121" t="s">
        <v>134</v>
      </c>
      <c r="P57" s="121" t="s">
        <v>4479</v>
      </c>
      <c r="Q57" s="138"/>
      <c r="R57" s="138"/>
      <c r="S57" s="122">
        <v>31490</v>
      </c>
      <c r="T57" s="139" t="s">
        <v>4480</v>
      </c>
      <c r="U57" s="139" t="s">
        <v>4481</v>
      </c>
      <c r="V57" s="121">
        <v>18999139020</v>
      </c>
      <c r="W57" s="529" t="s">
        <v>4482</v>
      </c>
      <c r="X57" s="117" t="s">
        <v>4259</v>
      </c>
      <c r="Y57" s="121" t="s">
        <v>4483</v>
      </c>
      <c r="Z57" s="121">
        <v>19199199924</v>
      </c>
      <c r="AA57" s="121" t="s">
        <v>141</v>
      </c>
      <c r="AB57" s="121" t="s">
        <v>495</v>
      </c>
      <c r="AC57" s="121"/>
      <c r="AD57" s="121"/>
      <c r="AE57" s="121"/>
      <c r="AF57" s="121"/>
      <c r="AG57" s="42"/>
      <c r="AH57" s="42"/>
      <c r="AI57" s="42"/>
      <c r="AJ57" s="42"/>
      <c r="AK57" s="42"/>
      <c r="AL57" s="42"/>
      <c r="AM57" s="42"/>
      <c r="AN57" s="42"/>
      <c r="AO57" s="42"/>
      <c r="AP57" s="42"/>
      <c r="AQ57" s="42"/>
      <c r="AR57" s="42"/>
      <c r="AS57" s="42"/>
      <c r="AT57" s="42"/>
    </row>
    <row r="58" s="110" customFormat="1" ht="35" spans="1:46">
      <c r="A58" s="119">
        <v>55</v>
      </c>
      <c r="B58" s="28" t="s">
        <v>4484</v>
      </c>
      <c r="C58" s="120" t="s">
        <v>4131</v>
      </c>
      <c r="D58" s="121" t="s">
        <v>1461</v>
      </c>
      <c r="E58" s="122">
        <v>45838</v>
      </c>
      <c r="F58" s="12" t="s">
        <v>366</v>
      </c>
      <c r="G58" s="122">
        <v>45842</v>
      </c>
      <c r="H58" s="120" t="s">
        <v>43</v>
      </c>
      <c r="I58" s="28" t="s">
        <v>148</v>
      </c>
      <c r="J58" s="121"/>
      <c r="K58" s="131">
        <v>57</v>
      </c>
      <c r="L58" s="120" t="s">
        <v>79</v>
      </c>
      <c r="M58" s="121" t="s">
        <v>45</v>
      </c>
      <c r="N58" s="121" t="s">
        <v>46</v>
      </c>
      <c r="O58" s="121" t="s">
        <v>47</v>
      </c>
      <c r="P58" s="529" t="s">
        <v>4485</v>
      </c>
      <c r="Q58" s="138"/>
      <c r="R58" s="138"/>
      <c r="S58" s="122">
        <v>24946</v>
      </c>
      <c r="T58" s="139" t="s">
        <v>4486</v>
      </c>
      <c r="U58" s="139" t="s">
        <v>4487</v>
      </c>
      <c r="V58" s="121">
        <v>18799135728</v>
      </c>
      <c r="W58" s="529" t="s">
        <v>4488</v>
      </c>
      <c r="X58" s="117" t="s">
        <v>4265</v>
      </c>
      <c r="Y58" s="121" t="s">
        <v>4489</v>
      </c>
      <c r="Z58" s="121">
        <v>18290810715</v>
      </c>
      <c r="AA58" s="121" t="s">
        <v>141</v>
      </c>
      <c r="AB58" s="121" t="s">
        <v>521</v>
      </c>
      <c r="AC58" s="121"/>
      <c r="AD58" s="121"/>
      <c r="AE58" s="121"/>
      <c r="AF58" s="121"/>
      <c r="AG58" s="42"/>
      <c r="AH58" s="42"/>
      <c r="AI58" s="42"/>
      <c r="AJ58" s="42"/>
      <c r="AK58" s="42"/>
      <c r="AL58" s="42"/>
      <c r="AM58" s="42"/>
      <c r="AN58" s="42"/>
      <c r="AO58" s="42"/>
      <c r="AP58" s="42"/>
      <c r="AQ58" s="42"/>
      <c r="AR58" s="42"/>
      <c r="AS58" s="42"/>
      <c r="AT58" s="42"/>
    </row>
    <row r="59" s="110" customFormat="1" ht="35" spans="1:46">
      <c r="A59" s="119">
        <v>56</v>
      </c>
      <c r="B59" s="28" t="s">
        <v>4490</v>
      </c>
      <c r="C59" s="120" t="s">
        <v>4131</v>
      </c>
      <c r="D59" s="121" t="s">
        <v>1461</v>
      </c>
      <c r="E59" s="122">
        <v>45838</v>
      </c>
      <c r="F59" s="12" t="s">
        <v>366</v>
      </c>
      <c r="G59" s="122">
        <v>45838</v>
      </c>
      <c r="H59" s="120" t="s">
        <v>43</v>
      </c>
      <c r="I59" s="28" t="s">
        <v>148</v>
      </c>
      <c r="J59" s="121"/>
      <c r="K59" s="131">
        <v>26</v>
      </c>
      <c r="L59" s="120" t="s">
        <v>79</v>
      </c>
      <c r="M59" s="121" t="s">
        <v>45</v>
      </c>
      <c r="N59" s="121" t="s">
        <v>46</v>
      </c>
      <c r="O59" s="121" t="s">
        <v>134</v>
      </c>
      <c r="P59" s="529" t="s">
        <v>4491</v>
      </c>
      <c r="Q59" s="138"/>
      <c r="R59" s="138"/>
      <c r="S59" s="122">
        <v>36392</v>
      </c>
      <c r="T59" s="139" t="s">
        <v>4492</v>
      </c>
      <c r="U59" s="139" t="s">
        <v>4493</v>
      </c>
      <c r="V59" s="121">
        <v>17590109054</v>
      </c>
      <c r="W59" s="529" t="s">
        <v>4494</v>
      </c>
      <c r="X59" s="117" t="s">
        <v>4495</v>
      </c>
      <c r="Y59" s="121" t="s">
        <v>4496</v>
      </c>
      <c r="Z59" s="121">
        <v>15599921766</v>
      </c>
      <c r="AA59" s="121" t="s">
        <v>141</v>
      </c>
      <c r="AB59" s="121" t="s">
        <v>166</v>
      </c>
      <c r="AC59" s="121"/>
      <c r="AD59" s="121"/>
      <c r="AE59" s="121"/>
      <c r="AF59" s="121"/>
      <c r="AG59" s="42"/>
      <c r="AH59" s="42"/>
      <c r="AI59" s="42"/>
      <c r="AJ59" s="42"/>
      <c r="AK59" s="42"/>
      <c r="AL59" s="42"/>
      <c r="AM59" s="42"/>
      <c r="AN59" s="42"/>
      <c r="AO59" s="42"/>
      <c r="AP59" s="42"/>
      <c r="AQ59" s="42"/>
      <c r="AR59" s="42"/>
      <c r="AS59" s="42"/>
      <c r="AT59" s="42"/>
    </row>
    <row r="60" s="110" customFormat="1" ht="35" spans="1:46">
      <c r="A60" s="119">
        <v>57</v>
      </c>
      <c r="B60" s="28" t="s">
        <v>4497</v>
      </c>
      <c r="C60" s="120" t="s">
        <v>4131</v>
      </c>
      <c r="D60" s="121" t="s">
        <v>1461</v>
      </c>
      <c r="E60" s="122">
        <v>45842</v>
      </c>
      <c r="F60" s="12" t="s">
        <v>366</v>
      </c>
      <c r="G60" s="122">
        <v>45842</v>
      </c>
      <c r="H60" s="120" t="s">
        <v>43</v>
      </c>
      <c r="I60" s="28" t="s">
        <v>148</v>
      </c>
      <c r="J60" s="121"/>
      <c r="K60" s="131">
        <v>61</v>
      </c>
      <c r="L60" s="120" t="s">
        <v>44</v>
      </c>
      <c r="M60" s="121" t="s">
        <v>45</v>
      </c>
      <c r="N60" s="121" t="s">
        <v>46</v>
      </c>
      <c r="O60" s="121" t="s">
        <v>134</v>
      </c>
      <c r="P60" s="529" t="s">
        <v>4498</v>
      </c>
      <c r="Q60" s="138"/>
      <c r="R60" s="138"/>
      <c r="S60" s="122">
        <v>23490</v>
      </c>
      <c r="T60" s="139" t="s">
        <v>4499</v>
      </c>
      <c r="U60" s="139" t="s">
        <v>4499</v>
      </c>
      <c r="V60" s="121">
        <v>18160408274</v>
      </c>
      <c r="W60" s="529" t="s">
        <v>4500</v>
      </c>
      <c r="X60" s="117" t="s">
        <v>4501</v>
      </c>
      <c r="Y60" s="121" t="s">
        <v>4502</v>
      </c>
      <c r="Z60" s="121">
        <v>13899897284</v>
      </c>
      <c r="AA60" s="121" t="s">
        <v>141</v>
      </c>
      <c r="AB60" s="121" t="s">
        <v>4242</v>
      </c>
      <c r="AC60" s="121"/>
      <c r="AD60" s="121"/>
      <c r="AE60" s="121"/>
      <c r="AF60" s="121"/>
      <c r="AG60" s="42"/>
      <c r="AH60" s="42"/>
      <c r="AI60" s="42"/>
      <c r="AJ60" s="42"/>
      <c r="AK60" s="42"/>
      <c r="AL60" s="42"/>
      <c r="AM60" s="42"/>
      <c r="AN60" s="42"/>
      <c r="AO60" s="42"/>
      <c r="AP60" s="42"/>
      <c r="AQ60" s="42"/>
      <c r="AR60" s="42"/>
      <c r="AS60" s="42"/>
      <c r="AT60" s="42"/>
    </row>
    <row r="61" s="110" customFormat="1" ht="17.5" spans="1:46">
      <c r="A61" s="119">
        <v>58</v>
      </c>
      <c r="B61" s="28" t="s">
        <v>4503</v>
      </c>
      <c r="C61" s="120" t="s">
        <v>4131</v>
      </c>
      <c r="D61" s="121" t="s">
        <v>1461</v>
      </c>
      <c r="E61" s="122">
        <v>45839</v>
      </c>
      <c r="F61" s="12" t="s">
        <v>366</v>
      </c>
      <c r="G61" s="122">
        <v>45842</v>
      </c>
      <c r="H61" s="120" t="s">
        <v>43</v>
      </c>
      <c r="I61" s="28" t="s">
        <v>148</v>
      </c>
      <c r="J61" s="121"/>
      <c r="K61" s="131">
        <v>63</v>
      </c>
      <c r="L61" s="120" t="s">
        <v>79</v>
      </c>
      <c r="M61" s="121" t="s">
        <v>45</v>
      </c>
      <c r="N61" s="121" t="s">
        <v>46</v>
      </c>
      <c r="O61" s="121" t="s">
        <v>47</v>
      </c>
      <c r="P61" s="529" t="s">
        <v>4504</v>
      </c>
      <c r="Q61" s="138"/>
      <c r="R61" s="138"/>
      <c r="S61" s="122">
        <v>23006</v>
      </c>
      <c r="T61" s="139" t="s">
        <v>4505</v>
      </c>
      <c r="U61" s="139" t="s">
        <v>4506</v>
      </c>
      <c r="V61" s="121">
        <v>13579297149</v>
      </c>
      <c r="W61" s="529" t="s">
        <v>4507</v>
      </c>
      <c r="X61" s="117" t="s">
        <v>4508</v>
      </c>
      <c r="Y61" s="121" t="s">
        <v>4509</v>
      </c>
      <c r="Z61" s="121">
        <v>13999269413</v>
      </c>
      <c r="AA61" s="121" t="s">
        <v>141</v>
      </c>
      <c r="AB61" s="121" t="s">
        <v>495</v>
      </c>
      <c r="AC61" s="121"/>
      <c r="AD61" s="121"/>
      <c r="AE61" s="121"/>
      <c r="AF61" s="121"/>
      <c r="AG61" s="42"/>
      <c r="AH61" s="42"/>
      <c r="AI61" s="42"/>
      <c r="AJ61" s="42"/>
      <c r="AK61" s="42"/>
      <c r="AL61" s="42"/>
      <c r="AM61" s="42"/>
      <c r="AN61" s="42"/>
      <c r="AO61" s="42"/>
      <c r="AP61" s="42"/>
      <c r="AQ61" s="42"/>
      <c r="AR61" s="42"/>
      <c r="AS61" s="42"/>
      <c r="AT61" s="42"/>
    </row>
    <row r="62" s="110" customFormat="1" ht="35" spans="1:46">
      <c r="A62" s="119">
        <v>59</v>
      </c>
      <c r="B62" s="28" t="s">
        <v>4193</v>
      </c>
      <c r="C62" s="120" t="s">
        <v>4131</v>
      </c>
      <c r="D62" s="121" t="s">
        <v>1461</v>
      </c>
      <c r="E62" s="122">
        <v>45842</v>
      </c>
      <c r="F62" s="12" t="s">
        <v>366</v>
      </c>
      <c r="G62" s="122">
        <v>45842</v>
      </c>
      <c r="H62" s="120" t="s">
        <v>43</v>
      </c>
      <c r="I62" s="28" t="s">
        <v>148</v>
      </c>
      <c r="J62" s="121"/>
      <c r="K62" s="131">
        <v>62</v>
      </c>
      <c r="L62" s="120" t="s">
        <v>79</v>
      </c>
      <c r="M62" s="121" t="s">
        <v>45</v>
      </c>
      <c r="N62" s="121" t="s">
        <v>46</v>
      </c>
      <c r="O62" s="121" t="s">
        <v>47</v>
      </c>
      <c r="P62" s="529" t="s">
        <v>4510</v>
      </c>
      <c r="Q62" s="138"/>
      <c r="R62" s="138"/>
      <c r="S62" s="122">
        <v>23246</v>
      </c>
      <c r="T62" s="139" t="s">
        <v>4189</v>
      </c>
      <c r="U62" s="139" t="s">
        <v>4190</v>
      </c>
      <c r="V62" s="121">
        <v>18463095091</v>
      </c>
      <c r="W62" s="529" t="s">
        <v>4511</v>
      </c>
      <c r="X62" s="117" t="s">
        <v>4192</v>
      </c>
      <c r="Y62" s="121" t="s">
        <v>4187</v>
      </c>
      <c r="Z62" s="121">
        <v>15866284044</v>
      </c>
      <c r="AA62" s="121" t="s">
        <v>141</v>
      </c>
      <c r="AB62" s="121" t="s">
        <v>495</v>
      </c>
      <c r="AC62" s="121"/>
      <c r="AD62" s="121"/>
      <c r="AE62" s="121"/>
      <c r="AF62" s="121"/>
      <c r="AG62" s="42"/>
      <c r="AH62" s="42"/>
      <c r="AI62" s="42"/>
      <c r="AJ62" s="42"/>
      <c r="AK62" s="42"/>
      <c r="AL62" s="42"/>
      <c r="AM62" s="42"/>
      <c r="AN62" s="42"/>
      <c r="AO62" s="42"/>
      <c r="AP62" s="42"/>
      <c r="AQ62" s="42"/>
      <c r="AR62" s="42"/>
      <c r="AS62" s="42"/>
      <c r="AT62" s="42"/>
    </row>
    <row r="63" s="110" customFormat="1" ht="17.5" spans="1:46">
      <c r="A63" s="119">
        <v>60</v>
      </c>
      <c r="B63" s="28" t="s">
        <v>4512</v>
      </c>
      <c r="C63" s="120" t="s">
        <v>4131</v>
      </c>
      <c r="D63" s="121" t="s">
        <v>1461</v>
      </c>
      <c r="E63" s="122">
        <v>45842</v>
      </c>
      <c r="F63" s="12" t="s">
        <v>366</v>
      </c>
      <c r="G63" s="122">
        <v>45842</v>
      </c>
      <c r="H63" s="120" t="s">
        <v>43</v>
      </c>
      <c r="I63" s="28" t="s">
        <v>148</v>
      </c>
      <c r="J63" s="121"/>
      <c r="K63" s="131">
        <v>56</v>
      </c>
      <c r="L63" s="120" t="s">
        <v>79</v>
      </c>
      <c r="M63" s="121" t="s">
        <v>45</v>
      </c>
      <c r="N63" s="121" t="s">
        <v>46</v>
      </c>
      <c r="O63" s="121" t="s">
        <v>239</v>
      </c>
      <c r="P63" s="529" t="s">
        <v>4513</v>
      </c>
      <c r="Q63" s="138"/>
      <c r="R63" s="138"/>
      <c r="S63" s="122">
        <v>25949</v>
      </c>
      <c r="T63" s="121" t="s">
        <v>4514</v>
      </c>
      <c r="U63" s="121" t="s">
        <v>4515</v>
      </c>
      <c r="V63" s="121">
        <v>13699979707</v>
      </c>
      <c r="W63" s="529" t="s">
        <v>4516</v>
      </c>
      <c r="X63" s="117" t="s">
        <v>4233</v>
      </c>
      <c r="Y63" s="121" t="s">
        <v>4517</v>
      </c>
      <c r="Z63" s="121">
        <v>13699979712</v>
      </c>
      <c r="AA63" s="121" t="s">
        <v>141</v>
      </c>
      <c r="AB63" s="121" t="s">
        <v>495</v>
      </c>
      <c r="AC63" s="121"/>
      <c r="AD63" s="121"/>
      <c r="AE63" s="121"/>
      <c r="AF63" s="121"/>
      <c r="AG63" s="42"/>
      <c r="AH63" s="42"/>
      <c r="AI63" s="42"/>
      <c r="AJ63" s="42"/>
      <c r="AK63" s="42"/>
      <c r="AL63" s="42"/>
      <c r="AM63" s="42"/>
      <c r="AN63" s="42"/>
      <c r="AO63" s="42"/>
      <c r="AP63" s="42"/>
      <c r="AQ63" s="42"/>
      <c r="AR63" s="42"/>
      <c r="AS63" s="42"/>
      <c r="AT63" s="42"/>
    </row>
    <row r="64" s="110" customFormat="1" ht="35" spans="1:46">
      <c r="A64" s="119">
        <v>61</v>
      </c>
      <c r="B64" s="28" t="s">
        <v>4518</v>
      </c>
      <c r="C64" s="120" t="s">
        <v>4131</v>
      </c>
      <c r="D64" s="121" t="s">
        <v>1461</v>
      </c>
      <c r="E64" s="122">
        <v>45842</v>
      </c>
      <c r="F64" s="12" t="s">
        <v>4163</v>
      </c>
      <c r="G64" s="122">
        <v>45842</v>
      </c>
      <c r="H64" s="120" t="s">
        <v>43</v>
      </c>
      <c r="I64" s="28" t="s">
        <v>148</v>
      </c>
      <c r="J64" s="121"/>
      <c r="K64" s="131">
        <v>53</v>
      </c>
      <c r="L64" s="120" t="s">
        <v>79</v>
      </c>
      <c r="M64" s="121" t="s">
        <v>45</v>
      </c>
      <c r="N64" s="121" t="s">
        <v>46</v>
      </c>
      <c r="O64" s="121" t="s">
        <v>47</v>
      </c>
      <c r="P64" s="529" t="s">
        <v>4519</v>
      </c>
      <c r="Q64" s="138"/>
      <c r="R64" s="138"/>
      <c r="S64" s="122">
        <v>26344</v>
      </c>
      <c r="T64" s="139" t="s">
        <v>4520</v>
      </c>
      <c r="U64" s="139" t="s">
        <v>4521</v>
      </c>
      <c r="V64" s="121">
        <v>18999180960</v>
      </c>
      <c r="W64" s="529" t="s">
        <v>4522</v>
      </c>
      <c r="X64" s="117" t="s">
        <v>4523</v>
      </c>
      <c r="Y64" s="121" t="s">
        <v>4524</v>
      </c>
      <c r="Z64" s="121">
        <v>18129440817</v>
      </c>
      <c r="AA64" s="121" t="s">
        <v>74</v>
      </c>
      <c r="AB64" s="121" t="s">
        <v>166</v>
      </c>
      <c r="AC64" s="121"/>
      <c r="AD64" s="121"/>
      <c r="AE64" s="121"/>
      <c r="AF64" s="121"/>
      <c r="AG64" s="42"/>
      <c r="AH64" s="42"/>
      <c r="AI64" s="42"/>
      <c r="AJ64" s="42"/>
      <c r="AK64" s="42"/>
      <c r="AL64" s="42"/>
      <c r="AM64" s="42"/>
      <c r="AN64" s="42"/>
      <c r="AO64" s="42"/>
      <c r="AP64" s="42"/>
      <c r="AQ64" s="42"/>
      <c r="AR64" s="42"/>
      <c r="AS64" s="42"/>
      <c r="AT64" s="42"/>
    </row>
    <row r="65" s="110" customFormat="1" ht="35" spans="1:46">
      <c r="A65" s="119">
        <v>62</v>
      </c>
      <c r="B65" s="28" t="s">
        <v>4525</v>
      </c>
      <c r="C65" s="120" t="s">
        <v>4131</v>
      </c>
      <c r="D65" s="121" t="s">
        <v>1461</v>
      </c>
      <c r="E65" s="122">
        <v>45842</v>
      </c>
      <c r="F65" s="12" t="s">
        <v>366</v>
      </c>
      <c r="G65" s="122">
        <v>45842</v>
      </c>
      <c r="H65" s="120" t="s">
        <v>43</v>
      </c>
      <c r="I65" s="28" t="s">
        <v>148</v>
      </c>
      <c r="J65" s="121"/>
      <c r="K65" s="131">
        <v>58</v>
      </c>
      <c r="L65" s="120" t="s">
        <v>79</v>
      </c>
      <c r="M65" s="121" t="s">
        <v>45</v>
      </c>
      <c r="N65" s="121" t="s">
        <v>46</v>
      </c>
      <c r="O65" s="121" t="s">
        <v>47</v>
      </c>
      <c r="P65" s="529" t="s">
        <v>4526</v>
      </c>
      <c r="Q65" s="138"/>
      <c r="R65" s="138"/>
      <c r="S65" s="122">
        <v>24742</v>
      </c>
      <c r="T65" s="121" t="s">
        <v>4527</v>
      </c>
      <c r="U65" s="121" t="s">
        <v>4527</v>
      </c>
      <c r="V65" s="121">
        <v>13999252796</v>
      </c>
      <c r="W65" s="529" t="s">
        <v>4528</v>
      </c>
      <c r="X65" s="117" t="s">
        <v>4529</v>
      </c>
      <c r="Y65" s="121" t="s">
        <v>4530</v>
      </c>
      <c r="Z65" s="121">
        <v>13579833148</v>
      </c>
      <c r="AA65" s="121" t="s">
        <v>141</v>
      </c>
      <c r="AB65" s="121" t="s">
        <v>508</v>
      </c>
      <c r="AC65" s="121"/>
      <c r="AD65" s="121"/>
      <c r="AE65" s="121"/>
      <c r="AF65" s="121"/>
      <c r="AG65" s="42"/>
      <c r="AH65" s="42"/>
      <c r="AI65" s="42"/>
      <c r="AJ65" s="42"/>
      <c r="AK65" s="42"/>
      <c r="AL65" s="42"/>
      <c r="AM65" s="42"/>
      <c r="AN65" s="42"/>
      <c r="AO65" s="42"/>
      <c r="AP65" s="42"/>
      <c r="AQ65" s="42"/>
      <c r="AR65" s="42"/>
      <c r="AS65" s="42"/>
      <c r="AT65" s="42"/>
    </row>
    <row r="66" s="110" customFormat="1" ht="35" spans="1:46">
      <c r="A66" s="119">
        <v>63</v>
      </c>
      <c r="B66" s="28" t="s">
        <v>4531</v>
      </c>
      <c r="C66" s="120" t="s">
        <v>4131</v>
      </c>
      <c r="D66" s="121" t="s">
        <v>1461</v>
      </c>
      <c r="E66" s="122">
        <v>45842</v>
      </c>
      <c r="F66" s="123" t="s">
        <v>42</v>
      </c>
      <c r="G66" s="122">
        <v>45842</v>
      </c>
      <c r="H66" s="120" t="s">
        <v>43</v>
      </c>
      <c r="I66" s="28" t="s">
        <v>148</v>
      </c>
      <c r="J66" s="121"/>
      <c r="K66" s="131">
        <v>50</v>
      </c>
      <c r="L66" s="120" t="s">
        <v>79</v>
      </c>
      <c r="M66" s="121" t="s">
        <v>45</v>
      </c>
      <c r="N66" s="121" t="s">
        <v>46</v>
      </c>
      <c r="O66" s="121" t="s">
        <v>47</v>
      </c>
      <c r="P66" s="529" t="s">
        <v>4532</v>
      </c>
      <c r="Q66" s="138"/>
      <c r="R66" s="138"/>
      <c r="S66" s="122">
        <v>27556</v>
      </c>
      <c r="T66" s="139" t="s">
        <v>4533</v>
      </c>
      <c r="U66" s="139" t="s">
        <v>4533</v>
      </c>
      <c r="V66" s="121">
        <v>13579808037</v>
      </c>
      <c r="W66" s="529" t="s">
        <v>4534</v>
      </c>
      <c r="X66" s="117" t="s">
        <v>4233</v>
      </c>
      <c r="Y66" s="121" t="s">
        <v>4535</v>
      </c>
      <c r="Z66" s="121">
        <v>13199852678</v>
      </c>
      <c r="AA66" s="121" t="s">
        <v>141</v>
      </c>
      <c r="AB66" s="121" t="s">
        <v>508</v>
      </c>
      <c r="AC66" s="121"/>
      <c r="AD66" s="121"/>
      <c r="AE66" s="121"/>
      <c r="AF66" s="121"/>
      <c r="AG66" s="42"/>
      <c r="AH66" s="42"/>
      <c r="AI66" s="42"/>
      <c r="AJ66" s="42"/>
      <c r="AK66" s="42"/>
      <c r="AL66" s="42"/>
      <c r="AM66" s="42"/>
      <c r="AN66" s="42"/>
      <c r="AO66" s="42"/>
      <c r="AP66" s="42"/>
      <c r="AQ66" s="42"/>
      <c r="AR66" s="42"/>
      <c r="AS66" s="42"/>
      <c r="AT66" s="42"/>
    </row>
    <row r="67" s="110" customFormat="1" ht="30" customHeight="1" spans="1:46">
      <c r="A67" s="119">
        <v>64</v>
      </c>
      <c r="B67" s="28" t="s">
        <v>4536</v>
      </c>
      <c r="C67" s="120" t="s">
        <v>4131</v>
      </c>
      <c r="D67" s="121" t="s">
        <v>1461</v>
      </c>
      <c r="E67" s="122">
        <v>45842</v>
      </c>
      <c r="F67" s="123" t="s">
        <v>42</v>
      </c>
      <c r="G67" s="122">
        <v>45842</v>
      </c>
      <c r="H67" s="120" t="s">
        <v>43</v>
      </c>
      <c r="I67" s="28" t="s">
        <v>148</v>
      </c>
      <c r="J67" s="121"/>
      <c r="K67" s="131">
        <v>49</v>
      </c>
      <c r="L67" s="120" t="s">
        <v>79</v>
      </c>
      <c r="M67" s="121" t="s">
        <v>45</v>
      </c>
      <c r="N67" s="121" t="s">
        <v>46</v>
      </c>
      <c r="O67" s="121" t="s">
        <v>47</v>
      </c>
      <c r="P67" s="121" t="s">
        <v>4537</v>
      </c>
      <c r="Q67" s="138"/>
      <c r="R67" s="138"/>
      <c r="S67" s="122">
        <v>27792</v>
      </c>
      <c r="T67" s="139" t="s">
        <v>4538</v>
      </c>
      <c r="U67" s="139" t="s">
        <v>4539</v>
      </c>
      <c r="V67" s="121">
        <v>15899161720</v>
      </c>
      <c r="W67" s="529" t="s">
        <v>4540</v>
      </c>
      <c r="X67" s="117" t="s">
        <v>4541</v>
      </c>
      <c r="Y67" s="121" t="s">
        <v>4542</v>
      </c>
      <c r="Z67" s="121">
        <v>18599036702</v>
      </c>
      <c r="AA67" s="121" t="s">
        <v>141</v>
      </c>
      <c r="AB67" s="121" t="s">
        <v>495</v>
      </c>
      <c r="AC67" s="121"/>
      <c r="AD67" s="121"/>
      <c r="AE67" s="121"/>
      <c r="AF67" s="121"/>
      <c r="AG67" s="42"/>
      <c r="AH67" s="42"/>
      <c r="AI67" s="42"/>
      <c r="AJ67" s="42"/>
      <c r="AK67" s="42"/>
      <c r="AL67" s="42"/>
      <c r="AM67" s="42"/>
      <c r="AN67" s="42"/>
      <c r="AO67" s="42"/>
      <c r="AP67" s="42"/>
      <c r="AQ67" s="42"/>
      <c r="AR67" s="42"/>
      <c r="AS67" s="42"/>
      <c r="AT67" s="42"/>
    </row>
    <row r="68" s="110" customFormat="1" ht="35" spans="1:46">
      <c r="A68" s="119">
        <v>65</v>
      </c>
      <c r="B68" s="28" t="s">
        <v>4543</v>
      </c>
      <c r="C68" s="120" t="s">
        <v>4131</v>
      </c>
      <c r="D68" s="121" t="s">
        <v>1461</v>
      </c>
      <c r="E68" s="122">
        <v>45839</v>
      </c>
      <c r="F68" s="12" t="s">
        <v>4163</v>
      </c>
      <c r="G68" s="122">
        <v>45842</v>
      </c>
      <c r="H68" s="120" t="s">
        <v>43</v>
      </c>
      <c r="I68" s="28" t="s">
        <v>148</v>
      </c>
      <c r="J68" s="121"/>
      <c r="K68" s="131">
        <v>59</v>
      </c>
      <c r="L68" s="120" t="s">
        <v>79</v>
      </c>
      <c r="M68" s="121" t="s">
        <v>45</v>
      </c>
      <c r="N68" s="121" t="s">
        <v>46</v>
      </c>
      <c r="O68" s="121" t="s">
        <v>47</v>
      </c>
      <c r="P68" s="529" t="s">
        <v>4544</v>
      </c>
      <c r="Q68" s="138"/>
      <c r="R68" s="138"/>
      <c r="S68" s="122">
        <v>24183</v>
      </c>
      <c r="T68" s="121" t="s">
        <v>4545</v>
      </c>
      <c r="U68" s="121" t="s">
        <v>4546</v>
      </c>
      <c r="V68" s="121">
        <v>15109915698</v>
      </c>
      <c r="W68" s="529" t="s">
        <v>4547</v>
      </c>
      <c r="X68" s="117" t="s">
        <v>4548</v>
      </c>
      <c r="Y68" s="121" t="s">
        <v>4549</v>
      </c>
      <c r="Z68" s="121">
        <v>13609983365</v>
      </c>
      <c r="AA68" s="121" t="s">
        <v>141</v>
      </c>
      <c r="AB68" s="121" t="s">
        <v>362</v>
      </c>
      <c r="AC68" s="121"/>
      <c r="AD68" s="121"/>
      <c r="AE68" s="121"/>
      <c r="AF68" s="121"/>
      <c r="AG68" s="42"/>
      <c r="AH68" s="42"/>
      <c r="AI68" s="42"/>
      <c r="AJ68" s="42"/>
      <c r="AK68" s="42"/>
      <c r="AL68" s="42"/>
      <c r="AM68" s="42"/>
      <c r="AN68" s="42"/>
      <c r="AO68" s="42"/>
      <c r="AP68" s="42"/>
      <c r="AQ68" s="42"/>
      <c r="AR68" s="42"/>
      <c r="AS68" s="42"/>
      <c r="AT68" s="42"/>
    </row>
    <row r="69" s="110" customFormat="1" ht="35" spans="1:46">
      <c r="A69" s="119">
        <v>66</v>
      </c>
      <c r="B69" s="28" t="s">
        <v>4550</v>
      </c>
      <c r="C69" s="120" t="s">
        <v>4131</v>
      </c>
      <c r="D69" s="121" t="s">
        <v>1461</v>
      </c>
      <c r="E69" s="122">
        <v>45839</v>
      </c>
      <c r="F69" s="12" t="s">
        <v>4163</v>
      </c>
      <c r="G69" s="122">
        <v>45842</v>
      </c>
      <c r="H69" s="120" t="s">
        <v>43</v>
      </c>
      <c r="I69" s="28" t="s">
        <v>148</v>
      </c>
      <c r="J69" s="121"/>
      <c r="K69" s="131">
        <v>60</v>
      </c>
      <c r="L69" s="120" t="s">
        <v>79</v>
      </c>
      <c r="M69" s="121" t="s">
        <v>45</v>
      </c>
      <c r="N69" s="121" t="s">
        <v>46</v>
      </c>
      <c r="O69" s="121" t="s">
        <v>47</v>
      </c>
      <c r="P69" s="529" t="s">
        <v>4551</v>
      </c>
      <c r="Q69" s="138"/>
      <c r="R69" s="138"/>
      <c r="S69" s="122">
        <v>23770</v>
      </c>
      <c r="T69" s="139" t="s">
        <v>4552</v>
      </c>
      <c r="U69" s="139" t="s">
        <v>4553</v>
      </c>
      <c r="V69" s="121">
        <v>13689900272</v>
      </c>
      <c r="W69" s="529" t="s">
        <v>4554</v>
      </c>
      <c r="X69" s="117" t="s">
        <v>4555</v>
      </c>
      <c r="Y69" s="121" t="s">
        <v>4556</v>
      </c>
      <c r="Z69" s="121">
        <v>15160892512</v>
      </c>
      <c r="AA69" s="121" t="s">
        <v>141</v>
      </c>
      <c r="AB69" s="121" t="s">
        <v>495</v>
      </c>
      <c r="AC69" s="121"/>
      <c r="AD69" s="121"/>
      <c r="AE69" s="121"/>
      <c r="AF69" s="121"/>
      <c r="AG69" s="42"/>
      <c r="AH69" s="42"/>
      <c r="AI69" s="42"/>
      <c r="AJ69" s="42"/>
      <c r="AK69" s="42"/>
      <c r="AL69" s="42"/>
      <c r="AM69" s="42"/>
      <c r="AN69" s="42"/>
      <c r="AO69" s="42"/>
      <c r="AP69" s="42"/>
      <c r="AQ69" s="42"/>
      <c r="AR69" s="42"/>
      <c r="AS69" s="42"/>
      <c r="AT69" s="42"/>
    </row>
    <row r="70" s="110" customFormat="1" ht="35" spans="1:46">
      <c r="A70" s="119">
        <v>67</v>
      </c>
      <c r="B70" s="28" t="s">
        <v>4557</v>
      </c>
      <c r="C70" s="120" t="s">
        <v>4131</v>
      </c>
      <c r="D70" s="121" t="s">
        <v>1461</v>
      </c>
      <c r="E70" s="122">
        <v>45853</v>
      </c>
      <c r="F70" s="12" t="s">
        <v>366</v>
      </c>
      <c r="G70" s="122">
        <v>45853</v>
      </c>
      <c r="H70" s="120" t="s">
        <v>43</v>
      </c>
      <c r="I70" s="28" t="s">
        <v>148</v>
      </c>
      <c r="J70" s="121"/>
      <c r="K70" s="131">
        <v>56</v>
      </c>
      <c r="L70" s="120" t="s">
        <v>79</v>
      </c>
      <c r="M70" s="121" t="s">
        <v>45</v>
      </c>
      <c r="N70" s="121" t="s">
        <v>46</v>
      </c>
      <c r="O70" s="121" t="s">
        <v>47</v>
      </c>
      <c r="P70" s="529" t="s">
        <v>4558</v>
      </c>
      <c r="Q70" s="138"/>
      <c r="R70" s="138"/>
      <c r="S70" s="122">
        <v>25298</v>
      </c>
      <c r="T70" s="121" t="s">
        <v>4559</v>
      </c>
      <c r="U70" s="121" t="s">
        <v>4559</v>
      </c>
      <c r="V70" s="121">
        <v>17797822502</v>
      </c>
      <c r="W70" s="529" t="s">
        <v>4560</v>
      </c>
      <c r="X70" s="117" t="s">
        <v>4561</v>
      </c>
      <c r="Y70" s="121" t="s">
        <v>4562</v>
      </c>
      <c r="Z70" s="121">
        <v>18599096808</v>
      </c>
      <c r="AA70" s="121" t="s">
        <v>621</v>
      </c>
      <c r="AB70" s="121" t="s">
        <v>495</v>
      </c>
      <c r="AC70" s="121"/>
      <c r="AD70" s="121"/>
      <c r="AE70" s="121"/>
      <c r="AF70" s="121"/>
      <c r="AG70" s="42"/>
      <c r="AH70" s="42"/>
      <c r="AI70" s="42"/>
      <c r="AJ70" s="42"/>
      <c r="AK70" s="42"/>
      <c r="AL70" s="42"/>
      <c r="AM70" s="42"/>
      <c r="AN70" s="42"/>
      <c r="AO70" s="42"/>
      <c r="AP70" s="42"/>
      <c r="AQ70" s="42"/>
      <c r="AR70" s="42"/>
      <c r="AS70" s="42"/>
      <c r="AT70" s="42"/>
    </row>
    <row r="71" s="110" customFormat="1" ht="35" spans="1:46">
      <c r="A71" s="119">
        <v>68</v>
      </c>
      <c r="B71" s="28" t="s">
        <v>4563</v>
      </c>
      <c r="C71" s="120" t="s">
        <v>4131</v>
      </c>
      <c r="D71" s="121" t="s">
        <v>1461</v>
      </c>
      <c r="E71" s="122">
        <v>45860</v>
      </c>
      <c r="F71" s="12" t="s">
        <v>366</v>
      </c>
      <c r="G71" s="122">
        <v>45860</v>
      </c>
      <c r="H71" s="145" t="s">
        <v>43</v>
      </c>
      <c r="I71" s="28" t="s">
        <v>148</v>
      </c>
      <c r="J71" s="121"/>
      <c r="K71" s="131">
        <v>55</v>
      </c>
      <c r="L71" s="120" t="s">
        <v>79</v>
      </c>
      <c r="M71" s="121" t="s">
        <v>45</v>
      </c>
      <c r="N71" s="121" t="s">
        <v>46</v>
      </c>
      <c r="O71" s="121" t="s">
        <v>134</v>
      </c>
      <c r="P71" s="529" t="s">
        <v>4564</v>
      </c>
      <c r="Q71" s="138"/>
      <c r="R71" s="138"/>
      <c r="S71" s="122">
        <v>25550</v>
      </c>
      <c r="T71" s="139" t="s">
        <v>4565</v>
      </c>
      <c r="U71" s="139" t="s">
        <v>4565</v>
      </c>
      <c r="V71" s="121">
        <v>18709917638</v>
      </c>
      <c r="W71" s="529" t="s">
        <v>4566</v>
      </c>
      <c r="X71" s="117" t="s">
        <v>4567</v>
      </c>
      <c r="Y71" s="121" t="s">
        <v>4568</v>
      </c>
      <c r="Z71" s="121">
        <v>15299463301</v>
      </c>
      <c r="AA71" s="121" t="s">
        <v>165</v>
      </c>
      <c r="AB71" s="121" t="s">
        <v>362</v>
      </c>
      <c r="AC71" s="121"/>
      <c r="AD71" s="121"/>
      <c r="AE71" s="121"/>
      <c r="AF71" s="121"/>
      <c r="AG71" s="42"/>
      <c r="AH71" s="42"/>
      <c r="AI71" s="42"/>
      <c r="AJ71" s="42"/>
      <c r="AK71" s="42"/>
      <c r="AL71" s="42"/>
      <c r="AM71" s="42"/>
      <c r="AN71" s="42"/>
      <c r="AO71" s="42"/>
      <c r="AP71" s="42"/>
      <c r="AQ71" s="42"/>
      <c r="AR71" s="42"/>
      <c r="AS71" s="42"/>
      <c r="AT71" s="42"/>
    </row>
    <row r="72" s="110" customFormat="1" ht="17.5" spans="1:46">
      <c r="A72" s="119">
        <v>69</v>
      </c>
      <c r="B72" s="28" t="s">
        <v>4569</v>
      </c>
      <c r="C72" s="120" t="s">
        <v>4131</v>
      </c>
      <c r="D72" s="121" t="s">
        <v>1461</v>
      </c>
      <c r="E72" s="122">
        <v>45846</v>
      </c>
      <c r="F72" s="124" t="s">
        <v>4163</v>
      </c>
      <c r="G72" s="122">
        <v>45846</v>
      </c>
      <c r="H72" s="125" t="s">
        <v>43</v>
      </c>
      <c r="I72" s="28" t="s">
        <v>148</v>
      </c>
      <c r="J72" s="121"/>
      <c r="K72" s="131">
        <v>59</v>
      </c>
      <c r="L72" s="120" t="s">
        <v>79</v>
      </c>
      <c r="M72" s="121" t="s">
        <v>45</v>
      </c>
      <c r="N72" s="121" t="s">
        <v>46</v>
      </c>
      <c r="O72" s="121" t="s">
        <v>47</v>
      </c>
      <c r="P72" s="529" t="s">
        <v>4570</v>
      </c>
      <c r="Q72" s="138"/>
      <c r="R72" s="138"/>
      <c r="S72" s="122">
        <v>24238</v>
      </c>
      <c r="T72" s="139" t="s">
        <v>4571</v>
      </c>
      <c r="U72" s="139" t="s">
        <v>4572</v>
      </c>
      <c r="V72" s="121">
        <v>13565899218</v>
      </c>
      <c r="W72" s="529" t="s">
        <v>4573</v>
      </c>
      <c r="X72" s="117" t="s">
        <v>4574</v>
      </c>
      <c r="Y72" s="121" t="s">
        <v>4575</v>
      </c>
      <c r="Z72" s="121">
        <v>13579991308</v>
      </c>
      <c r="AA72" s="121" t="s">
        <v>4576</v>
      </c>
      <c r="AB72" s="121" t="s">
        <v>508</v>
      </c>
      <c r="AC72" s="121"/>
      <c r="AD72" s="121"/>
      <c r="AE72" s="121"/>
      <c r="AF72" s="121"/>
      <c r="AG72" s="42"/>
      <c r="AH72" s="42"/>
      <c r="AI72" s="42"/>
      <c r="AJ72" s="42"/>
      <c r="AK72" s="42"/>
      <c r="AL72" s="42"/>
      <c r="AM72" s="42"/>
      <c r="AN72" s="42"/>
      <c r="AO72" s="42"/>
      <c r="AP72" s="42"/>
      <c r="AQ72" s="42"/>
      <c r="AR72" s="42"/>
      <c r="AS72" s="42"/>
      <c r="AT72" s="42"/>
    </row>
    <row r="73" s="110" customFormat="1" ht="35" spans="1:46">
      <c r="A73" s="119">
        <v>70</v>
      </c>
      <c r="B73" s="28" t="s">
        <v>4577</v>
      </c>
      <c r="C73" s="120" t="s">
        <v>4131</v>
      </c>
      <c r="D73" s="121" t="s">
        <v>1461</v>
      </c>
      <c r="E73" s="122">
        <v>45871</v>
      </c>
      <c r="F73" s="124" t="s">
        <v>366</v>
      </c>
      <c r="G73" s="122">
        <v>45871</v>
      </c>
      <c r="H73" s="125" t="s">
        <v>43</v>
      </c>
      <c r="I73" s="28" t="s">
        <v>148</v>
      </c>
      <c r="J73" s="121"/>
      <c r="K73" s="131">
        <v>51</v>
      </c>
      <c r="L73" s="120" t="s">
        <v>79</v>
      </c>
      <c r="M73" s="121" t="s">
        <v>45</v>
      </c>
      <c r="N73" s="121" t="s">
        <v>46</v>
      </c>
      <c r="O73" s="121" t="s">
        <v>47</v>
      </c>
      <c r="P73" s="529" t="s">
        <v>4578</v>
      </c>
      <c r="Q73" s="138"/>
      <c r="R73" s="138"/>
      <c r="S73" s="122">
        <v>24238</v>
      </c>
      <c r="T73" s="139" t="s">
        <v>4579</v>
      </c>
      <c r="U73" s="139" t="s">
        <v>4579</v>
      </c>
      <c r="V73" s="121">
        <v>13579262551</v>
      </c>
      <c r="W73" s="529" t="s">
        <v>4580</v>
      </c>
      <c r="X73" s="117" t="s">
        <v>4476</v>
      </c>
      <c r="Y73" s="121" t="s">
        <v>4581</v>
      </c>
      <c r="Z73" s="121">
        <v>13999998451</v>
      </c>
      <c r="AA73" s="121" t="s">
        <v>165</v>
      </c>
      <c r="AB73" s="121" t="s">
        <v>508</v>
      </c>
      <c r="AC73" s="121"/>
      <c r="AD73" s="121"/>
      <c r="AE73" s="121"/>
      <c r="AF73" s="121"/>
      <c r="AG73" s="42"/>
      <c r="AH73" s="42"/>
      <c r="AI73" s="42"/>
      <c r="AJ73" s="42"/>
      <c r="AK73" s="42"/>
      <c r="AL73" s="42"/>
      <c r="AM73" s="42"/>
      <c r="AN73" s="42"/>
      <c r="AO73" s="42"/>
      <c r="AP73" s="42"/>
      <c r="AQ73" s="42"/>
      <c r="AR73" s="42"/>
      <c r="AS73" s="42"/>
      <c r="AT73" s="42"/>
    </row>
    <row r="74" s="110" customFormat="1" ht="35" spans="1:46">
      <c r="A74" s="119">
        <v>71</v>
      </c>
      <c r="B74" s="28" t="s">
        <v>4582</v>
      </c>
      <c r="C74" s="120" t="s">
        <v>4131</v>
      </c>
      <c r="D74" s="121" t="s">
        <v>1461</v>
      </c>
      <c r="E74" s="122">
        <v>45882</v>
      </c>
      <c r="F74" s="124" t="s">
        <v>4163</v>
      </c>
      <c r="G74" s="122">
        <v>45882</v>
      </c>
      <c r="H74" s="125" t="s">
        <v>43</v>
      </c>
      <c r="I74" s="28" t="s">
        <v>148</v>
      </c>
      <c r="J74" s="121"/>
      <c r="K74" s="131">
        <v>56</v>
      </c>
      <c r="L74" s="120" t="s">
        <v>44</v>
      </c>
      <c r="M74" s="121" t="s">
        <v>45</v>
      </c>
      <c r="N74" s="121" t="s">
        <v>46</v>
      </c>
      <c r="O74" s="121" t="s">
        <v>47</v>
      </c>
      <c r="P74" s="529" t="s">
        <v>4583</v>
      </c>
      <c r="Q74" s="138"/>
      <c r="R74" s="138"/>
      <c r="S74" s="122">
        <v>24137</v>
      </c>
      <c r="T74" s="139" t="s">
        <v>4584</v>
      </c>
      <c r="U74" s="139" t="s">
        <v>4584</v>
      </c>
      <c r="V74" s="121">
        <v>13579992406</v>
      </c>
      <c r="W74" s="529" t="s">
        <v>4585</v>
      </c>
      <c r="X74" s="143" t="s">
        <v>4586</v>
      </c>
      <c r="Y74" s="121" t="s">
        <v>4587</v>
      </c>
      <c r="Z74" s="121">
        <v>13199867566</v>
      </c>
      <c r="AA74" s="121" t="s">
        <v>141</v>
      </c>
      <c r="AB74" s="121" t="s">
        <v>521</v>
      </c>
      <c r="AC74" s="121"/>
      <c r="AD74" s="121"/>
      <c r="AE74" s="121"/>
      <c r="AF74" s="121"/>
      <c r="AG74" s="42"/>
      <c r="AH74" s="42"/>
      <c r="AI74" s="42"/>
      <c r="AJ74" s="42"/>
      <c r="AK74" s="42"/>
      <c r="AL74" s="42"/>
      <c r="AM74" s="42"/>
      <c r="AN74" s="42"/>
      <c r="AO74" s="42"/>
      <c r="AP74" s="42"/>
      <c r="AQ74" s="42"/>
      <c r="AR74" s="42"/>
      <c r="AS74" s="42"/>
      <c r="AT74" s="42"/>
    </row>
    <row r="75" s="110" customFormat="1" ht="35" spans="1:46">
      <c r="A75" s="119">
        <v>72</v>
      </c>
      <c r="B75" s="28" t="s">
        <v>4588</v>
      </c>
      <c r="C75" s="120" t="s">
        <v>4131</v>
      </c>
      <c r="D75" s="121" t="s">
        <v>1461</v>
      </c>
      <c r="E75" s="122">
        <v>45887</v>
      </c>
      <c r="F75" s="124" t="s">
        <v>4163</v>
      </c>
      <c r="G75" s="122">
        <v>45887</v>
      </c>
      <c r="H75" s="125" t="s">
        <v>43</v>
      </c>
      <c r="I75" s="28" t="s">
        <v>148</v>
      </c>
      <c r="J75" s="121"/>
      <c r="K75" s="131">
        <v>58</v>
      </c>
      <c r="L75" s="120" t="s">
        <v>79</v>
      </c>
      <c r="M75" s="121" t="s">
        <v>45</v>
      </c>
      <c r="N75" s="121" t="s">
        <v>46</v>
      </c>
      <c r="O75" s="121" t="s">
        <v>47</v>
      </c>
      <c r="P75" s="529" t="s">
        <v>4589</v>
      </c>
      <c r="Q75" s="138"/>
      <c r="R75" s="138"/>
      <c r="S75" s="122">
        <v>24458</v>
      </c>
      <c r="T75" s="121" t="s">
        <v>4590</v>
      </c>
      <c r="U75" s="121" t="s">
        <v>4590</v>
      </c>
      <c r="V75" s="121">
        <v>15981775315</v>
      </c>
      <c r="W75" s="529" t="s">
        <v>4591</v>
      </c>
      <c r="X75" s="121" t="s">
        <v>4592</v>
      </c>
      <c r="Y75" s="121" t="s">
        <v>4593</v>
      </c>
      <c r="Z75" s="121">
        <v>17799152467</v>
      </c>
      <c r="AA75" s="121" t="s">
        <v>141</v>
      </c>
      <c r="AB75" s="121" t="s">
        <v>362</v>
      </c>
      <c r="AC75" s="121"/>
      <c r="AD75" s="121"/>
      <c r="AE75" s="121"/>
      <c r="AF75" s="121"/>
      <c r="AG75" s="42"/>
      <c r="AH75" s="42"/>
      <c r="AI75" s="42"/>
      <c r="AJ75" s="42"/>
      <c r="AK75" s="42"/>
      <c r="AL75" s="42"/>
      <c r="AM75" s="42"/>
      <c r="AN75" s="42"/>
      <c r="AO75" s="42"/>
      <c r="AP75" s="42"/>
      <c r="AQ75" s="42"/>
      <c r="AR75" s="42"/>
      <c r="AS75" s="42"/>
      <c r="AT75" s="42"/>
    </row>
    <row r="76" s="110" customFormat="1" ht="17.5" spans="1:46">
      <c r="A76" s="119">
        <v>73</v>
      </c>
      <c r="B76" s="28" t="s">
        <v>4594</v>
      </c>
      <c r="C76" s="120" t="s">
        <v>4131</v>
      </c>
      <c r="D76" s="121" t="s">
        <v>4371</v>
      </c>
      <c r="E76" s="122">
        <v>45925</v>
      </c>
      <c r="F76" s="124" t="s">
        <v>4163</v>
      </c>
      <c r="G76" s="122">
        <v>45925</v>
      </c>
      <c r="H76" s="125" t="s">
        <v>43</v>
      </c>
      <c r="I76" s="28" t="s">
        <v>148</v>
      </c>
      <c r="J76" s="121"/>
      <c r="K76" s="131">
        <v>56</v>
      </c>
      <c r="L76" s="120" t="s">
        <v>44</v>
      </c>
      <c r="M76" s="121" t="s">
        <v>45</v>
      </c>
      <c r="N76" s="121" t="s">
        <v>46</v>
      </c>
      <c r="O76" s="121" t="s">
        <v>47</v>
      </c>
      <c r="P76" s="529" t="s">
        <v>4595</v>
      </c>
      <c r="Q76" s="138"/>
      <c r="R76" s="138"/>
      <c r="S76" s="122">
        <v>24552</v>
      </c>
      <c r="T76" s="121" t="s">
        <v>4596</v>
      </c>
      <c r="U76" s="121" t="s">
        <v>4596</v>
      </c>
      <c r="V76" s="121">
        <v>18016871766</v>
      </c>
      <c r="W76" s="529" t="s">
        <v>4597</v>
      </c>
      <c r="X76" s="121" t="s">
        <v>4598</v>
      </c>
      <c r="Y76" s="121" t="s">
        <v>4599</v>
      </c>
      <c r="Z76" s="121">
        <v>18195957167</v>
      </c>
      <c r="AA76" s="121" t="s">
        <v>141</v>
      </c>
      <c r="AB76" s="121" t="s">
        <v>362</v>
      </c>
      <c r="AC76" s="121"/>
      <c r="AD76" s="121"/>
      <c r="AE76" s="121"/>
      <c r="AF76" s="121"/>
      <c r="AG76" s="42"/>
      <c r="AH76" s="42"/>
      <c r="AI76" s="42"/>
      <c r="AJ76" s="42"/>
      <c r="AK76" s="42"/>
      <c r="AL76" s="42"/>
      <c r="AM76" s="42"/>
      <c r="AN76" s="42"/>
      <c r="AO76" s="42"/>
      <c r="AP76" s="42"/>
      <c r="AQ76" s="42"/>
      <c r="AR76" s="42"/>
      <c r="AS76" s="42"/>
      <c r="AT76" s="42"/>
    </row>
    <row r="77" s="110" customFormat="1" ht="56" customHeight="1" spans="1:42">
      <c r="A77" s="119">
        <v>74</v>
      </c>
      <c r="B77" s="28" t="s">
        <v>4600</v>
      </c>
      <c r="C77" s="120" t="s">
        <v>4131</v>
      </c>
      <c r="D77" s="121" t="s">
        <v>4371</v>
      </c>
      <c r="E77" s="122">
        <v>45847</v>
      </c>
      <c r="F77" s="12" t="s">
        <v>4163</v>
      </c>
      <c r="G77" s="122">
        <v>45904</v>
      </c>
      <c r="H77" s="121"/>
      <c r="I77" s="146" t="s">
        <v>598</v>
      </c>
      <c r="J77" s="120"/>
      <c r="K77" s="120">
        <v>54</v>
      </c>
      <c r="L77" s="121" t="s">
        <v>44</v>
      </c>
      <c r="M77" s="121" t="s">
        <v>45</v>
      </c>
      <c r="N77" s="121" t="s">
        <v>46</v>
      </c>
      <c r="O77" s="121" t="s">
        <v>47</v>
      </c>
      <c r="P77" s="535" t="s">
        <v>4601</v>
      </c>
      <c r="Q77" s="138"/>
      <c r="R77" s="122"/>
      <c r="S77" s="122">
        <v>26112</v>
      </c>
      <c r="T77" s="139" t="s">
        <v>4602</v>
      </c>
      <c r="U77" s="121" t="s">
        <v>4602</v>
      </c>
      <c r="V77" s="121">
        <v>13609928170</v>
      </c>
      <c r="W77" s="536" t="s">
        <v>4603</v>
      </c>
      <c r="X77" s="121" t="s">
        <v>4476</v>
      </c>
      <c r="Y77" s="121" t="s">
        <v>4198</v>
      </c>
      <c r="Z77" s="121">
        <v>13565866053</v>
      </c>
      <c r="AA77" s="121" t="s">
        <v>4199</v>
      </c>
      <c r="AB77" s="121" t="s">
        <v>362</v>
      </c>
      <c r="AC77" s="42"/>
      <c r="AD77" s="42"/>
      <c r="AE77" s="42"/>
      <c r="AF77" s="42"/>
      <c r="AG77" s="42"/>
      <c r="AH77" s="42"/>
      <c r="AI77" s="42"/>
      <c r="AJ77" s="42"/>
      <c r="AK77" s="42"/>
      <c r="AL77" s="42"/>
      <c r="AM77" s="42"/>
      <c r="AN77" s="42"/>
      <c r="AO77" s="42"/>
      <c r="AP77" s="42"/>
    </row>
    <row r="78" s="110" customFormat="1" ht="56" customHeight="1" spans="1:42">
      <c r="A78" s="119">
        <v>75</v>
      </c>
      <c r="B78" s="28" t="s">
        <v>4604</v>
      </c>
      <c r="C78" s="120" t="s">
        <v>4131</v>
      </c>
      <c r="D78" s="121" t="s">
        <v>4255</v>
      </c>
      <c r="E78" s="122">
        <v>45842</v>
      </c>
      <c r="F78" s="12" t="s">
        <v>42</v>
      </c>
      <c r="G78" s="122">
        <v>45911</v>
      </c>
      <c r="H78" s="121"/>
      <c r="I78" s="146" t="s">
        <v>598</v>
      </c>
      <c r="J78" s="120"/>
      <c r="K78" s="120">
        <v>33</v>
      </c>
      <c r="L78" s="121" t="s">
        <v>79</v>
      </c>
      <c r="M78" s="121" t="s">
        <v>45</v>
      </c>
      <c r="N78" s="121" t="s">
        <v>46</v>
      </c>
      <c r="O78" s="121" t="s">
        <v>134</v>
      </c>
      <c r="P78" s="138" t="s">
        <v>4605</v>
      </c>
      <c r="Q78" s="138"/>
      <c r="R78" s="122"/>
      <c r="S78" s="122">
        <v>33727</v>
      </c>
      <c r="T78" s="139" t="s">
        <v>4606</v>
      </c>
      <c r="U78" s="121" t="s">
        <v>4607</v>
      </c>
      <c r="V78" s="121">
        <v>15209970869</v>
      </c>
      <c r="W78" s="536" t="s">
        <v>4608</v>
      </c>
      <c r="X78" s="121" t="s">
        <v>4609</v>
      </c>
      <c r="Y78" s="121" t="s">
        <v>4610</v>
      </c>
      <c r="Z78" s="121">
        <v>13289971290</v>
      </c>
      <c r="AA78" s="121" t="s">
        <v>566</v>
      </c>
      <c r="AB78" s="121" t="s">
        <v>508</v>
      </c>
      <c r="AC78" s="42"/>
      <c r="AD78" s="42"/>
      <c r="AE78" s="42"/>
      <c r="AF78" s="42"/>
      <c r="AG78" s="42"/>
      <c r="AH78" s="42"/>
      <c r="AI78" s="42"/>
      <c r="AJ78" s="42"/>
      <c r="AK78" s="42"/>
      <c r="AL78" s="42"/>
      <c r="AM78" s="42"/>
      <c r="AN78" s="42"/>
      <c r="AO78" s="42"/>
      <c r="AP78" s="42"/>
    </row>
    <row r="79" s="110" customFormat="1" ht="56" customHeight="1" spans="1:40">
      <c r="A79" s="119">
        <v>76</v>
      </c>
      <c r="B79" s="28" t="s">
        <v>4611</v>
      </c>
      <c r="C79" s="120" t="s">
        <v>4131</v>
      </c>
      <c r="D79" s="121" t="s">
        <v>4371</v>
      </c>
      <c r="E79" s="122">
        <v>45838</v>
      </c>
      <c r="F79" s="12" t="s">
        <v>4163</v>
      </c>
      <c r="G79" s="122">
        <v>45922</v>
      </c>
      <c r="H79" s="121"/>
      <c r="I79" s="146" t="s">
        <v>598</v>
      </c>
      <c r="J79" s="121"/>
      <c r="K79" s="121">
        <v>57</v>
      </c>
      <c r="L79" s="121" t="s">
        <v>44</v>
      </c>
      <c r="M79" s="121" t="s">
        <v>45</v>
      </c>
      <c r="N79" s="138" t="s">
        <v>46</v>
      </c>
      <c r="O79" s="138" t="s">
        <v>47</v>
      </c>
      <c r="P79" s="537" t="s">
        <v>4612</v>
      </c>
      <c r="Q79" s="139"/>
      <c r="R79" s="139"/>
      <c r="S79" s="122">
        <v>24915</v>
      </c>
      <c r="T79" s="121" t="s">
        <v>4613</v>
      </c>
      <c r="U79" s="117" t="s">
        <v>4613</v>
      </c>
      <c r="V79" s="121">
        <v>18199872616</v>
      </c>
      <c r="W79" s="529" t="s">
        <v>4614</v>
      </c>
      <c r="X79" s="121" t="s">
        <v>4615</v>
      </c>
      <c r="Y79" s="121" t="s">
        <v>4616</v>
      </c>
      <c r="Z79" s="121">
        <v>18935994556</v>
      </c>
      <c r="AA79" s="121" t="s">
        <v>141</v>
      </c>
      <c r="AB79" s="121" t="s">
        <v>166</v>
      </c>
      <c r="AC79" s="42"/>
      <c r="AD79" s="42"/>
      <c r="AE79" s="42"/>
      <c r="AF79" s="42"/>
      <c r="AG79" s="42"/>
      <c r="AH79" s="42"/>
      <c r="AI79" s="42"/>
      <c r="AJ79" s="42"/>
      <c r="AK79" s="42"/>
      <c r="AL79" s="42"/>
      <c r="AM79" s="42"/>
      <c r="AN79" s="42"/>
    </row>
  </sheetData>
  <autoFilter xmlns:etc="http://www.wps.cn/officeDocument/2017/etCustomData" ref="A1:AT79" etc:filterBottomFollowUsedRange="0">
    <extLst/>
  </autoFilter>
  <mergeCells count="5">
    <mergeCell ref="A1:AT1"/>
    <mergeCell ref="A2:V2"/>
    <mergeCell ref="Y2:AA2"/>
    <mergeCell ref="AB2:AE2"/>
    <mergeCell ref="AF2:AT2"/>
  </mergeCells>
  <dataValidations count="2">
    <dataValidation type="list" allowBlank="1" showInputMessage="1" showErrorMessage="1" sqref="AA8">
      <formula1>"父母,配偶,子女,兄弟姐妹,其他亲属,朋友"</formula1>
    </dataValidation>
    <dataValidation type="list" allowBlank="1" showInputMessage="1" showErrorMessage="1" sqref="AB8">
      <formula1>"小学,初中,高中,函授本科,网络本科,非全日制专升本,夜大本科,自考本科,全日制专升本,普通一本,普通二本,普通三本,双一流本科,在职硕士,全日制硕士"</formula1>
    </dataValidation>
  </dataValidation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T49"/>
  <sheetViews>
    <sheetView workbookViewId="0">
      <selection activeCell="B7" sqref="B7"/>
    </sheetView>
  </sheetViews>
  <sheetFormatPr defaultColWidth="11.8692307692308" defaultRowHeight="15" customHeight="1"/>
  <cols>
    <col min="1" max="1" width="5.75384615384615" style="64" customWidth="1"/>
    <col min="2" max="2" width="20" style="64" customWidth="1"/>
    <col min="3" max="3" width="16.0923076923077" style="64" customWidth="1"/>
    <col min="4" max="4" width="14.5" style="64" customWidth="1"/>
    <col min="5" max="5" width="11.2538461538462" style="64" customWidth="1"/>
    <col min="6" max="6" width="10.7538461538462" style="64" customWidth="1"/>
    <col min="7" max="7" width="10.6230769230769" style="64" hidden="1" customWidth="1"/>
    <col min="8" max="8" width="10.3076923076923" style="64" hidden="1" customWidth="1"/>
    <col min="9" max="9" width="9.20769230769231" style="64" hidden="1" customWidth="1"/>
    <col min="10" max="10" width="10" style="64" hidden="1" customWidth="1"/>
    <col min="11" max="11" width="5.77692307692308" style="64" customWidth="1"/>
    <col min="12" max="12" width="6.56153846153846" style="64" customWidth="1"/>
    <col min="13" max="13" width="9.52307692307692" style="64" customWidth="1"/>
    <col min="14" max="14" width="8.9" style="64" customWidth="1"/>
    <col min="15" max="15" width="9.21538461538461" style="64" customWidth="1"/>
    <col min="16" max="16" width="22.4923076923077" style="64" customWidth="1"/>
    <col min="17" max="17" width="20.5" style="64" customWidth="1"/>
    <col min="18" max="18" width="20" style="64" customWidth="1"/>
    <col min="19" max="19" width="12.8153846153846" style="64" customWidth="1"/>
    <col min="20" max="20" width="41.2538461538462" style="66" customWidth="1"/>
    <col min="21" max="21" width="45.3769230769231" style="64" customWidth="1"/>
    <col min="22" max="22" width="13.6" style="64" customWidth="1"/>
    <col min="23" max="23" width="22.1923076923077" style="64" customWidth="1"/>
    <col min="24" max="24" width="46.4" style="64" customWidth="1"/>
    <col min="25" max="25" width="14.3769230769231" style="64" customWidth="1"/>
    <col min="26" max="26" width="13" style="64" customWidth="1"/>
    <col min="27" max="46" width="11.8692307692308" style="64" customWidth="1"/>
    <col min="47" max="16384" width="11.8692307692308" style="67" customWidth="1"/>
  </cols>
  <sheetData>
    <row r="1" ht="41" customHeight="1" spans="1:46">
      <c r="A1" s="68" t="s">
        <v>171</v>
      </c>
      <c r="B1" s="68"/>
      <c r="C1" s="68"/>
      <c r="D1" s="68"/>
      <c r="E1" s="68"/>
      <c r="F1" s="68"/>
      <c r="G1" s="68"/>
      <c r="H1" s="68"/>
      <c r="I1" s="68"/>
      <c r="J1" s="68"/>
      <c r="K1" s="68"/>
      <c r="L1" s="68"/>
      <c r="M1" s="68"/>
      <c r="N1" s="68"/>
      <c r="O1" s="68"/>
      <c r="P1" s="68"/>
      <c r="Q1" s="68"/>
      <c r="R1" s="68"/>
      <c r="S1" s="68"/>
      <c r="T1" s="83"/>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row>
    <row r="2" s="64" customFormat="1" ht="28" customHeight="1" spans="1:46">
      <c r="A2" s="69" t="s">
        <v>172</v>
      </c>
      <c r="B2" s="70"/>
      <c r="C2" s="70"/>
      <c r="D2" s="70"/>
      <c r="E2" s="70"/>
      <c r="F2" s="70"/>
      <c r="G2" s="70"/>
      <c r="H2" s="70"/>
      <c r="I2" s="70"/>
      <c r="J2" s="70"/>
      <c r="K2" s="70"/>
      <c r="L2" s="70"/>
      <c r="M2" s="70"/>
      <c r="N2" s="70"/>
      <c r="O2" s="70"/>
      <c r="P2" s="70"/>
      <c r="Q2" s="70"/>
      <c r="R2" s="70"/>
      <c r="S2" s="70"/>
      <c r="T2" s="84"/>
      <c r="U2" s="70"/>
      <c r="V2" s="70"/>
      <c r="W2" s="70"/>
      <c r="X2" s="70"/>
      <c r="Y2" s="69" t="s">
        <v>173</v>
      </c>
      <c r="Z2" s="70"/>
      <c r="AA2" s="99"/>
      <c r="AB2" s="100" t="s">
        <v>174</v>
      </c>
      <c r="AC2" s="101"/>
      <c r="AD2" s="101"/>
      <c r="AE2" s="102"/>
      <c r="AF2" s="100" t="s">
        <v>175</v>
      </c>
      <c r="AG2" s="101"/>
      <c r="AH2" s="101"/>
      <c r="AI2" s="101"/>
      <c r="AJ2" s="101"/>
      <c r="AK2" s="101"/>
      <c r="AL2" s="101"/>
      <c r="AM2" s="101"/>
      <c r="AN2" s="101"/>
      <c r="AO2" s="101"/>
      <c r="AP2" s="101"/>
      <c r="AQ2" s="101"/>
      <c r="AR2" s="101"/>
      <c r="AS2" s="101"/>
      <c r="AT2" s="102"/>
    </row>
    <row r="3" s="65" customFormat="1" ht="47" customHeight="1" spans="1:46">
      <c r="A3" s="71" t="s">
        <v>0</v>
      </c>
      <c r="B3" s="72" t="s">
        <v>1</v>
      </c>
      <c r="C3" s="72" t="s">
        <v>2</v>
      </c>
      <c r="D3" s="72" t="s">
        <v>3</v>
      </c>
      <c r="E3" s="72" t="s">
        <v>4</v>
      </c>
      <c r="F3" s="72" t="s">
        <v>5</v>
      </c>
      <c r="G3" s="72" t="s">
        <v>6</v>
      </c>
      <c r="H3" s="72" t="s">
        <v>7</v>
      </c>
      <c r="I3" s="72" t="s">
        <v>8</v>
      </c>
      <c r="J3" s="72" t="s">
        <v>9</v>
      </c>
      <c r="K3" s="72" t="s">
        <v>10</v>
      </c>
      <c r="L3" s="72" t="s">
        <v>11</v>
      </c>
      <c r="M3" s="72" t="s">
        <v>12</v>
      </c>
      <c r="N3" s="72" t="s">
        <v>13</v>
      </c>
      <c r="O3" s="72" t="s">
        <v>14</v>
      </c>
      <c r="P3" s="72" t="s">
        <v>15</v>
      </c>
      <c r="Q3" s="72" t="s">
        <v>16</v>
      </c>
      <c r="R3" s="72" t="s">
        <v>17</v>
      </c>
      <c r="S3" s="72" t="s">
        <v>18</v>
      </c>
      <c r="T3" s="85" t="s">
        <v>19</v>
      </c>
      <c r="U3" s="72" t="s">
        <v>20</v>
      </c>
      <c r="V3" s="72" t="s">
        <v>21</v>
      </c>
      <c r="W3" s="86" t="s">
        <v>22</v>
      </c>
      <c r="X3" s="87" t="s">
        <v>23</v>
      </c>
      <c r="Y3" s="71" t="s">
        <v>24</v>
      </c>
      <c r="Z3" s="72" t="s">
        <v>25</v>
      </c>
      <c r="AA3" s="103" t="s">
        <v>26</v>
      </c>
      <c r="AB3" s="104" t="s">
        <v>27</v>
      </c>
      <c r="AC3" s="72" t="s">
        <v>28</v>
      </c>
      <c r="AD3" s="105" t="s">
        <v>29</v>
      </c>
      <c r="AE3" s="103" t="s">
        <v>30</v>
      </c>
      <c r="AF3" s="106" t="s">
        <v>31</v>
      </c>
      <c r="AG3" s="108" t="s">
        <v>32</v>
      </c>
      <c r="AH3" s="109" t="s">
        <v>33</v>
      </c>
      <c r="AI3" s="108" t="s">
        <v>34</v>
      </c>
      <c r="AJ3" s="109" t="s">
        <v>33</v>
      </c>
      <c r="AK3" s="108" t="s">
        <v>35</v>
      </c>
      <c r="AL3" s="109" t="s">
        <v>33</v>
      </c>
      <c r="AM3" s="108" t="s">
        <v>36</v>
      </c>
      <c r="AN3" s="109" t="s">
        <v>33</v>
      </c>
      <c r="AO3" s="108" t="s">
        <v>36</v>
      </c>
      <c r="AP3" s="109" t="s">
        <v>33</v>
      </c>
      <c r="AQ3" s="108" t="s">
        <v>37</v>
      </c>
      <c r="AR3" s="109" t="s">
        <v>33</v>
      </c>
      <c r="AS3" s="108" t="s">
        <v>38</v>
      </c>
      <c r="AT3" s="109" t="s">
        <v>33</v>
      </c>
    </row>
    <row r="4" ht="28" customHeight="1" spans="1:46">
      <c r="A4" s="73">
        <v>1</v>
      </c>
      <c r="B4" s="74" t="s">
        <v>4617</v>
      </c>
      <c r="C4" s="75" t="s">
        <v>4618</v>
      </c>
      <c r="D4" s="75" t="s">
        <v>1116</v>
      </c>
      <c r="E4" s="75" t="s">
        <v>1886</v>
      </c>
      <c r="F4" s="75" t="s">
        <v>42</v>
      </c>
      <c r="G4" s="75"/>
      <c r="H4" s="75"/>
      <c r="I4" s="81"/>
      <c r="J4" s="75"/>
      <c r="K4" s="75">
        <v>34</v>
      </c>
      <c r="L4" s="81" t="s">
        <v>79</v>
      </c>
      <c r="M4" s="75" t="s">
        <v>45</v>
      </c>
      <c r="N4" s="75" t="s">
        <v>46</v>
      </c>
      <c r="O4" s="75" t="s">
        <v>47</v>
      </c>
      <c r="P4" s="82" t="s">
        <v>4619</v>
      </c>
      <c r="Q4" s="75" t="s">
        <v>4620</v>
      </c>
      <c r="R4" s="75" t="s">
        <v>4621</v>
      </c>
      <c r="S4" s="75" t="s">
        <v>4622</v>
      </c>
      <c r="T4" s="82" t="s">
        <v>4623</v>
      </c>
      <c r="U4" s="82" t="s">
        <v>4623</v>
      </c>
      <c r="V4" s="82">
        <v>13565921779</v>
      </c>
      <c r="W4" s="480" t="s">
        <v>4624</v>
      </c>
      <c r="X4" s="82" t="s">
        <v>4625</v>
      </c>
      <c r="Y4" s="75" t="s">
        <v>4626</v>
      </c>
      <c r="Z4" s="75">
        <v>18690251178</v>
      </c>
      <c r="AA4" s="75" t="s">
        <v>141</v>
      </c>
      <c r="AB4" s="75"/>
      <c r="AC4" s="75"/>
      <c r="AD4" s="75"/>
      <c r="AE4" s="75"/>
      <c r="AF4" s="75"/>
      <c r="AG4" s="75"/>
      <c r="AH4" s="75"/>
      <c r="AI4" s="75"/>
      <c r="AJ4" s="75"/>
      <c r="AK4" s="75"/>
      <c r="AL4" s="75"/>
      <c r="AM4" s="75"/>
      <c r="AN4" s="75"/>
      <c r="AO4" s="75"/>
      <c r="AP4" s="75"/>
      <c r="AQ4" s="75"/>
      <c r="AR4" s="75"/>
      <c r="AS4" s="75"/>
      <c r="AT4" s="75"/>
    </row>
    <row r="5" ht="28" customHeight="1" spans="1:46">
      <c r="A5" s="73">
        <v>2</v>
      </c>
      <c r="B5" s="74" t="s">
        <v>4627</v>
      </c>
      <c r="C5" s="75" t="s">
        <v>4618</v>
      </c>
      <c r="D5" s="75" t="s">
        <v>773</v>
      </c>
      <c r="E5" s="75" t="s">
        <v>2494</v>
      </c>
      <c r="F5" s="75" t="s">
        <v>42</v>
      </c>
      <c r="G5" s="75"/>
      <c r="H5" s="75"/>
      <c r="I5" s="81"/>
      <c r="J5" s="75"/>
      <c r="K5" s="75">
        <v>39</v>
      </c>
      <c r="L5" s="81" t="s">
        <v>79</v>
      </c>
      <c r="M5" s="75" t="s">
        <v>102</v>
      </c>
      <c r="N5" s="75" t="s">
        <v>46</v>
      </c>
      <c r="O5" s="75" t="s">
        <v>134</v>
      </c>
      <c r="P5" s="538" t="s">
        <v>4628</v>
      </c>
      <c r="Q5" s="75" t="s">
        <v>4629</v>
      </c>
      <c r="R5" s="88">
        <v>50221</v>
      </c>
      <c r="S5" s="75" t="s">
        <v>4630</v>
      </c>
      <c r="T5" s="82" t="s">
        <v>4631</v>
      </c>
      <c r="U5" s="82" t="s">
        <v>4632</v>
      </c>
      <c r="V5" s="82">
        <v>13669952714</v>
      </c>
      <c r="W5" s="480" t="s">
        <v>4633</v>
      </c>
      <c r="X5" s="82" t="s">
        <v>4634</v>
      </c>
      <c r="Y5" s="75" t="s">
        <v>4635</v>
      </c>
      <c r="Z5" s="75">
        <v>13999247476</v>
      </c>
      <c r="AA5" s="75" t="s">
        <v>949</v>
      </c>
      <c r="AB5" s="75"/>
      <c r="AC5" s="75"/>
      <c r="AD5" s="75"/>
      <c r="AE5" s="75"/>
      <c r="AF5" s="75"/>
      <c r="AG5" s="75"/>
      <c r="AH5" s="75"/>
      <c r="AI5" s="75"/>
      <c r="AJ5" s="75"/>
      <c r="AK5" s="75"/>
      <c r="AL5" s="75"/>
      <c r="AM5" s="75"/>
      <c r="AN5" s="75"/>
      <c r="AO5" s="75"/>
      <c r="AP5" s="75"/>
      <c r="AQ5" s="75"/>
      <c r="AR5" s="75"/>
      <c r="AS5" s="75"/>
      <c r="AT5" s="75"/>
    </row>
    <row r="6" ht="28" customHeight="1" spans="1:46">
      <c r="A6" s="73">
        <v>3</v>
      </c>
      <c r="B6" s="74" t="s">
        <v>4636</v>
      </c>
      <c r="C6" s="75" t="s">
        <v>4618</v>
      </c>
      <c r="D6" s="75" t="s">
        <v>773</v>
      </c>
      <c r="E6" s="75" t="s">
        <v>4637</v>
      </c>
      <c r="F6" s="75" t="s">
        <v>42</v>
      </c>
      <c r="G6" s="75"/>
      <c r="H6" s="75"/>
      <c r="I6" s="81"/>
      <c r="J6" s="75"/>
      <c r="K6" s="75"/>
      <c r="L6" s="81" t="s">
        <v>79</v>
      </c>
      <c r="M6" s="75" t="s">
        <v>45</v>
      </c>
      <c r="N6" s="75" t="s">
        <v>46</v>
      </c>
      <c r="O6" s="75" t="s">
        <v>47</v>
      </c>
      <c r="P6" s="82"/>
      <c r="Q6" s="75"/>
      <c r="R6" s="88"/>
      <c r="S6" s="75"/>
      <c r="T6" s="82"/>
      <c r="U6" s="82"/>
      <c r="V6" s="82"/>
      <c r="W6" s="79"/>
      <c r="X6" s="82"/>
      <c r="Y6" s="75"/>
      <c r="Z6" s="75"/>
      <c r="AA6" s="75"/>
      <c r="AB6" s="75"/>
      <c r="AC6" s="75"/>
      <c r="AD6" s="75"/>
      <c r="AE6" s="75"/>
      <c r="AF6" s="75"/>
      <c r="AG6" s="75"/>
      <c r="AH6" s="75"/>
      <c r="AI6" s="75"/>
      <c r="AJ6" s="75"/>
      <c r="AK6" s="75"/>
      <c r="AL6" s="75"/>
      <c r="AM6" s="75"/>
      <c r="AN6" s="75"/>
      <c r="AO6" s="75"/>
      <c r="AP6" s="75"/>
      <c r="AQ6" s="75"/>
      <c r="AR6" s="75"/>
      <c r="AS6" s="75"/>
      <c r="AT6" s="75"/>
    </row>
    <row r="7" ht="28" customHeight="1" spans="1:46">
      <c r="A7" s="73">
        <v>4</v>
      </c>
      <c r="B7" s="74" t="s">
        <v>4638</v>
      </c>
      <c r="C7" s="75" t="s">
        <v>4618</v>
      </c>
      <c r="D7" s="75" t="s">
        <v>4639</v>
      </c>
      <c r="E7" s="75" t="s">
        <v>1886</v>
      </c>
      <c r="F7" s="75" t="s">
        <v>42</v>
      </c>
      <c r="G7" s="75"/>
      <c r="H7" s="75"/>
      <c r="I7" s="75"/>
      <c r="J7" s="75"/>
      <c r="K7" s="75">
        <v>39</v>
      </c>
      <c r="L7" s="75" t="s">
        <v>79</v>
      </c>
      <c r="M7" s="75" t="s">
        <v>66</v>
      </c>
      <c r="N7" s="75" t="s">
        <v>46</v>
      </c>
      <c r="O7" s="75" t="s">
        <v>47</v>
      </c>
      <c r="P7" s="538" t="s">
        <v>4640</v>
      </c>
      <c r="Q7" s="75" t="s">
        <v>4641</v>
      </c>
      <c r="R7" s="75" t="s">
        <v>4642</v>
      </c>
      <c r="S7" s="75" t="s">
        <v>4643</v>
      </c>
      <c r="T7" s="82" t="s">
        <v>4644</v>
      </c>
      <c r="U7" s="82" t="s">
        <v>4645</v>
      </c>
      <c r="V7" s="82">
        <v>15709910044</v>
      </c>
      <c r="W7" s="501" t="s">
        <v>4646</v>
      </c>
      <c r="X7" s="82" t="s">
        <v>4647</v>
      </c>
      <c r="Y7" s="75" t="s">
        <v>4648</v>
      </c>
      <c r="Z7" s="75">
        <v>15299811636</v>
      </c>
      <c r="AA7" s="75" t="s">
        <v>949</v>
      </c>
      <c r="AB7" s="75"/>
      <c r="AC7" s="75"/>
      <c r="AD7" s="75"/>
      <c r="AE7" s="75"/>
      <c r="AF7" s="75"/>
      <c r="AG7" s="75"/>
      <c r="AH7" s="75"/>
      <c r="AI7" s="75"/>
      <c r="AJ7" s="75"/>
      <c r="AK7" s="75"/>
      <c r="AL7" s="75"/>
      <c r="AM7" s="75"/>
      <c r="AN7" s="75"/>
      <c r="AO7" s="75"/>
      <c r="AP7" s="75"/>
      <c r="AQ7" s="75"/>
      <c r="AR7" s="75"/>
      <c r="AS7" s="75"/>
      <c r="AT7" s="75"/>
    </row>
    <row r="8" ht="22" customHeight="1" spans="1:46">
      <c r="A8" s="73">
        <v>5</v>
      </c>
      <c r="B8" s="75" t="s">
        <v>4649</v>
      </c>
      <c r="C8" s="75" t="s">
        <v>4618</v>
      </c>
      <c r="D8" s="75" t="s">
        <v>297</v>
      </c>
      <c r="E8" s="75" t="s">
        <v>1886</v>
      </c>
      <c r="F8" s="75" t="s">
        <v>366</v>
      </c>
      <c r="G8" s="75"/>
      <c r="H8" s="75"/>
      <c r="I8" s="75"/>
      <c r="J8" s="75"/>
      <c r="K8" s="75">
        <v>56</v>
      </c>
      <c r="L8" s="75" t="s">
        <v>79</v>
      </c>
      <c r="M8" s="75" t="s">
        <v>45</v>
      </c>
      <c r="N8" s="75" t="s">
        <v>46</v>
      </c>
      <c r="O8" s="75" t="s">
        <v>47</v>
      </c>
      <c r="P8" s="486" t="s">
        <v>4650</v>
      </c>
      <c r="Q8" s="75" t="s">
        <v>4651</v>
      </c>
      <c r="R8" s="75" t="s">
        <v>4652</v>
      </c>
      <c r="S8" s="75" t="s">
        <v>4653</v>
      </c>
      <c r="T8" s="90" t="s">
        <v>4654</v>
      </c>
      <c r="U8" s="75" t="s">
        <v>4654</v>
      </c>
      <c r="V8" s="75">
        <v>15899257929</v>
      </c>
      <c r="W8" s="486" t="s">
        <v>4655</v>
      </c>
      <c r="X8" s="75" t="s">
        <v>4656</v>
      </c>
      <c r="Y8" s="75" t="s">
        <v>4657</v>
      </c>
      <c r="Z8" s="75">
        <v>13999844296</v>
      </c>
      <c r="AA8" s="75" t="s">
        <v>141</v>
      </c>
      <c r="AB8" s="75"/>
      <c r="AC8" s="75"/>
      <c r="AD8" s="75"/>
      <c r="AE8" s="75"/>
      <c r="AF8" s="75"/>
      <c r="AG8" s="75"/>
      <c r="AH8" s="75"/>
      <c r="AI8" s="75"/>
      <c r="AJ8" s="75"/>
      <c r="AK8" s="75"/>
      <c r="AL8" s="75"/>
      <c r="AM8" s="75"/>
      <c r="AN8" s="75"/>
      <c r="AO8" s="75"/>
      <c r="AP8" s="75"/>
      <c r="AQ8" s="75"/>
      <c r="AR8" s="75"/>
      <c r="AS8" s="75"/>
      <c r="AT8" s="75"/>
    </row>
    <row r="9" ht="22" customHeight="1" spans="1:46">
      <c r="A9" s="73">
        <v>6</v>
      </c>
      <c r="B9" s="75" t="s">
        <v>4658</v>
      </c>
      <c r="C9" s="75" t="s">
        <v>4618</v>
      </c>
      <c r="D9" s="75" t="s">
        <v>297</v>
      </c>
      <c r="E9" s="75" t="s">
        <v>1886</v>
      </c>
      <c r="F9" s="75" t="s">
        <v>498</v>
      </c>
      <c r="G9" s="75"/>
      <c r="H9" s="75"/>
      <c r="I9" s="75"/>
      <c r="J9" s="75"/>
      <c r="K9" s="75">
        <v>53</v>
      </c>
      <c r="L9" s="75" t="s">
        <v>79</v>
      </c>
      <c r="M9" s="75" t="s">
        <v>45</v>
      </c>
      <c r="N9" s="75" t="s">
        <v>46</v>
      </c>
      <c r="O9" s="75" t="s">
        <v>47</v>
      </c>
      <c r="P9" s="486" t="s">
        <v>4659</v>
      </c>
      <c r="Q9" s="75" t="s">
        <v>4660</v>
      </c>
      <c r="R9" s="75" t="s">
        <v>4661</v>
      </c>
      <c r="S9" s="75" t="s">
        <v>4662</v>
      </c>
      <c r="T9" s="90" t="s">
        <v>4663</v>
      </c>
      <c r="U9" s="75" t="s">
        <v>4664</v>
      </c>
      <c r="V9" s="75">
        <v>18772720356</v>
      </c>
      <c r="W9" s="486" t="s">
        <v>4665</v>
      </c>
      <c r="X9" s="75" t="s">
        <v>4666</v>
      </c>
      <c r="Y9" s="75" t="s">
        <v>4667</v>
      </c>
      <c r="Z9" s="75">
        <v>13899990470</v>
      </c>
      <c r="AA9" s="75" t="s">
        <v>141</v>
      </c>
      <c r="AB9" s="75"/>
      <c r="AC9" s="75"/>
      <c r="AD9" s="75"/>
      <c r="AE9" s="75"/>
      <c r="AF9" s="75"/>
      <c r="AG9" s="75"/>
      <c r="AH9" s="75"/>
      <c r="AI9" s="75"/>
      <c r="AJ9" s="75"/>
      <c r="AK9" s="75"/>
      <c r="AL9" s="75"/>
      <c r="AM9" s="75"/>
      <c r="AN9" s="75"/>
      <c r="AO9" s="75"/>
      <c r="AP9" s="75"/>
      <c r="AQ9" s="75"/>
      <c r="AR9" s="75"/>
      <c r="AS9" s="75"/>
      <c r="AT9" s="75"/>
    </row>
    <row r="10" ht="22" customHeight="1" spans="1:46">
      <c r="A10" s="73">
        <v>7</v>
      </c>
      <c r="B10" s="75" t="s">
        <v>4668</v>
      </c>
      <c r="C10" s="75" t="s">
        <v>4618</v>
      </c>
      <c r="D10" s="75" t="s">
        <v>297</v>
      </c>
      <c r="E10" s="75" t="s">
        <v>1886</v>
      </c>
      <c r="F10" s="76" t="s">
        <v>366</v>
      </c>
      <c r="G10" s="75"/>
      <c r="H10" s="75"/>
      <c r="I10" s="75"/>
      <c r="J10" s="75"/>
      <c r="K10" s="75">
        <v>56</v>
      </c>
      <c r="L10" s="75" t="s">
        <v>79</v>
      </c>
      <c r="M10" s="75" t="s">
        <v>45</v>
      </c>
      <c r="N10" s="75" t="s">
        <v>46</v>
      </c>
      <c r="O10" s="75" t="s">
        <v>47</v>
      </c>
      <c r="P10" s="486" t="s">
        <v>4669</v>
      </c>
      <c r="Q10" s="75"/>
      <c r="R10" s="75"/>
      <c r="S10" s="75" t="s">
        <v>4670</v>
      </c>
      <c r="T10" s="90" t="s">
        <v>4671</v>
      </c>
      <c r="U10" s="75" t="s">
        <v>4672</v>
      </c>
      <c r="V10" s="75">
        <v>16699238861</v>
      </c>
      <c r="W10" s="486" t="s">
        <v>4673</v>
      </c>
      <c r="X10" s="75" t="s">
        <v>4674</v>
      </c>
      <c r="Y10" s="75" t="s">
        <v>4675</v>
      </c>
      <c r="Z10" s="75">
        <v>15026077218</v>
      </c>
      <c r="AA10" s="75" t="s">
        <v>141</v>
      </c>
      <c r="AB10" s="75"/>
      <c r="AC10" s="75"/>
      <c r="AD10" s="75"/>
      <c r="AE10" s="75"/>
      <c r="AF10" s="75"/>
      <c r="AG10" s="75"/>
      <c r="AH10" s="75"/>
      <c r="AI10" s="75"/>
      <c r="AJ10" s="75"/>
      <c r="AK10" s="75"/>
      <c r="AL10" s="75"/>
      <c r="AM10" s="75"/>
      <c r="AN10" s="75"/>
      <c r="AO10" s="75"/>
      <c r="AP10" s="75"/>
      <c r="AQ10" s="75"/>
      <c r="AR10" s="75"/>
      <c r="AS10" s="75"/>
      <c r="AT10" s="75"/>
    </row>
    <row r="11" ht="22" customHeight="1" spans="1:46">
      <c r="A11" s="73">
        <v>8</v>
      </c>
      <c r="B11" s="75" t="s">
        <v>4676</v>
      </c>
      <c r="C11" s="75" t="s">
        <v>4618</v>
      </c>
      <c r="D11" s="75" t="s">
        <v>297</v>
      </c>
      <c r="E11" s="75" t="s">
        <v>1886</v>
      </c>
      <c r="F11" s="76" t="s">
        <v>366</v>
      </c>
      <c r="G11" s="75"/>
      <c r="H11" s="75"/>
      <c r="I11" s="75"/>
      <c r="J11" s="75"/>
      <c r="K11" s="75">
        <v>59</v>
      </c>
      <c r="L11" s="75" t="s">
        <v>79</v>
      </c>
      <c r="M11" s="75" t="s">
        <v>45</v>
      </c>
      <c r="N11" s="75" t="s">
        <v>46</v>
      </c>
      <c r="O11" s="75" t="s">
        <v>47</v>
      </c>
      <c r="P11" s="486" t="s">
        <v>4677</v>
      </c>
      <c r="Q11" s="75" t="s">
        <v>4678</v>
      </c>
      <c r="R11" s="75" t="s">
        <v>4679</v>
      </c>
      <c r="S11" s="75" t="s">
        <v>4680</v>
      </c>
      <c r="T11" s="90" t="s">
        <v>4681</v>
      </c>
      <c r="U11" s="75" t="s">
        <v>4682</v>
      </c>
      <c r="V11" s="75">
        <v>18690292103</v>
      </c>
      <c r="W11" s="486" t="s">
        <v>4683</v>
      </c>
      <c r="X11" s="75" t="s">
        <v>4684</v>
      </c>
      <c r="Y11" s="75" t="s">
        <v>4685</v>
      </c>
      <c r="Z11" s="75">
        <v>18699540163</v>
      </c>
      <c r="AA11" s="75" t="s">
        <v>141</v>
      </c>
      <c r="AB11" s="75"/>
      <c r="AC11" s="75"/>
      <c r="AD11" s="75"/>
      <c r="AE11" s="75"/>
      <c r="AF11" s="75"/>
      <c r="AG11" s="75"/>
      <c r="AH11" s="75"/>
      <c r="AI11" s="75"/>
      <c r="AJ11" s="75"/>
      <c r="AK11" s="75"/>
      <c r="AL11" s="75"/>
      <c r="AM11" s="75"/>
      <c r="AN11" s="75"/>
      <c r="AO11" s="75"/>
      <c r="AP11" s="75"/>
      <c r="AQ11" s="75"/>
      <c r="AR11" s="75"/>
      <c r="AS11" s="75"/>
      <c r="AT11" s="75"/>
    </row>
    <row r="12" ht="22" customHeight="1" spans="1:46">
      <c r="A12" s="73">
        <v>9</v>
      </c>
      <c r="B12" s="75" t="s">
        <v>4686</v>
      </c>
      <c r="C12" s="75" t="s">
        <v>4618</v>
      </c>
      <c r="D12" s="75" t="s">
        <v>297</v>
      </c>
      <c r="E12" s="75" t="s">
        <v>1886</v>
      </c>
      <c r="F12" s="76" t="s">
        <v>366</v>
      </c>
      <c r="G12" s="75"/>
      <c r="H12" s="75"/>
      <c r="I12" s="75"/>
      <c r="J12" s="75"/>
      <c r="K12" s="75">
        <v>59</v>
      </c>
      <c r="L12" s="75" t="s">
        <v>79</v>
      </c>
      <c r="M12" s="75" t="s">
        <v>45</v>
      </c>
      <c r="N12" s="75" t="s">
        <v>46</v>
      </c>
      <c r="O12" s="75" t="s">
        <v>47</v>
      </c>
      <c r="P12" s="75" t="s">
        <v>4687</v>
      </c>
      <c r="Q12" s="75" t="s">
        <v>299</v>
      </c>
      <c r="R12" s="75" t="s">
        <v>300</v>
      </c>
      <c r="S12" s="75" t="s">
        <v>4688</v>
      </c>
      <c r="T12" s="90" t="s">
        <v>4689</v>
      </c>
      <c r="U12" s="75" t="s">
        <v>4690</v>
      </c>
      <c r="V12" s="75">
        <v>18240981116</v>
      </c>
      <c r="W12" s="486" t="s">
        <v>4691</v>
      </c>
      <c r="X12" s="75" t="s">
        <v>4684</v>
      </c>
      <c r="Y12" s="75" t="s">
        <v>4692</v>
      </c>
      <c r="Z12" s="75">
        <v>13609984656</v>
      </c>
      <c r="AA12" s="75" t="s">
        <v>949</v>
      </c>
      <c r="AB12" s="75"/>
      <c r="AC12" s="75"/>
      <c r="AD12" s="75"/>
      <c r="AE12" s="75"/>
      <c r="AF12" s="75"/>
      <c r="AG12" s="75"/>
      <c r="AH12" s="75"/>
      <c r="AI12" s="75"/>
      <c r="AJ12" s="75"/>
      <c r="AK12" s="75"/>
      <c r="AL12" s="75"/>
      <c r="AM12" s="75"/>
      <c r="AN12" s="75"/>
      <c r="AO12" s="75"/>
      <c r="AP12" s="75"/>
      <c r="AQ12" s="75"/>
      <c r="AR12" s="75"/>
      <c r="AS12" s="75"/>
      <c r="AT12" s="75"/>
    </row>
    <row r="13" ht="22" customHeight="1" spans="1:46">
      <c r="A13" s="73">
        <v>10</v>
      </c>
      <c r="B13" s="75" t="s">
        <v>4693</v>
      </c>
      <c r="C13" s="75" t="s">
        <v>4618</v>
      </c>
      <c r="D13" s="75" t="s">
        <v>297</v>
      </c>
      <c r="E13" s="75" t="s">
        <v>1886</v>
      </c>
      <c r="F13" s="75" t="s">
        <v>366</v>
      </c>
      <c r="G13" s="75"/>
      <c r="H13" s="75"/>
      <c r="I13" s="75"/>
      <c r="J13" s="75"/>
      <c r="K13" s="75">
        <v>53</v>
      </c>
      <c r="L13" s="75" t="s">
        <v>79</v>
      </c>
      <c r="M13" s="75" t="s">
        <v>45</v>
      </c>
      <c r="N13" s="75" t="s">
        <v>46</v>
      </c>
      <c r="O13" s="75" t="s">
        <v>47</v>
      </c>
      <c r="P13" s="486" t="s">
        <v>4694</v>
      </c>
      <c r="Q13" s="75" t="s">
        <v>4695</v>
      </c>
      <c r="R13" s="75" t="s">
        <v>4696</v>
      </c>
      <c r="S13" s="75" t="s">
        <v>4697</v>
      </c>
      <c r="T13" s="90" t="s">
        <v>4698</v>
      </c>
      <c r="U13" s="75" t="s">
        <v>4699</v>
      </c>
      <c r="V13" s="75">
        <v>15276785987</v>
      </c>
      <c r="W13" s="486" t="s">
        <v>4700</v>
      </c>
      <c r="X13" s="75" t="s">
        <v>4684</v>
      </c>
      <c r="Y13" s="75" t="s">
        <v>4701</v>
      </c>
      <c r="Z13" s="75">
        <v>18299721557</v>
      </c>
      <c r="AA13" s="75" t="s">
        <v>621</v>
      </c>
      <c r="AB13" s="75"/>
      <c r="AC13" s="75"/>
      <c r="AD13" s="75"/>
      <c r="AE13" s="75"/>
      <c r="AF13" s="75"/>
      <c r="AG13" s="75"/>
      <c r="AH13" s="75"/>
      <c r="AI13" s="75"/>
      <c r="AJ13" s="75"/>
      <c r="AK13" s="75"/>
      <c r="AL13" s="75"/>
      <c r="AM13" s="75"/>
      <c r="AN13" s="75"/>
      <c r="AO13" s="75"/>
      <c r="AP13" s="75"/>
      <c r="AQ13" s="75"/>
      <c r="AR13" s="75"/>
      <c r="AS13" s="75"/>
      <c r="AT13" s="75"/>
    </row>
    <row r="14" ht="22" customHeight="1" spans="1:46">
      <c r="A14" s="73">
        <v>11</v>
      </c>
      <c r="B14" s="75" t="s">
        <v>4702</v>
      </c>
      <c r="C14" s="75" t="s">
        <v>4618</v>
      </c>
      <c r="D14" s="75" t="s">
        <v>297</v>
      </c>
      <c r="E14" s="75" t="s">
        <v>1886</v>
      </c>
      <c r="F14" s="75" t="s">
        <v>366</v>
      </c>
      <c r="G14" s="75"/>
      <c r="H14" s="75"/>
      <c r="I14" s="75"/>
      <c r="J14" s="75"/>
      <c r="K14" s="75">
        <v>57</v>
      </c>
      <c r="L14" s="75" t="s">
        <v>79</v>
      </c>
      <c r="M14" s="75" t="s">
        <v>45</v>
      </c>
      <c r="N14" s="75" t="s">
        <v>46</v>
      </c>
      <c r="O14" s="75" t="s">
        <v>47</v>
      </c>
      <c r="P14" s="486" t="s">
        <v>4703</v>
      </c>
      <c r="Q14" s="75"/>
      <c r="R14" s="75"/>
      <c r="S14" s="75" t="s">
        <v>4704</v>
      </c>
      <c r="T14" s="90" t="s">
        <v>4705</v>
      </c>
      <c r="U14" s="75" t="s">
        <v>4706</v>
      </c>
      <c r="V14" s="75">
        <v>18315049580</v>
      </c>
      <c r="W14" s="486" t="s">
        <v>4707</v>
      </c>
      <c r="X14" s="75" t="s">
        <v>1410</v>
      </c>
      <c r="Y14" s="75" t="s">
        <v>4708</v>
      </c>
      <c r="Z14" s="75">
        <v>13579810050</v>
      </c>
      <c r="AA14" s="75" t="s">
        <v>141</v>
      </c>
      <c r="AB14" s="75"/>
      <c r="AC14" s="75"/>
      <c r="AD14" s="75"/>
      <c r="AE14" s="75"/>
      <c r="AF14" s="75"/>
      <c r="AG14" s="75"/>
      <c r="AH14" s="75"/>
      <c r="AI14" s="75"/>
      <c r="AJ14" s="75"/>
      <c r="AK14" s="75"/>
      <c r="AL14" s="75"/>
      <c r="AM14" s="75"/>
      <c r="AN14" s="75"/>
      <c r="AO14" s="75"/>
      <c r="AP14" s="75"/>
      <c r="AQ14" s="75"/>
      <c r="AR14" s="75"/>
      <c r="AS14" s="75"/>
      <c r="AT14" s="75"/>
    </row>
    <row r="15" ht="22" customHeight="1" spans="1:46">
      <c r="A15" s="73">
        <v>12</v>
      </c>
      <c r="B15" s="75" t="s">
        <v>4709</v>
      </c>
      <c r="C15" s="75" t="s">
        <v>4618</v>
      </c>
      <c r="D15" s="75" t="s">
        <v>297</v>
      </c>
      <c r="E15" s="75" t="s">
        <v>1886</v>
      </c>
      <c r="F15" s="75" t="s">
        <v>366</v>
      </c>
      <c r="G15" s="75"/>
      <c r="H15" s="75"/>
      <c r="I15" s="75"/>
      <c r="J15" s="75"/>
      <c r="K15" s="75">
        <v>58</v>
      </c>
      <c r="L15" s="75" t="s">
        <v>79</v>
      </c>
      <c r="M15" s="75" t="s">
        <v>45</v>
      </c>
      <c r="N15" s="75" t="s">
        <v>46</v>
      </c>
      <c r="O15" s="75" t="s">
        <v>47</v>
      </c>
      <c r="P15" s="486" t="s">
        <v>4710</v>
      </c>
      <c r="Q15" s="75"/>
      <c r="R15" s="75"/>
      <c r="S15" s="75" t="s">
        <v>4711</v>
      </c>
      <c r="T15" s="90" t="s">
        <v>4712</v>
      </c>
      <c r="U15" s="75" t="s">
        <v>4713</v>
      </c>
      <c r="V15" s="75">
        <v>18715319213</v>
      </c>
      <c r="W15" s="486" t="s">
        <v>4714</v>
      </c>
      <c r="X15" s="75" t="s">
        <v>4715</v>
      </c>
      <c r="Y15" s="75" t="s">
        <v>4716</v>
      </c>
      <c r="Z15" s="75">
        <v>15999455780</v>
      </c>
      <c r="AA15" s="75" t="s">
        <v>141</v>
      </c>
      <c r="AB15" s="75"/>
      <c r="AC15" s="75"/>
      <c r="AD15" s="75"/>
      <c r="AE15" s="75"/>
      <c r="AF15" s="75"/>
      <c r="AG15" s="75"/>
      <c r="AH15" s="75"/>
      <c r="AI15" s="75"/>
      <c r="AJ15" s="75"/>
      <c r="AK15" s="75"/>
      <c r="AL15" s="75"/>
      <c r="AM15" s="75"/>
      <c r="AN15" s="75"/>
      <c r="AO15" s="75"/>
      <c r="AP15" s="75"/>
      <c r="AQ15" s="75"/>
      <c r="AR15" s="75"/>
      <c r="AS15" s="75"/>
      <c r="AT15" s="75"/>
    </row>
    <row r="16" ht="22" customHeight="1" spans="1:46">
      <c r="A16" s="73">
        <v>13</v>
      </c>
      <c r="B16" s="75" t="s">
        <v>4717</v>
      </c>
      <c r="C16" s="75" t="s">
        <v>4618</v>
      </c>
      <c r="D16" s="75" t="s">
        <v>297</v>
      </c>
      <c r="E16" s="75" t="s">
        <v>1886</v>
      </c>
      <c r="F16" s="75" t="s">
        <v>366</v>
      </c>
      <c r="G16" s="75"/>
      <c r="H16" s="75"/>
      <c r="I16" s="75"/>
      <c r="J16" s="75"/>
      <c r="K16" s="75">
        <v>55</v>
      </c>
      <c r="L16" s="75" t="s">
        <v>79</v>
      </c>
      <c r="M16" s="75" t="s">
        <v>45</v>
      </c>
      <c r="N16" s="75" t="s">
        <v>46</v>
      </c>
      <c r="O16" s="75" t="s">
        <v>47</v>
      </c>
      <c r="P16" s="486" t="s">
        <v>4718</v>
      </c>
      <c r="Q16" s="75" t="s">
        <v>4719</v>
      </c>
      <c r="R16" s="75" t="s">
        <v>182</v>
      </c>
      <c r="S16" s="75" t="s">
        <v>4720</v>
      </c>
      <c r="T16" s="90" t="s">
        <v>4721</v>
      </c>
      <c r="U16" s="75" t="s">
        <v>4722</v>
      </c>
      <c r="V16" s="75">
        <v>18873106687</v>
      </c>
      <c r="W16" s="486" t="s">
        <v>4723</v>
      </c>
      <c r="X16" s="75" t="s">
        <v>4715</v>
      </c>
      <c r="Y16" s="75" t="s">
        <v>4724</v>
      </c>
      <c r="Z16" s="75">
        <v>13899972593</v>
      </c>
      <c r="AA16" s="75" t="s">
        <v>141</v>
      </c>
      <c r="AB16" s="75"/>
      <c r="AC16" s="75"/>
      <c r="AD16" s="75"/>
      <c r="AE16" s="75"/>
      <c r="AF16" s="75"/>
      <c r="AG16" s="75"/>
      <c r="AH16" s="75"/>
      <c r="AI16" s="75"/>
      <c r="AJ16" s="75"/>
      <c r="AK16" s="75"/>
      <c r="AL16" s="75"/>
      <c r="AM16" s="75"/>
      <c r="AN16" s="75"/>
      <c r="AO16" s="75"/>
      <c r="AP16" s="75"/>
      <c r="AQ16" s="75"/>
      <c r="AR16" s="75"/>
      <c r="AS16" s="75"/>
      <c r="AT16" s="75"/>
    </row>
    <row r="17" ht="22" customHeight="1" spans="1:46">
      <c r="A17" s="73">
        <v>14</v>
      </c>
      <c r="B17" s="75" t="s">
        <v>4725</v>
      </c>
      <c r="C17" s="75" t="s">
        <v>4618</v>
      </c>
      <c r="D17" s="75" t="s">
        <v>297</v>
      </c>
      <c r="E17" s="75" t="s">
        <v>1886</v>
      </c>
      <c r="F17" s="75" t="s">
        <v>498</v>
      </c>
      <c r="G17" s="75"/>
      <c r="H17" s="75"/>
      <c r="I17" s="75"/>
      <c r="J17" s="75"/>
      <c r="K17" s="75">
        <v>50</v>
      </c>
      <c r="L17" s="75" t="s">
        <v>79</v>
      </c>
      <c r="M17" s="75" t="s">
        <v>45</v>
      </c>
      <c r="N17" s="75" t="s">
        <v>46</v>
      </c>
      <c r="O17" s="75" t="s">
        <v>47</v>
      </c>
      <c r="P17" s="486" t="s">
        <v>4726</v>
      </c>
      <c r="Q17" s="75" t="s">
        <v>4727</v>
      </c>
      <c r="R17" s="75" t="s">
        <v>4728</v>
      </c>
      <c r="S17" s="75" t="s">
        <v>4729</v>
      </c>
      <c r="T17" s="90" t="s">
        <v>4730</v>
      </c>
      <c r="U17" s="75" t="s">
        <v>4731</v>
      </c>
      <c r="V17" s="75">
        <v>14719886625</v>
      </c>
      <c r="W17" s="486" t="s">
        <v>4732</v>
      </c>
      <c r="X17" s="75" t="s">
        <v>4684</v>
      </c>
      <c r="Y17" s="75" t="s">
        <v>4733</v>
      </c>
      <c r="Z17" s="75">
        <v>15022998515</v>
      </c>
      <c r="AA17" s="75" t="s">
        <v>141</v>
      </c>
      <c r="AB17" s="75"/>
      <c r="AC17" s="75"/>
      <c r="AD17" s="75"/>
      <c r="AE17" s="75"/>
      <c r="AF17" s="75"/>
      <c r="AG17" s="75"/>
      <c r="AH17" s="75"/>
      <c r="AI17" s="75"/>
      <c r="AJ17" s="75"/>
      <c r="AK17" s="75"/>
      <c r="AL17" s="75"/>
      <c r="AM17" s="75"/>
      <c r="AN17" s="75"/>
      <c r="AO17" s="75"/>
      <c r="AP17" s="75"/>
      <c r="AQ17" s="75"/>
      <c r="AR17" s="75"/>
      <c r="AS17" s="75"/>
      <c r="AT17" s="75"/>
    </row>
    <row r="18" ht="22" customHeight="1" spans="1:46">
      <c r="A18" s="73">
        <v>15</v>
      </c>
      <c r="B18" s="75" t="s">
        <v>4734</v>
      </c>
      <c r="C18" s="75" t="s">
        <v>4618</v>
      </c>
      <c r="D18" s="75" t="s">
        <v>297</v>
      </c>
      <c r="E18" s="75" t="s">
        <v>1886</v>
      </c>
      <c r="F18" s="75" t="s">
        <v>366</v>
      </c>
      <c r="G18" s="75"/>
      <c r="H18" s="75"/>
      <c r="I18" s="75"/>
      <c r="J18" s="75"/>
      <c r="K18" s="75">
        <v>54</v>
      </c>
      <c r="L18" s="75" t="s">
        <v>79</v>
      </c>
      <c r="M18" s="75" t="s">
        <v>45</v>
      </c>
      <c r="N18" s="75" t="s">
        <v>46</v>
      </c>
      <c r="O18" s="75" t="s">
        <v>47</v>
      </c>
      <c r="P18" s="486" t="s">
        <v>4735</v>
      </c>
      <c r="Q18" s="75" t="s">
        <v>4736</v>
      </c>
      <c r="R18" s="75" t="s">
        <v>2015</v>
      </c>
      <c r="S18" s="75" t="s">
        <v>4737</v>
      </c>
      <c r="T18" s="90" t="s">
        <v>4738</v>
      </c>
      <c r="U18" s="75" t="s">
        <v>4739</v>
      </c>
      <c r="V18" s="75">
        <v>15009918019</v>
      </c>
      <c r="W18" s="486" t="s">
        <v>4740</v>
      </c>
      <c r="X18" s="75" t="s">
        <v>4684</v>
      </c>
      <c r="Y18" s="75" t="s">
        <v>4741</v>
      </c>
      <c r="Z18" s="75">
        <v>13699955369</v>
      </c>
      <c r="AA18" s="75" t="s">
        <v>141</v>
      </c>
      <c r="AB18" s="75"/>
      <c r="AC18" s="75"/>
      <c r="AD18" s="75"/>
      <c r="AE18" s="75"/>
      <c r="AF18" s="75"/>
      <c r="AG18" s="75"/>
      <c r="AH18" s="75"/>
      <c r="AI18" s="75"/>
      <c r="AJ18" s="75"/>
      <c r="AK18" s="75"/>
      <c r="AL18" s="75"/>
      <c r="AM18" s="75"/>
      <c r="AN18" s="75"/>
      <c r="AO18" s="75"/>
      <c r="AP18" s="75"/>
      <c r="AQ18" s="75"/>
      <c r="AR18" s="75"/>
      <c r="AS18" s="75"/>
      <c r="AT18" s="75"/>
    </row>
    <row r="19" ht="22" customHeight="1" spans="1:46">
      <c r="A19" s="73">
        <v>16</v>
      </c>
      <c r="B19" s="75" t="s">
        <v>4742</v>
      </c>
      <c r="C19" s="75" t="s">
        <v>4618</v>
      </c>
      <c r="D19" s="75" t="s">
        <v>297</v>
      </c>
      <c r="E19" s="75" t="s">
        <v>1886</v>
      </c>
      <c r="F19" s="75" t="s">
        <v>498</v>
      </c>
      <c r="G19" s="75"/>
      <c r="H19" s="75"/>
      <c r="I19" s="75"/>
      <c r="J19" s="75"/>
      <c r="K19" s="75">
        <v>57</v>
      </c>
      <c r="L19" s="75" t="s">
        <v>44</v>
      </c>
      <c r="M19" s="75" t="s">
        <v>45</v>
      </c>
      <c r="N19" s="75" t="s">
        <v>46</v>
      </c>
      <c r="O19" s="75" t="s">
        <v>47</v>
      </c>
      <c r="P19" s="486" t="s">
        <v>4743</v>
      </c>
      <c r="Q19" s="75" t="s">
        <v>4744</v>
      </c>
      <c r="R19" s="75" t="s">
        <v>4745</v>
      </c>
      <c r="S19" s="75" t="s">
        <v>4746</v>
      </c>
      <c r="T19" s="90" t="s">
        <v>4747</v>
      </c>
      <c r="U19" s="75" t="s">
        <v>4748</v>
      </c>
      <c r="V19" s="75">
        <v>13150323198</v>
      </c>
      <c r="W19" s="486" t="s">
        <v>4749</v>
      </c>
      <c r="X19" s="75" t="s">
        <v>4684</v>
      </c>
      <c r="Y19" s="75" t="s">
        <v>4750</v>
      </c>
      <c r="Z19" s="75">
        <v>13139872085</v>
      </c>
      <c r="AA19" s="75" t="s">
        <v>141</v>
      </c>
      <c r="AB19" s="75"/>
      <c r="AC19" s="75"/>
      <c r="AD19" s="75"/>
      <c r="AE19" s="75"/>
      <c r="AF19" s="75"/>
      <c r="AG19" s="75"/>
      <c r="AH19" s="75"/>
      <c r="AI19" s="75"/>
      <c r="AJ19" s="75"/>
      <c r="AK19" s="75"/>
      <c r="AL19" s="75"/>
      <c r="AM19" s="75"/>
      <c r="AN19" s="75"/>
      <c r="AO19" s="75"/>
      <c r="AP19" s="75"/>
      <c r="AQ19" s="75"/>
      <c r="AR19" s="75"/>
      <c r="AS19" s="75"/>
      <c r="AT19" s="75"/>
    </row>
    <row r="20" ht="22" customHeight="1" spans="1:46">
      <c r="A20" s="73">
        <v>17</v>
      </c>
      <c r="B20" s="75" t="s">
        <v>4751</v>
      </c>
      <c r="C20" s="75" t="s">
        <v>4618</v>
      </c>
      <c r="D20" s="75" t="s">
        <v>297</v>
      </c>
      <c r="E20" s="75" t="s">
        <v>1886</v>
      </c>
      <c r="F20" s="75" t="s">
        <v>498</v>
      </c>
      <c r="G20" s="75"/>
      <c r="H20" s="75"/>
      <c r="I20" s="75"/>
      <c r="J20" s="75"/>
      <c r="K20" s="75">
        <v>47</v>
      </c>
      <c r="L20" s="75" t="s">
        <v>79</v>
      </c>
      <c r="M20" s="75" t="s">
        <v>45</v>
      </c>
      <c r="N20" s="75" t="s">
        <v>46</v>
      </c>
      <c r="O20" s="75" t="s">
        <v>47</v>
      </c>
      <c r="P20" s="75" t="s">
        <v>4752</v>
      </c>
      <c r="Q20" s="75" t="s">
        <v>4753</v>
      </c>
      <c r="R20" s="75" t="s">
        <v>4754</v>
      </c>
      <c r="S20" s="75" t="s">
        <v>4755</v>
      </c>
      <c r="T20" s="90" t="s">
        <v>4756</v>
      </c>
      <c r="U20" s="75" t="s">
        <v>4757</v>
      </c>
      <c r="V20" s="75">
        <v>18238485243</v>
      </c>
      <c r="W20" s="486" t="s">
        <v>4758</v>
      </c>
      <c r="X20" s="75" t="s">
        <v>4684</v>
      </c>
      <c r="Y20" s="75"/>
      <c r="Z20" s="75"/>
      <c r="AA20" s="75"/>
      <c r="AB20" s="75"/>
      <c r="AC20" s="75"/>
      <c r="AD20" s="75"/>
      <c r="AE20" s="75"/>
      <c r="AF20" s="75"/>
      <c r="AG20" s="75"/>
      <c r="AH20" s="75"/>
      <c r="AI20" s="75"/>
      <c r="AJ20" s="75"/>
      <c r="AK20" s="75"/>
      <c r="AL20" s="75"/>
      <c r="AM20" s="75"/>
      <c r="AN20" s="75"/>
      <c r="AO20" s="75"/>
      <c r="AP20" s="75"/>
      <c r="AQ20" s="75"/>
      <c r="AR20" s="75"/>
      <c r="AS20" s="75"/>
      <c r="AT20" s="75"/>
    </row>
    <row r="21" ht="22" customHeight="1" spans="1:46">
      <c r="A21" s="73">
        <v>18</v>
      </c>
      <c r="B21" s="75" t="s">
        <v>4759</v>
      </c>
      <c r="C21" s="75" t="s">
        <v>4618</v>
      </c>
      <c r="D21" s="75" t="s">
        <v>297</v>
      </c>
      <c r="E21" s="75" t="s">
        <v>1886</v>
      </c>
      <c r="F21" s="75" t="s">
        <v>366</v>
      </c>
      <c r="G21" s="75"/>
      <c r="H21" s="75"/>
      <c r="I21" s="75"/>
      <c r="J21" s="75"/>
      <c r="K21" s="75">
        <v>56</v>
      </c>
      <c r="L21" s="75" t="s">
        <v>79</v>
      </c>
      <c r="M21" s="75" t="s">
        <v>45</v>
      </c>
      <c r="N21" s="75" t="s">
        <v>46</v>
      </c>
      <c r="O21" s="75" t="s">
        <v>47</v>
      </c>
      <c r="P21" s="486" t="s">
        <v>4760</v>
      </c>
      <c r="Q21" s="75" t="s">
        <v>4761</v>
      </c>
      <c r="R21" s="75" t="s">
        <v>4762</v>
      </c>
      <c r="S21" s="75" t="s">
        <v>3165</v>
      </c>
      <c r="T21" s="90" t="s">
        <v>4763</v>
      </c>
      <c r="U21" s="75" t="s">
        <v>4764</v>
      </c>
      <c r="V21" s="75">
        <v>18299104449</v>
      </c>
      <c r="W21" s="486" t="s">
        <v>4765</v>
      </c>
      <c r="X21" s="75" t="s">
        <v>4634</v>
      </c>
      <c r="Y21" s="75" t="s">
        <v>4766</v>
      </c>
      <c r="Z21" s="75">
        <v>15809011326</v>
      </c>
      <c r="AA21" s="75" t="s">
        <v>141</v>
      </c>
      <c r="AB21" s="75"/>
      <c r="AC21" s="75"/>
      <c r="AD21" s="75"/>
      <c r="AE21" s="75"/>
      <c r="AF21" s="75"/>
      <c r="AG21" s="75"/>
      <c r="AH21" s="75"/>
      <c r="AI21" s="75"/>
      <c r="AJ21" s="75"/>
      <c r="AK21" s="75"/>
      <c r="AL21" s="75"/>
      <c r="AM21" s="75"/>
      <c r="AN21" s="75"/>
      <c r="AO21" s="75"/>
      <c r="AP21" s="75"/>
      <c r="AQ21" s="75"/>
      <c r="AR21" s="75"/>
      <c r="AS21" s="75"/>
      <c r="AT21" s="75"/>
    </row>
    <row r="22" ht="22" customHeight="1" spans="1:46">
      <c r="A22" s="73">
        <v>19</v>
      </c>
      <c r="B22" s="75" t="s">
        <v>4767</v>
      </c>
      <c r="C22" s="75" t="s">
        <v>4618</v>
      </c>
      <c r="D22" s="75" t="s">
        <v>297</v>
      </c>
      <c r="E22" s="75" t="s">
        <v>1886</v>
      </c>
      <c r="F22" s="75" t="s">
        <v>498</v>
      </c>
      <c r="G22" s="75"/>
      <c r="H22" s="75"/>
      <c r="I22" s="75"/>
      <c r="J22" s="75"/>
      <c r="K22" s="75">
        <v>49</v>
      </c>
      <c r="L22" s="75" t="s">
        <v>79</v>
      </c>
      <c r="M22" s="75" t="s">
        <v>45</v>
      </c>
      <c r="N22" s="75" t="s">
        <v>46</v>
      </c>
      <c r="O22" s="75" t="s">
        <v>47</v>
      </c>
      <c r="P22" s="486" t="s">
        <v>4768</v>
      </c>
      <c r="Q22" s="75" t="s">
        <v>4769</v>
      </c>
      <c r="R22" s="75" t="s">
        <v>4770</v>
      </c>
      <c r="S22" s="75" t="s">
        <v>4771</v>
      </c>
      <c r="T22" s="90" t="s">
        <v>4772</v>
      </c>
      <c r="U22" s="75" t="s">
        <v>4773</v>
      </c>
      <c r="V22" s="75">
        <v>18699163351</v>
      </c>
      <c r="W22" s="486" t="s">
        <v>4774</v>
      </c>
      <c r="X22" s="75" t="s">
        <v>4775</v>
      </c>
      <c r="Y22" s="75" t="s">
        <v>4776</v>
      </c>
      <c r="Z22" s="75">
        <v>15199182579</v>
      </c>
      <c r="AA22" s="75" t="s">
        <v>141</v>
      </c>
      <c r="AB22" s="75"/>
      <c r="AC22" s="75"/>
      <c r="AD22" s="75"/>
      <c r="AE22" s="75"/>
      <c r="AF22" s="75"/>
      <c r="AG22" s="75"/>
      <c r="AH22" s="75"/>
      <c r="AI22" s="75"/>
      <c r="AJ22" s="75"/>
      <c r="AK22" s="75"/>
      <c r="AL22" s="75"/>
      <c r="AM22" s="75"/>
      <c r="AN22" s="75"/>
      <c r="AO22" s="75"/>
      <c r="AP22" s="75"/>
      <c r="AQ22" s="75"/>
      <c r="AR22" s="75"/>
      <c r="AS22" s="75"/>
      <c r="AT22" s="75"/>
    </row>
    <row r="23" ht="22" customHeight="1" spans="1:46">
      <c r="A23" s="73">
        <v>20</v>
      </c>
      <c r="B23" s="75" t="s">
        <v>4777</v>
      </c>
      <c r="C23" s="75" t="s">
        <v>4618</v>
      </c>
      <c r="D23" s="75" t="s">
        <v>297</v>
      </c>
      <c r="E23" s="75" t="s">
        <v>1886</v>
      </c>
      <c r="F23" s="75" t="s">
        <v>366</v>
      </c>
      <c r="G23" s="75"/>
      <c r="H23" s="75"/>
      <c r="I23" s="75"/>
      <c r="J23" s="75"/>
      <c r="K23" s="75">
        <v>57</v>
      </c>
      <c r="L23" s="75" t="s">
        <v>79</v>
      </c>
      <c r="M23" s="75" t="s">
        <v>45</v>
      </c>
      <c r="N23" s="75" t="s">
        <v>46</v>
      </c>
      <c r="O23" s="75" t="s">
        <v>47</v>
      </c>
      <c r="P23" s="486" t="s">
        <v>4778</v>
      </c>
      <c r="Q23" s="75" t="s">
        <v>3450</v>
      </c>
      <c r="R23" s="75" t="s">
        <v>182</v>
      </c>
      <c r="S23" s="75" t="s">
        <v>4779</v>
      </c>
      <c r="T23" s="90" t="s">
        <v>4780</v>
      </c>
      <c r="U23" s="75" t="s">
        <v>4781</v>
      </c>
      <c r="V23" s="75">
        <v>13009639870</v>
      </c>
      <c r="W23" s="486" t="s">
        <v>4782</v>
      </c>
      <c r="X23" s="75" t="s">
        <v>4634</v>
      </c>
      <c r="Y23" s="75" t="s">
        <v>4093</v>
      </c>
      <c r="Z23" s="75">
        <v>15719947350</v>
      </c>
      <c r="AA23" s="75" t="s">
        <v>141</v>
      </c>
      <c r="AB23" s="75"/>
      <c r="AC23" s="75"/>
      <c r="AD23" s="75"/>
      <c r="AE23" s="75"/>
      <c r="AF23" s="75"/>
      <c r="AG23" s="75"/>
      <c r="AH23" s="75"/>
      <c r="AI23" s="75"/>
      <c r="AJ23" s="75"/>
      <c r="AK23" s="75"/>
      <c r="AL23" s="75"/>
      <c r="AM23" s="75"/>
      <c r="AN23" s="75"/>
      <c r="AO23" s="75"/>
      <c r="AP23" s="75"/>
      <c r="AQ23" s="75"/>
      <c r="AR23" s="75"/>
      <c r="AS23" s="75"/>
      <c r="AT23" s="75"/>
    </row>
    <row r="24" ht="22" customHeight="1" spans="1:46">
      <c r="A24" s="73">
        <v>21</v>
      </c>
      <c r="B24" s="75" t="s">
        <v>4783</v>
      </c>
      <c r="C24" s="75" t="s">
        <v>4784</v>
      </c>
      <c r="D24" s="75" t="s">
        <v>4785</v>
      </c>
      <c r="E24" s="75" t="s">
        <v>1886</v>
      </c>
      <c r="F24" s="75" t="s">
        <v>498</v>
      </c>
      <c r="G24" s="75"/>
      <c r="H24" s="75"/>
      <c r="I24" s="75"/>
      <c r="J24" s="75"/>
      <c r="K24" s="75">
        <v>55</v>
      </c>
      <c r="L24" s="75" t="s">
        <v>44</v>
      </c>
      <c r="M24" s="75" t="s">
        <v>45</v>
      </c>
      <c r="N24" s="75" t="s">
        <v>46</v>
      </c>
      <c r="O24" s="75" t="s">
        <v>47</v>
      </c>
      <c r="P24" s="486" t="s">
        <v>4786</v>
      </c>
      <c r="Q24" s="75" t="s">
        <v>4787</v>
      </c>
      <c r="R24" s="75" t="s">
        <v>4788</v>
      </c>
      <c r="S24" s="75" t="s">
        <v>4789</v>
      </c>
      <c r="T24" s="90" t="s">
        <v>4790</v>
      </c>
      <c r="U24" s="75" t="s">
        <v>4791</v>
      </c>
      <c r="V24" s="75">
        <v>15518109369</v>
      </c>
      <c r="W24" s="486" t="s">
        <v>4792</v>
      </c>
      <c r="X24" s="75" t="s">
        <v>4793</v>
      </c>
      <c r="Y24" s="75" t="s">
        <v>4794</v>
      </c>
      <c r="Z24" s="75">
        <v>18625722330</v>
      </c>
      <c r="AA24" s="75" t="s">
        <v>141</v>
      </c>
      <c r="AB24" s="75"/>
      <c r="AC24" s="75"/>
      <c r="AD24" s="75"/>
      <c r="AE24" s="75"/>
      <c r="AF24" s="75"/>
      <c r="AG24" s="75"/>
      <c r="AH24" s="75"/>
      <c r="AI24" s="75"/>
      <c r="AJ24" s="75"/>
      <c r="AK24" s="75"/>
      <c r="AL24" s="75"/>
      <c r="AM24" s="75"/>
      <c r="AN24" s="75"/>
      <c r="AO24" s="75"/>
      <c r="AP24" s="75"/>
      <c r="AQ24" s="75"/>
      <c r="AR24" s="75"/>
      <c r="AS24" s="75"/>
      <c r="AT24" s="75"/>
    </row>
    <row r="25" ht="22" customHeight="1" spans="1:46">
      <c r="A25" s="73">
        <v>22</v>
      </c>
      <c r="B25" s="75" t="s">
        <v>4794</v>
      </c>
      <c r="C25" s="75" t="s">
        <v>4784</v>
      </c>
      <c r="D25" s="75" t="s">
        <v>4785</v>
      </c>
      <c r="E25" s="75" t="s">
        <v>1886</v>
      </c>
      <c r="F25" s="75" t="s">
        <v>498</v>
      </c>
      <c r="G25" s="75"/>
      <c r="H25" s="75"/>
      <c r="I25" s="75"/>
      <c r="J25" s="75"/>
      <c r="K25" s="75">
        <v>55</v>
      </c>
      <c r="L25" s="75" t="s">
        <v>79</v>
      </c>
      <c r="M25" s="75" t="s">
        <v>45</v>
      </c>
      <c r="N25" s="75" t="s">
        <v>46</v>
      </c>
      <c r="O25" s="75" t="s">
        <v>47</v>
      </c>
      <c r="P25" s="486" t="s">
        <v>4795</v>
      </c>
      <c r="Q25" s="75" t="s">
        <v>4787</v>
      </c>
      <c r="R25" s="75" t="s">
        <v>4788</v>
      </c>
      <c r="S25" s="75" t="s">
        <v>4796</v>
      </c>
      <c r="T25" s="90" t="s">
        <v>4790</v>
      </c>
      <c r="U25" s="75" t="s">
        <v>4791</v>
      </c>
      <c r="V25" s="75">
        <v>18625722330</v>
      </c>
      <c r="W25" s="486" t="s">
        <v>4797</v>
      </c>
      <c r="X25" s="75" t="s">
        <v>1301</v>
      </c>
      <c r="Y25" s="75" t="s">
        <v>4783</v>
      </c>
      <c r="Z25" s="75">
        <v>15518109369</v>
      </c>
      <c r="AA25" s="75" t="s">
        <v>141</v>
      </c>
      <c r="AB25" s="75"/>
      <c r="AC25" s="75"/>
      <c r="AD25" s="75"/>
      <c r="AE25" s="75"/>
      <c r="AF25" s="75"/>
      <c r="AG25" s="75"/>
      <c r="AH25" s="75"/>
      <c r="AI25" s="75"/>
      <c r="AJ25" s="75"/>
      <c r="AK25" s="75"/>
      <c r="AL25" s="75"/>
      <c r="AM25" s="75"/>
      <c r="AN25" s="75"/>
      <c r="AO25" s="75"/>
      <c r="AP25" s="75"/>
      <c r="AQ25" s="75"/>
      <c r="AR25" s="75"/>
      <c r="AS25" s="75"/>
      <c r="AT25" s="75"/>
    </row>
    <row r="26" ht="22" customHeight="1" spans="1:46">
      <c r="A26" s="73">
        <v>23</v>
      </c>
      <c r="B26" s="75" t="s">
        <v>4798</v>
      </c>
      <c r="C26" s="75" t="s">
        <v>4618</v>
      </c>
      <c r="D26" s="75" t="s">
        <v>297</v>
      </c>
      <c r="E26" s="75" t="s">
        <v>1886</v>
      </c>
      <c r="F26" s="75" t="s">
        <v>498</v>
      </c>
      <c r="G26" s="75"/>
      <c r="H26" s="75"/>
      <c r="I26" s="75"/>
      <c r="J26" s="75"/>
      <c r="K26" s="75">
        <v>44</v>
      </c>
      <c r="L26" s="75" t="s">
        <v>79</v>
      </c>
      <c r="M26" s="75" t="s">
        <v>45</v>
      </c>
      <c r="N26" s="75" t="s">
        <v>46</v>
      </c>
      <c r="O26" s="75" t="s">
        <v>47</v>
      </c>
      <c r="P26" s="75" t="s">
        <v>4799</v>
      </c>
      <c r="Q26" s="75" t="s">
        <v>4800</v>
      </c>
      <c r="R26" s="75" t="s">
        <v>4801</v>
      </c>
      <c r="S26" s="75" t="s">
        <v>4802</v>
      </c>
      <c r="T26" s="90" t="s">
        <v>4803</v>
      </c>
      <c r="U26" s="75" t="s">
        <v>4804</v>
      </c>
      <c r="V26" s="75">
        <v>17690731136</v>
      </c>
      <c r="W26" s="75" t="s">
        <v>4805</v>
      </c>
      <c r="X26" s="75" t="s">
        <v>4775</v>
      </c>
      <c r="Y26" s="75" t="s">
        <v>4806</v>
      </c>
      <c r="Z26" s="75">
        <v>15299065086</v>
      </c>
      <c r="AA26" s="75" t="s">
        <v>141</v>
      </c>
      <c r="AB26" s="75"/>
      <c r="AC26" s="75"/>
      <c r="AD26" s="75"/>
      <c r="AE26" s="75"/>
      <c r="AF26" s="75"/>
      <c r="AG26" s="75"/>
      <c r="AH26" s="75"/>
      <c r="AI26" s="75"/>
      <c r="AJ26" s="75"/>
      <c r="AK26" s="75"/>
      <c r="AL26" s="75"/>
      <c r="AM26" s="75"/>
      <c r="AN26" s="75"/>
      <c r="AO26" s="75"/>
      <c r="AP26" s="75"/>
      <c r="AQ26" s="75"/>
      <c r="AR26" s="75"/>
      <c r="AS26" s="75"/>
      <c r="AT26" s="75"/>
    </row>
    <row r="27" ht="22" customHeight="1" spans="1:46">
      <c r="A27" s="73">
        <v>24</v>
      </c>
      <c r="B27" s="75" t="s">
        <v>4807</v>
      </c>
      <c r="C27" s="75" t="s">
        <v>4618</v>
      </c>
      <c r="D27" s="75" t="s">
        <v>297</v>
      </c>
      <c r="E27" s="75" t="s">
        <v>1886</v>
      </c>
      <c r="F27" s="75" t="s">
        <v>366</v>
      </c>
      <c r="G27" s="75"/>
      <c r="H27" s="75"/>
      <c r="I27" s="75"/>
      <c r="J27" s="75"/>
      <c r="K27" s="75">
        <v>55</v>
      </c>
      <c r="L27" s="75" t="s">
        <v>79</v>
      </c>
      <c r="M27" s="75" t="s">
        <v>45</v>
      </c>
      <c r="N27" s="75" t="s">
        <v>46</v>
      </c>
      <c r="O27" s="75" t="s">
        <v>47</v>
      </c>
      <c r="P27" s="486" t="s">
        <v>4808</v>
      </c>
      <c r="Q27" s="75" t="s">
        <v>4809</v>
      </c>
      <c r="R27" s="75" t="s">
        <v>4810</v>
      </c>
      <c r="S27" s="75" t="s">
        <v>4811</v>
      </c>
      <c r="T27" s="90" t="s">
        <v>4812</v>
      </c>
      <c r="U27" s="75" t="s">
        <v>4813</v>
      </c>
      <c r="V27" s="75">
        <v>18709324889</v>
      </c>
      <c r="W27" s="486" t="s">
        <v>4814</v>
      </c>
      <c r="X27" s="75" t="s">
        <v>4815</v>
      </c>
      <c r="Y27" s="75" t="s">
        <v>4816</v>
      </c>
      <c r="Z27" s="75">
        <v>17690788889</v>
      </c>
      <c r="AA27" s="75" t="s">
        <v>141</v>
      </c>
      <c r="AB27" s="75"/>
      <c r="AC27" s="75"/>
      <c r="AD27" s="75"/>
      <c r="AE27" s="75"/>
      <c r="AF27" s="75"/>
      <c r="AG27" s="75"/>
      <c r="AH27" s="75"/>
      <c r="AI27" s="75"/>
      <c r="AJ27" s="75"/>
      <c r="AK27" s="75"/>
      <c r="AL27" s="75"/>
      <c r="AM27" s="75"/>
      <c r="AN27" s="75"/>
      <c r="AO27" s="75"/>
      <c r="AP27" s="75"/>
      <c r="AQ27" s="75"/>
      <c r="AR27" s="75"/>
      <c r="AS27" s="75"/>
      <c r="AT27" s="75"/>
    </row>
    <row r="28" ht="22" customHeight="1" spans="1:46">
      <c r="A28" s="73">
        <v>25</v>
      </c>
      <c r="B28" s="75" t="s">
        <v>4817</v>
      </c>
      <c r="C28" s="75" t="s">
        <v>4618</v>
      </c>
      <c r="D28" s="75" t="s">
        <v>297</v>
      </c>
      <c r="E28" s="75" t="s">
        <v>1886</v>
      </c>
      <c r="F28" s="75" t="s">
        <v>498</v>
      </c>
      <c r="G28" s="75"/>
      <c r="H28" s="75"/>
      <c r="I28" s="75"/>
      <c r="J28" s="75"/>
      <c r="K28" s="75">
        <v>58</v>
      </c>
      <c r="L28" s="75" t="s">
        <v>79</v>
      </c>
      <c r="M28" s="75" t="s">
        <v>45</v>
      </c>
      <c r="N28" s="75" t="s">
        <v>46</v>
      </c>
      <c r="O28" s="75" t="s">
        <v>47</v>
      </c>
      <c r="P28" s="486" t="s">
        <v>4818</v>
      </c>
      <c r="Q28" s="75" t="s">
        <v>4819</v>
      </c>
      <c r="R28" s="75" t="s">
        <v>4820</v>
      </c>
      <c r="S28" s="75" t="s">
        <v>4821</v>
      </c>
      <c r="T28" s="90" t="s">
        <v>4822</v>
      </c>
      <c r="U28" s="75" t="s">
        <v>4823</v>
      </c>
      <c r="V28" s="75">
        <v>15293591362</v>
      </c>
      <c r="W28" s="486" t="s">
        <v>4824</v>
      </c>
      <c r="X28" s="75" t="s">
        <v>4825</v>
      </c>
      <c r="Y28" s="75" t="s">
        <v>4826</v>
      </c>
      <c r="Z28" s="75">
        <v>15099322569</v>
      </c>
      <c r="AA28" s="75" t="s">
        <v>621</v>
      </c>
      <c r="AB28" s="75"/>
      <c r="AC28" s="75"/>
      <c r="AD28" s="75"/>
      <c r="AE28" s="75"/>
      <c r="AF28" s="75"/>
      <c r="AG28" s="75"/>
      <c r="AH28" s="75"/>
      <c r="AI28" s="75"/>
      <c r="AJ28" s="75"/>
      <c r="AK28" s="75"/>
      <c r="AL28" s="75"/>
      <c r="AM28" s="75"/>
      <c r="AN28" s="75"/>
      <c r="AO28" s="75"/>
      <c r="AP28" s="75"/>
      <c r="AQ28" s="75"/>
      <c r="AR28" s="75"/>
      <c r="AS28" s="75"/>
      <c r="AT28" s="75"/>
    </row>
    <row r="29" ht="22" customHeight="1" spans="1:46">
      <c r="A29" s="73">
        <v>26</v>
      </c>
      <c r="B29" s="75" t="s">
        <v>4827</v>
      </c>
      <c r="C29" s="75" t="s">
        <v>4618</v>
      </c>
      <c r="D29" s="75" t="s">
        <v>297</v>
      </c>
      <c r="E29" s="75" t="s">
        <v>1886</v>
      </c>
      <c r="F29" s="75" t="s">
        <v>498</v>
      </c>
      <c r="G29" s="75"/>
      <c r="H29" s="75"/>
      <c r="I29" s="75"/>
      <c r="J29" s="75"/>
      <c r="K29" s="75">
        <v>62</v>
      </c>
      <c r="L29" s="75" t="s">
        <v>79</v>
      </c>
      <c r="M29" s="75" t="s">
        <v>45</v>
      </c>
      <c r="N29" s="75" t="s">
        <v>46</v>
      </c>
      <c r="O29" s="75" t="s">
        <v>47</v>
      </c>
      <c r="P29" s="486" t="s">
        <v>4828</v>
      </c>
      <c r="Q29" s="88">
        <v>39793</v>
      </c>
      <c r="R29" s="88">
        <v>47098</v>
      </c>
      <c r="S29" s="88">
        <v>23170</v>
      </c>
      <c r="T29" s="90" t="s">
        <v>4829</v>
      </c>
      <c r="U29" s="75" t="s">
        <v>4830</v>
      </c>
      <c r="V29" s="75">
        <v>15026045586</v>
      </c>
      <c r="W29" s="486" t="s">
        <v>4831</v>
      </c>
      <c r="X29" s="75" t="s">
        <v>4832</v>
      </c>
      <c r="Y29" s="75" t="s">
        <v>4833</v>
      </c>
      <c r="Z29" s="75">
        <v>15609350715</v>
      </c>
      <c r="AA29" s="75" t="s">
        <v>141</v>
      </c>
      <c r="AB29" s="75"/>
      <c r="AC29" s="75"/>
      <c r="AD29" s="75"/>
      <c r="AE29" s="75"/>
      <c r="AF29" s="75"/>
      <c r="AG29" s="75"/>
      <c r="AH29" s="75"/>
      <c r="AI29" s="75"/>
      <c r="AJ29" s="75"/>
      <c r="AK29" s="75"/>
      <c r="AL29" s="75"/>
      <c r="AM29" s="75"/>
      <c r="AN29" s="75"/>
      <c r="AO29" s="75"/>
      <c r="AP29" s="75"/>
      <c r="AQ29" s="75"/>
      <c r="AR29" s="75"/>
      <c r="AS29" s="75"/>
      <c r="AT29" s="75"/>
    </row>
    <row r="30" ht="22" customHeight="1" spans="1:46">
      <c r="A30" s="73">
        <v>27</v>
      </c>
      <c r="B30" s="75" t="s">
        <v>4834</v>
      </c>
      <c r="C30" s="75" t="s">
        <v>4618</v>
      </c>
      <c r="D30" s="75" t="s">
        <v>297</v>
      </c>
      <c r="E30" s="75" t="s">
        <v>1886</v>
      </c>
      <c r="F30" s="75" t="s">
        <v>498</v>
      </c>
      <c r="G30" s="75"/>
      <c r="H30" s="75"/>
      <c r="I30" s="75"/>
      <c r="J30" s="75"/>
      <c r="K30" s="75">
        <v>59</v>
      </c>
      <c r="L30" s="75" t="s">
        <v>79</v>
      </c>
      <c r="M30" s="75" t="s">
        <v>45</v>
      </c>
      <c r="N30" s="75" t="s">
        <v>46</v>
      </c>
      <c r="O30" s="75" t="s">
        <v>47</v>
      </c>
      <c r="P30" s="75" t="s">
        <v>4835</v>
      </c>
      <c r="Q30" s="88">
        <v>39626</v>
      </c>
      <c r="R30" s="88">
        <v>46931</v>
      </c>
      <c r="S30" s="88">
        <v>24303</v>
      </c>
      <c r="T30" s="90" t="s">
        <v>4836</v>
      </c>
      <c r="U30" s="75" t="s">
        <v>4837</v>
      </c>
      <c r="V30" s="75">
        <v>17690916005</v>
      </c>
      <c r="W30" s="486" t="s">
        <v>4838</v>
      </c>
      <c r="X30" s="75" t="s">
        <v>4839</v>
      </c>
      <c r="Y30" s="75" t="s">
        <v>4840</v>
      </c>
      <c r="Z30" s="75">
        <v>13150300819</v>
      </c>
      <c r="AA30" s="75" t="s">
        <v>141</v>
      </c>
      <c r="AB30" s="75"/>
      <c r="AC30" s="75"/>
      <c r="AD30" s="75"/>
      <c r="AE30" s="75"/>
      <c r="AF30" s="75"/>
      <c r="AG30" s="75"/>
      <c r="AH30" s="75"/>
      <c r="AI30" s="75"/>
      <c r="AJ30" s="75"/>
      <c r="AK30" s="75"/>
      <c r="AL30" s="75"/>
      <c r="AM30" s="75"/>
      <c r="AN30" s="75"/>
      <c r="AO30" s="75"/>
      <c r="AP30" s="75"/>
      <c r="AQ30" s="75"/>
      <c r="AR30" s="75"/>
      <c r="AS30" s="75"/>
      <c r="AT30" s="75"/>
    </row>
    <row r="31" ht="22" customHeight="1" spans="1:46">
      <c r="A31" s="73">
        <v>28</v>
      </c>
      <c r="B31" s="75" t="s">
        <v>4841</v>
      </c>
      <c r="C31" s="75" t="s">
        <v>4618</v>
      </c>
      <c r="D31" s="75" t="s">
        <v>297</v>
      </c>
      <c r="E31" s="75" t="s">
        <v>1886</v>
      </c>
      <c r="F31" s="75" t="s">
        <v>366</v>
      </c>
      <c r="G31" s="75"/>
      <c r="H31" s="75"/>
      <c r="I31" s="75"/>
      <c r="J31" s="75"/>
      <c r="K31" s="75">
        <v>59</v>
      </c>
      <c r="L31" s="75" t="s">
        <v>79</v>
      </c>
      <c r="M31" s="75" t="s">
        <v>45</v>
      </c>
      <c r="N31" s="75" t="s">
        <v>46</v>
      </c>
      <c r="O31" s="75" t="s">
        <v>47</v>
      </c>
      <c r="P31" s="486" t="s">
        <v>4842</v>
      </c>
      <c r="Q31" s="88">
        <v>38970</v>
      </c>
      <c r="R31" s="88">
        <v>46275</v>
      </c>
      <c r="S31" s="88">
        <v>24154</v>
      </c>
      <c r="T31" s="90" t="s">
        <v>4843</v>
      </c>
      <c r="U31" s="75" t="s">
        <v>4844</v>
      </c>
      <c r="V31" s="75">
        <v>15993248073</v>
      </c>
      <c r="W31" s="486" t="s">
        <v>4845</v>
      </c>
      <c r="X31" s="75" t="s">
        <v>4388</v>
      </c>
      <c r="Y31" s="75" t="s">
        <v>4846</v>
      </c>
      <c r="Z31" s="75">
        <v>18348366793</v>
      </c>
      <c r="AA31" s="75" t="s">
        <v>141</v>
      </c>
      <c r="AB31" s="75"/>
      <c r="AC31" s="75"/>
      <c r="AD31" s="75"/>
      <c r="AE31" s="75"/>
      <c r="AF31" s="75"/>
      <c r="AG31" s="75"/>
      <c r="AH31" s="75"/>
      <c r="AI31" s="75"/>
      <c r="AJ31" s="75"/>
      <c r="AK31" s="75"/>
      <c r="AL31" s="75"/>
      <c r="AM31" s="75"/>
      <c r="AN31" s="75"/>
      <c r="AO31" s="75"/>
      <c r="AP31" s="75"/>
      <c r="AQ31" s="75"/>
      <c r="AR31" s="75"/>
      <c r="AS31" s="75"/>
      <c r="AT31" s="75"/>
    </row>
    <row r="32" ht="22" customHeight="1" spans="1:46">
      <c r="A32" s="73">
        <v>29</v>
      </c>
      <c r="B32" s="75" t="s">
        <v>4847</v>
      </c>
      <c r="C32" s="75" t="s">
        <v>4618</v>
      </c>
      <c r="D32" s="75" t="s">
        <v>297</v>
      </c>
      <c r="E32" s="75" t="s">
        <v>1886</v>
      </c>
      <c r="F32" s="75" t="s">
        <v>366</v>
      </c>
      <c r="G32" s="75"/>
      <c r="H32" s="75"/>
      <c r="I32" s="75"/>
      <c r="J32" s="75"/>
      <c r="K32" s="75">
        <v>67</v>
      </c>
      <c r="L32" s="75" t="s">
        <v>79</v>
      </c>
      <c r="M32" s="75" t="s">
        <v>45</v>
      </c>
      <c r="N32" s="75" t="s">
        <v>46</v>
      </c>
      <c r="O32" s="75" t="s">
        <v>47</v>
      </c>
      <c r="P32" s="486" t="s">
        <v>4848</v>
      </c>
      <c r="Q32" s="88">
        <v>39323</v>
      </c>
      <c r="R32" s="75" t="s">
        <v>182</v>
      </c>
      <c r="S32" s="88">
        <v>21436</v>
      </c>
      <c r="T32" s="90" t="s">
        <v>4849</v>
      </c>
      <c r="U32" s="75" t="s">
        <v>4850</v>
      </c>
      <c r="V32" s="75">
        <v>13201038778</v>
      </c>
      <c r="W32" s="486" t="s">
        <v>4851</v>
      </c>
      <c r="X32" s="75" t="s">
        <v>4775</v>
      </c>
      <c r="Y32" s="75"/>
      <c r="Z32" s="75"/>
      <c r="AA32" s="75"/>
      <c r="AB32" s="75"/>
      <c r="AC32" s="75"/>
      <c r="AD32" s="75"/>
      <c r="AE32" s="75"/>
      <c r="AF32" s="75"/>
      <c r="AG32" s="75"/>
      <c r="AH32" s="75"/>
      <c r="AI32" s="75"/>
      <c r="AJ32" s="75"/>
      <c r="AK32" s="75"/>
      <c r="AL32" s="75"/>
      <c r="AM32" s="75"/>
      <c r="AN32" s="75"/>
      <c r="AO32" s="75"/>
      <c r="AP32" s="75"/>
      <c r="AQ32" s="75"/>
      <c r="AR32" s="75"/>
      <c r="AS32" s="75"/>
      <c r="AT32" s="75"/>
    </row>
    <row r="33" ht="22" customHeight="1" spans="1:46">
      <c r="A33" s="73">
        <v>30</v>
      </c>
      <c r="B33" s="75" t="s">
        <v>4852</v>
      </c>
      <c r="C33" s="75" t="s">
        <v>4618</v>
      </c>
      <c r="D33" s="75" t="s">
        <v>297</v>
      </c>
      <c r="E33" s="75" t="s">
        <v>1886</v>
      </c>
      <c r="F33" s="75" t="s">
        <v>498</v>
      </c>
      <c r="G33" s="75"/>
      <c r="H33" s="75"/>
      <c r="I33" s="75"/>
      <c r="J33" s="75"/>
      <c r="K33" s="75">
        <v>55</v>
      </c>
      <c r="L33" s="75" t="s">
        <v>79</v>
      </c>
      <c r="M33" s="75" t="s">
        <v>45</v>
      </c>
      <c r="N33" s="75" t="s">
        <v>46</v>
      </c>
      <c r="O33" s="75" t="s">
        <v>47</v>
      </c>
      <c r="P33" s="486" t="s">
        <v>4853</v>
      </c>
      <c r="Q33" s="88">
        <v>41225</v>
      </c>
      <c r="R33" s="88">
        <v>48530</v>
      </c>
      <c r="S33" s="88">
        <v>25586</v>
      </c>
      <c r="T33" s="90" t="s">
        <v>4854</v>
      </c>
      <c r="U33" s="75" t="s">
        <v>4855</v>
      </c>
      <c r="V33" s="75">
        <v>15699166203</v>
      </c>
      <c r="W33" s="486" t="s">
        <v>4856</v>
      </c>
      <c r="X33" s="75" t="s">
        <v>4857</v>
      </c>
      <c r="Y33" s="75" t="s">
        <v>4776</v>
      </c>
      <c r="Z33" s="75">
        <v>15199182579</v>
      </c>
      <c r="AA33" s="75" t="s">
        <v>141</v>
      </c>
      <c r="AB33" s="75"/>
      <c r="AC33" s="75"/>
      <c r="AD33" s="75"/>
      <c r="AE33" s="75"/>
      <c r="AF33" s="75"/>
      <c r="AG33" s="75"/>
      <c r="AH33" s="75"/>
      <c r="AI33" s="75"/>
      <c r="AJ33" s="75"/>
      <c r="AK33" s="75"/>
      <c r="AL33" s="75"/>
      <c r="AM33" s="75"/>
      <c r="AN33" s="75"/>
      <c r="AO33" s="75"/>
      <c r="AP33" s="75"/>
      <c r="AQ33" s="75"/>
      <c r="AR33" s="75"/>
      <c r="AS33" s="75"/>
      <c r="AT33" s="75"/>
    </row>
    <row r="34" ht="22" customHeight="1" spans="1:46">
      <c r="A34" s="73">
        <v>31</v>
      </c>
      <c r="B34" s="75" t="s">
        <v>2474</v>
      </c>
      <c r="C34" s="75" t="s">
        <v>4618</v>
      </c>
      <c r="D34" s="75" t="s">
        <v>4858</v>
      </c>
      <c r="E34" s="75" t="s">
        <v>1886</v>
      </c>
      <c r="F34" s="75" t="s">
        <v>42</v>
      </c>
      <c r="G34" s="75"/>
      <c r="H34" s="75"/>
      <c r="I34" s="75"/>
      <c r="J34" s="75"/>
      <c r="K34" s="75">
        <v>38</v>
      </c>
      <c r="L34" s="75" t="s">
        <v>79</v>
      </c>
      <c r="M34" s="75" t="s">
        <v>45</v>
      </c>
      <c r="N34" s="75" t="s">
        <v>46</v>
      </c>
      <c r="O34" s="75" t="s">
        <v>47</v>
      </c>
      <c r="P34" s="75" t="s">
        <v>4859</v>
      </c>
      <c r="Q34" s="88">
        <v>44376</v>
      </c>
      <c r="R34" s="88">
        <v>51681</v>
      </c>
      <c r="S34" s="88">
        <v>31869</v>
      </c>
      <c r="T34" s="90" t="s">
        <v>4860</v>
      </c>
      <c r="U34" s="75" t="s">
        <v>4861</v>
      </c>
      <c r="V34" s="75">
        <v>15899106383</v>
      </c>
      <c r="W34" s="75" t="s">
        <v>4862</v>
      </c>
      <c r="X34" s="75" t="s">
        <v>1410</v>
      </c>
      <c r="Y34" s="75" t="s">
        <v>4863</v>
      </c>
      <c r="Z34" s="75">
        <v>13565959358</v>
      </c>
      <c r="AA34" s="75" t="s">
        <v>141</v>
      </c>
      <c r="AB34" s="75"/>
      <c r="AC34" s="75"/>
      <c r="AD34" s="75"/>
      <c r="AE34" s="75"/>
      <c r="AF34" s="75"/>
      <c r="AG34" s="75"/>
      <c r="AH34" s="75"/>
      <c r="AI34" s="75"/>
      <c r="AJ34" s="75"/>
      <c r="AK34" s="75"/>
      <c r="AL34" s="75"/>
      <c r="AM34" s="75"/>
      <c r="AN34" s="75"/>
      <c r="AO34" s="75"/>
      <c r="AP34" s="75"/>
      <c r="AQ34" s="75"/>
      <c r="AR34" s="75"/>
      <c r="AS34" s="75"/>
      <c r="AT34" s="75"/>
    </row>
    <row r="35" ht="22" customHeight="1" spans="1:46">
      <c r="A35" s="73">
        <v>32</v>
      </c>
      <c r="B35" s="75" t="s">
        <v>4864</v>
      </c>
      <c r="C35" s="75" t="s">
        <v>4618</v>
      </c>
      <c r="D35" s="75" t="s">
        <v>4858</v>
      </c>
      <c r="E35" s="75" t="s">
        <v>1886</v>
      </c>
      <c r="F35" s="75" t="s">
        <v>42</v>
      </c>
      <c r="G35" s="75"/>
      <c r="H35" s="75"/>
      <c r="I35" s="75"/>
      <c r="J35" s="75"/>
      <c r="K35" s="75">
        <v>34</v>
      </c>
      <c r="L35" s="75" t="s">
        <v>79</v>
      </c>
      <c r="M35" s="75" t="s">
        <v>45</v>
      </c>
      <c r="N35" s="75" t="s">
        <v>46</v>
      </c>
      <c r="O35" s="75" t="s">
        <v>47</v>
      </c>
      <c r="P35" s="75" t="s">
        <v>4865</v>
      </c>
      <c r="Q35" s="88">
        <v>45598</v>
      </c>
      <c r="R35" s="88">
        <v>52903</v>
      </c>
      <c r="S35" s="88">
        <v>33490</v>
      </c>
      <c r="T35" s="90" t="s">
        <v>4866</v>
      </c>
      <c r="U35" s="75" t="s">
        <v>4867</v>
      </c>
      <c r="V35" s="75">
        <v>15276617729</v>
      </c>
      <c r="W35" s="486" t="s">
        <v>4868</v>
      </c>
      <c r="X35" s="75" t="s">
        <v>4869</v>
      </c>
      <c r="Y35" s="75" t="s">
        <v>4870</v>
      </c>
      <c r="Z35" s="75">
        <v>17799271335</v>
      </c>
      <c r="AA35" s="75" t="s">
        <v>141</v>
      </c>
      <c r="AB35" s="75"/>
      <c r="AC35" s="75"/>
      <c r="AD35" s="75"/>
      <c r="AE35" s="75"/>
      <c r="AF35" s="75"/>
      <c r="AG35" s="75"/>
      <c r="AH35" s="75"/>
      <c r="AI35" s="75"/>
      <c r="AJ35" s="75"/>
      <c r="AK35" s="75"/>
      <c r="AL35" s="75"/>
      <c r="AM35" s="75"/>
      <c r="AN35" s="75"/>
      <c r="AO35" s="75"/>
      <c r="AP35" s="75"/>
      <c r="AQ35" s="75"/>
      <c r="AR35" s="75"/>
      <c r="AS35" s="75"/>
      <c r="AT35" s="75"/>
    </row>
    <row r="36" ht="27" customHeight="1" spans="1:46">
      <c r="A36" s="73">
        <v>33</v>
      </c>
      <c r="B36" s="75" t="s">
        <v>4871</v>
      </c>
      <c r="C36" s="75" t="s">
        <v>4618</v>
      </c>
      <c r="D36" s="75" t="s">
        <v>4858</v>
      </c>
      <c r="E36" s="75" t="s">
        <v>1886</v>
      </c>
      <c r="F36" s="75" t="s">
        <v>42</v>
      </c>
      <c r="G36" s="75"/>
      <c r="H36" s="75"/>
      <c r="I36" s="75"/>
      <c r="J36" s="75"/>
      <c r="K36" s="75">
        <v>34</v>
      </c>
      <c r="L36" s="75" t="s">
        <v>79</v>
      </c>
      <c r="M36" s="75" t="s">
        <v>45</v>
      </c>
      <c r="N36" s="75" t="s">
        <v>46</v>
      </c>
      <c r="O36" s="75" t="s">
        <v>134</v>
      </c>
      <c r="P36" s="486" t="s">
        <v>4872</v>
      </c>
      <c r="Q36" s="88">
        <v>44454</v>
      </c>
      <c r="R36" s="88">
        <v>51759</v>
      </c>
      <c r="S36" s="88">
        <v>33456</v>
      </c>
      <c r="T36" s="90" t="s">
        <v>4873</v>
      </c>
      <c r="U36" s="75" t="s">
        <v>4874</v>
      </c>
      <c r="V36" s="75">
        <v>15299108186</v>
      </c>
      <c r="W36" s="75" t="s">
        <v>4875</v>
      </c>
      <c r="X36" s="75" t="s">
        <v>4876</v>
      </c>
      <c r="Y36" s="75" t="s">
        <v>4877</v>
      </c>
      <c r="Z36" s="75">
        <v>13999758396</v>
      </c>
      <c r="AA36" s="75" t="s">
        <v>141</v>
      </c>
      <c r="AB36" s="75"/>
      <c r="AC36" s="75"/>
      <c r="AD36" s="75"/>
      <c r="AE36" s="75"/>
      <c r="AF36" s="75"/>
      <c r="AG36" s="75"/>
      <c r="AH36" s="75"/>
      <c r="AI36" s="75"/>
      <c r="AJ36" s="75"/>
      <c r="AK36" s="75"/>
      <c r="AL36" s="75"/>
      <c r="AM36" s="75"/>
      <c r="AN36" s="75"/>
      <c r="AO36" s="75"/>
      <c r="AP36" s="75"/>
      <c r="AQ36" s="75"/>
      <c r="AR36" s="75"/>
      <c r="AS36" s="75"/>
      <c r="AT36" s="75"/>
    </row>
    <row r="37" ht="22" customHeight="1" spans="1:46">
      <c r="A37" s="73">
        <v>34</v>
      </c>
      <c r="B37" s="75" t="s">
        <v>4878</v>
      </c>
      <c r="C37" s="75" t="s">
        <v>4618</v>
      </c>
      <c r="D37" s="75" t="s">
        <v>4858</v>
      </c>
      <c r="E37" s="75" t="s">
        <v>1886</v>
      </c>
      <c r="F37" s="75" t="s">
        <v>42</v>
      </c>
      <c r="G37" s="75"/>
      <c r="H37" s="75"/>
      <c r="I37" s="75"/>
      <c r="J37" s="75"/>
      <c r="K37" s="75">
        <v>39</v>
      </c>
      <c r="L37" s="75" t="s">
        <v>79</v>
      </c>
      <c r="M37" s="75" t="s">
        <v>45</v>
      </c>
      <c r="N37" s="75" t="s">
        <v>46</v>
      </c>
      <c r="O37" s="75" t="s">
        <v>47</v>
      </c>
      <c r="P37" s="486" t="s">
        <v>4879</v>
      </c>
      <c r="Q37" s="88">
        <v>44089</v>
      </c>
      <c r="R37" s="88">
        <v>51394</v>
      </c>
      <c r="S37" s="88">
        <v>31647</v>
      </c>
      <c r="T37" s="90" t="s">
        <v>4880</v>
      </c>
      <c r="U37" s="75" t="s">
        <v>4881</v>
      </c>
      <c r="V37" s="75">
        <v>18040913183</v>
      </c>
      <c r="W37" s="75" t="s">
        <v>4882</v>
      </c>
      <c r="X37" s="75" t="s">
        <v>4684</v>
      </c>
      <c r="Y37" s="75" t="s">
        <v>4883</v>
      </c>
      <c r="Z37" s="75">
        <v>13139628556</v>
      </c>
      <c r="AA37" s="75" t="s">
        <v>141</v>
      </c>
      <c r="AB37" s="75"/>
      <c r="AC37" s="75"/>
      <c r="AD37" s="75"/>
      <c r="AE37" s="75"/>
      <c r="AF37" s="75"/>
      <c r="AG37" s="75"/>
      <c r="AH37" s="75"/>
      <c r="AI37" s="75"/>
      <c r="AJ37" s="75"/>
      <c r="AK37" s="75"/>
      <c r="AL37" s="75"/>
      <c r="AM37" s="75"/>
      <c r="AN37" s="75"/>
      <c r="AO37" s="75"/>
      <c r="AP37" s="75"/>
      <c r="AQ37" s="75"/>
      <c r="AR37" s="75"/>
      <c r="AS37" s="75"/>
      <c r="AT37" s="75"/>
    </row>
    <row r="38" ht="22" customHeight="1" spans="1:46">
      <c r="A38" s="73">
        <v>35</v>
      </c>
      <c r="B38" s="75" t="s">
        <v>4884</v>
      </c>
      <c r="C38" s="75" t="s">
        <v>4618</v>
      </c>
      <c r="D38" s="75" t="s">
        <v>4885</v>
      </c>
      <c r="E38" s="75" t="s">
        <v>1886</v>
      </c>
      <c r="F38" s="75" t="s">
        <v>42</v>
      </c>
      <c r="G38" s="75"/>
      <c r="H38" s="75"/>
      <c r="I38" s="75"/>
      <c r="J38" s="75"/>
      <c r="K38" s="75">
        <v>49</v>
      </c>
      <c r="L38" s="75" t="s">
        <v>79</v>
      </c>
      <c r="M38" s="75" t="s">
        <v>45</v>
      </c>
      <c r="N38" s="75" t="s">
        <v>46</v>
      </c>
      <c r="O38" s="75" t="s">
        <v>47</v>
      </c>
      <c r="P38" s="486" t="s">
        <v>4886</v>
      </c>
      <c r="Q38" s="88">
        <v>40373</v>
      </c>
      <c r="R38" s="88">
        <v>47678</v>
      </c>
      <c r="S38" s="88">
        <v>28115</v>
      </c>
      <c r="T38" s="90" t="s">
        <v>4887</v>
      </c>
      <c r="U38" s="90" t="s">
        <v>4887</v>
      </c>
      <c r="V38" s="75">
        <v>18599028557</v>
      </c>
      <c r="W38" s="486" t="s">
        <v>4888</v>
      </c>
      <c r="X38" s="75" t="s">
        <v>4684</v>
      </c>
      <c r="Y38" s="75"/>
      <c r="Z38" s="75"/>
      <c r="AA38" s="75"/>
      <c r="AB38" s="75"/>
      <c r="AC38" s="75"/>
      <c r="AD38" s="75"/>
      <c r="AE38" s="75"/>
      <c r="AF38" s="75"/>
      <c r="AG38" s="75"/>
      <c r="AH38" s="75"/>
      <c r="AI38" s="75"/>
      <c r="AJ38" s="75"/>
      <c r="AK38" s="75"/>
      <c r="AL38" s="75"/>
      <c r="AM38" s="75"/>
      <c r="AN38" s="75"/>
      <c r="AO38" s="75"/>
      <c r="AP38" s="75"/>
      <c r="AQ38" s="75"/>
      <c r="AR38" s="75"/>
      <c r="AS38" s="75"/>
      <c r="AT38" s="75"/>
    </row>
    <row r="39" ht="22" customHeight="1" spans="1:46">
      <c r="A39" s="73">
        <v>36</v>
      </c>
      <c r="B39" s="75" t="s">
        <v>4889</v>
      </c>
      <c r="C39" s="75" t="s">
        <v>4618</v>
      </c>
      <c r="D39" s="75" t="s">
        <v>177</v>
      </c>
      <c r="E39" s="75" t="s">
        <v>1886</v>
      </c>
      <c r="F39" s="75" t="s">
        <v>366</v>
      </c>
      <c r="G39" s="75"/>
      <c r="H39" s="75"/>
      <c r="I39" s="75"/>
      <c r="J39" s="75"/>
      <c r="K39" s="75">
        <v>53</v>
      </c>
      <c r="L39" s="75" t="s">
        <v>79</v>
      </c>
      <c r="M39" s="75" t="s">
        <v>45</v>
      </c>
      <c r="N39" s="75" t="s">
        <v>46</v>
      </c>
      <c r="O39" s="75" t="s">
        <v>47</v>
      </c>
      <c r="P39" s="486" t="s">
        <v>4890</v>
      </c>
      <c r="Q39" s="88">
        <v>38951</v>
      </c>
      <c r="R39" s="88">
        <v>45891</v>
      </c>
      <c r="S39" s="88">
        <v>26367</v>
      </c>
      <c r="T39" s="90" t="s">
        <v>4891</v>
      </c>
      <c r="U39" s="90" t="s">
        <v>4892</v>
      </c>
      <c r="V39" s="75">
        <v>15399122292</v>
      </c>
      <c r="W39" s="486" t="s">
        <v>4893</v>
      </c>
      <c r="X39" s="75" t="s">
        <v>4894</v>
      </c>
      <c r="Y39" s="75" t="s">
        <v>4895</v>
      </c>
      <c r="Z39" s="75">
        <v>15276605680</v>
      </c>
      <c r="AA39" s="75" t="s">
        <v>621</v>
      </c>
      <c r="AB39" s="75"/>
      <c r="AC39" s="75"/>
      <c r="AD39" s="75"/>
      <c r="AE39" s="75"/>
      <c r="AF39" s="75"/>
      <c r="AG39" s="75"/>
      <c r="AH39" s="75"/>
      <c r="AI39" s="75"/>
      <c r="AJ39" s="75"/>
      <c r="AK39" s="75"/>
      <c r="AL39" s="75"/>
      <c r="AM39" s="75"/>
      <c r="AN39" s="75"/>
      <c r="AO39" s="75"/>
      <c r="AP39" s="75"/>
      <c r="AQ39" s="75"/>
      <c r="AR39" s="75"/>
      <c r="AS39" s="75"/>
      <c r="AT39" s="75"/>
    </row>
    <row r="40" ht="35" customHeight="1" spans="1:46">
      <c r="A40" s="73">
        <v>37</v>
      </c>
      <c r="B40" s="77" t="s">
        <v>4896</v>
      </c>
      <c r="C40" s="77" t="s">
        <v>4618</v>
      </c>
      <c r="D40" s="75" t="s">
        <v>177</v>
      </c>
      <c r="E40" s="77" t="s">
        <v>1886</v>
      </c>
      <c r="F40" s="77" t="s">
        <v>366</v>
      </c>
      <c r="G40" s="77"/>
      <c r="H40" s="77"/>
      <c r="I40" s="77"/>
      <c r="J40" s="77"/>
      <c r="K40" s="77">
        <v>45</v>
      </c>
      <c r="L40" s="77" t="s">
        <v>44</v>
      </c>
      <c r="M40" s="77" t="s">
        <v>45</v>
      </c>
      <c r="N40" s="77" t="s">
        <v>46</v>
      </c>
      <c r="O40" s="77" t="s">
        <v>47</v>
      </c>
      <c r="P40" s="505" t="s">
        <v>4897</v>
      </c>
      <c r="Q40" s="91">
        <v>40637</v>
      </c>
      <c r="R40" s="91">
        <v>44290</v>
      </c>
      <c r="S40" s="91">
        <v>29429</v>
      </c>
      <c r="T40" s="92" t="s">
        <v>4898</v>
      </c>
      <c r="U40" s="77" t="s">
        <v>4899</v>
      </c>
      <c r="V40" s="77">
        <v>18863441260</v>
      </c>
      <c r="W40" s="505" t="s">
        <v>4900</v>
      </c>
      <c r="X40" s="77" t="s">
        <v>4684</v>
      </c>
      <c r="Y40" s="77" t="s">
        <v>4901</v>
      </c>
      <c r="Z40" s="77">
        <v>15020857347</v>
      </c>
      <c r="AA40" s="77" t="s">
        <v>141</v>
      </c>
      <c r="AB40" s="75"/>
      <c r="AC40" s="75"/>
      <c r="AD40" s="75"/>
      <c r="AE40" s="75"/>
      <c r="AF40" s="75"/>
      <c r="AG40" s="75"/>
      <c r="AH40" s="75"/>
      <c r="AI40" s="75"/>
      <c r="AJ40" s="75"/>
      <c r="AK40" s="75"/>
      <c r="AL40" s="75"/>
      <c r="AM40" s="75"/>
      <c r="AN40" s="75"/>
      <c r="AO40" s="75"/>
      <c r="AP40" s="75"/>
      <c r="AQ40" s="75"/>
      <c r="AR40" s="75"/>
      <c r="AS40" s="75"/>
      <c r="AT40" s="75"/>
    </row>
    <row r="41" ht="25" customHeight="1" spans="1:46">
      <c r="A41" s="73">
        <v>38</v>
      </c>
      <c r="B41" s="78" t="s">
        <v>4902</v>
      </c>
      <c r="C41" s="78" t="s">
        <v>4618</v>
      </c>
      <c r="D41" s="78" t="s">
        <v>340</v>
      </c>
      <c r="E41" s="78" t="s">
        <v>1886</v>
      </c>
      <c r="F41" s="78" t="s">
        <v>366</v>
      </c>
      <c r="G41" s="78"/>
      <c r="H41" s="78"/>
      <c r="I41" s="78"/>
      <c r="J41" s="78"/>
      <c r="K41" s="78">
        <v>57</v>
      </c>
      <c r="L41" s="78" t="s">
        <v>44</v>
      </c>
      <c r="M41" s="78" t="s">
        <v>45</v>
      </c>
      <c r="N41" s="78" t="s">
        <v>46</v>
      </c>
      <c r="O41" s="78" t="s">
        <v>47</v>
      </c>
      <c r="P41" s="539" t="s">
        <v>4903</v>
      </c>
      <c r="Q41" s="93">
        <v>39168</v>
      </c>
      <c r="R41" s="93">
        <v>46473</v>
      </c>
      <c r="S41" s="93">
        <v>25160</v>
      </c>
      <c r="T41" s="94" t="s">
        <v>4904</v>
      </c>
      <c r="U41" s="78" t="s">
        <v>4905</v>
      </c>
      <c r="V41" s="78">
        <v>13579898771</v>
      </c>
      <c r="W41" s="539" t="s">
        <v>4906</v>
      </c>
      <c r="X41" s="78" t="s">
        <v>4907</v>
      </c>
      <c r="Y41" s="78" t="s">
        <v>4686</v>
      </c>
      <c r="Z41" s="78">
        <v>18240981116</v>
      </c>
      <c r="AA41" s="78" t="s">
        <v>74</v>
      </c>
      <c r="AB41" s="107"/>
      <c r="AC41" s="77"/>
      <c r="AD41" s="77"/>
      <c r="AE41" s="77"/>
      <c r="AF41" s="77"/>
      <c r="AG41" s="77"/>
      <c r="AH41" s="77"/>
      <c r="AI41" s="77"/>
      <c r="AJ41" s="77"/>
      <c r="AK41" s="77"/>
      <c r="AL41" s="77"/>
      <c r="AM41" s="77"/>
      <c r="AN41" s="77"/>
      <c r="AO41" s="77"/>
      <c r="AP41" s="77"/>
      <c r="AQ41" s="77"/>
      <c r="AR41" s="77"/>
      <c r="AS41" s="77"/>
      <c r="AT41" s="77"/>
    </row>
    <row r="42" ht="25" customHeight="1" spans="1:46">
      <c r="A42" s="73">
        <v>39</v>
      </c>
      <c r="B42" s="79" t="s">
        <v>4908</v>
      </c>
      <c r="C42" s="79" t="s">
        <v>4618</v>
      </c>
      <c r="D42" s="79" t="s">
        <v>297</v>
      </c>
      <c r="E42" s="79" t="s">
        <v>1886</v>
      </c>
      <c r="F42" s="79" t="s">
        <v>366</v>
      </c>
      <c r="G42" s="79"/>
      <c r="H42" s="79"/>
      <c r="I42" s="79"/>
      <c r="J42" s="79"/>
      <c r="K42" s="79">
        <v>47</v>
      </c>
      <c r="L42" s="79" t="s">
        <v>44</v>
      </c>
      <c r="M42" s="79" t="s">
        <v>45</v>
      </c>
      <c r="N42" s="79" t="s">
        <v>46</v>
      </c>
      <c r="O42" s="79" t="s">
        <v>47</v>
      </c>
      <c r="P42" s="480" t="s">
        <v>4909</v>
      </c>
      <c r="Q42" s="95">
        <v>39001</v>
      </c>
      <c r="R42" s="95">
        <v>46306</v>
      </c>
      <c r="S42" s="95">
        <v>28561</v>
      </c>
      <c r="T42" s="96" t="s">
        <v>4910</v>
      </c>
      <c r="U42" s="79" t="s">
        <v>4910</v>
      </c>
      <c r="V42" s="79">
        <v>13639933656</v>
      </c>
      <c r="W42" s="480" t="s">
        <v>4911</v>
      </c>
      <c r="X42" s="79" t="s">
        <v>4684</v>
      </c>
      <c r="Y42" s="79" t="s">
        <v>4912</v>
      </c>
      <c r="Z42" s="79">
        <v>15299107566</v>
      </c>
      <c r="AA42" s="79" t="s">
        <v>949</v>
      </c>
      <c r="AB42" s="79"/>
      <c r="AC42" s="79"/>
      <c r="AD42" s="79"/>
      <c r="AE42" s="79"/>
      <c r="AF42" s="79"/>
      <c r="AG42" s="79"/>
      <c r="AH42" s="79"/>
      <c r="AI42" s="79"/>
      <c r="AJ42" s="79"/>
      <c r="AK42" s="79"/>
      <c r="AL42" s="79"/>
      <c r="AM42" s="79"/>
      <c r="AN42" s="79"/>
      <c r="AO42" s="79"/>
      <c r="AP42" s="79"/>
      <c r="AQ42" s="79"/>
      <c r="AR42" s="79"/>
      <c r="AS42" s="79"/>
      <c r="AT42" s="79"/>
    </row>
    <row r="43" ht="22" customHeight="1" spans="1:46">
      <c r="A43" s="73">
        <v>40</v>
      </c>
      <c r="B43" s="79" t="s">
        <v>4913</v>
      </c>
      <c r="C43" s="79" t="s">
        <v>4618</v>
      </c>
      <c r="D43" s="79" t="s">
        <v>297</v>
      </c>
      <c r="E43" s="79" t="s">
        <v>4914</v>
      </c>
      <c r="F43" s="79" t="s">
        <v>366</v>
      </c>
      <c r="G43" s="79"/>
      <c r="H43" s="79"/>
      <c r="I43" s="79"/>
      <c r="J43" s="79"/>
      <c r="K43" s="79">
        <v>57</v>
      </c>
      <c r="L43" s="79" t="s">
        <v>79</v>
      </c>
      <c r="M43" s="79" t="s">
        <v>45</v>
      </c>
      <c r="N43" s="79" t="s">
        <v>46</v>
      </c>
      <c r="O43" s="79" t="s">
        <v>47</v>
      </c>
      <c r="P43" s="480" t="s">
        <v>4915</v>
      </c>
      <c r="Q43" s="95">
        <v>39111</v>
      </c>
      <c r="R43" s="95">
        <v>46416</v>
      </c>
      <c r="S43" s="95">
        <v>25045</v>
      </c>
      <c r="T43" s="96" t="s">
        <v>4916</v>
      </c>
      <c r="U43" s="79" t="s">
        <v>4917</v>
      </c>
      <c r="V43" s="79">
        <v>17799120179</v>
      </c>
      <c r="W43" s="480" t="s">
        <v>4918</v>
      </c>
      <c r="X43" s="79" t="s">
        <v>4136</v>
      </c>
      <c r="Y43" s="79" t="s">
        <v>4919</v>
      </c>
      <c r="Z43" s="79">
        <v>13379792893</v>
      </c>
      <c r="AA43" s="79" t="s">
        <v>141</v>
      </c>
      <c r="AB43" s="79"/>
      <c r="AC43" s="79"/>
      <c r="AD43" s="79"/>
      <c r="AE43" s="79"/>
      <c r="AF43" s="79"/>
      <c r="AG43" s="79"/>
      <c r="AH43" s="79"/>
      <c r="AI43" s="79"/>
      <c r="AJ43" s="79"/>
      <c r="AK43" s="79"/>
      <c r="AL43" s="79"/>
      <c r="AM43" s="79"/>
      <c r="AN43" s="79"/>
      <c r="AO43" s="79"/>
      <c r="AP43" s="79"/>
      <c r="AQ43" s="79"/>
      <c r="AR43" s="79"/>
      <c r="AS43" s="79"/>
      <c r="AT43" s="79"/>
    </row>
    <row r="44" ht="22" customHeight="1" spans="1:46">
      <c r="A44" s="73">
        <v>41</v>
      </c>
      <c r="B44" s="79" t="s">
        <v>4920</v>
      </c>
      <c r="C44" s="79" t="s">
        <v>4618</v>
      </c>
      <c r="D44" s="79" t="s">
        <v>4921</v>
      </c>
      <c r="E44" s="79" t="s">
        <v>1802</v>
      </c>
      <c r="F44" s="79" t="s">
        <v>42</v>
      </c>
      <c r="G44" s="79"/>
      <c r="H44" s="79"/>
      <c r="I44" s="79"/>
      <c r="J44" s="79"/>
      <c r="K44" s="79">
        <v>35</v>
      </c>
      <c r="L44" s="79" t="s">
        <v>79</v>
      </c>
      <c r="M44" s="79" t="s">
        <v>45</v>
      </c>
      <c r="N44" s="79" t="s">
        <v>46</v>
      </c>
      <c r="O44" s="79" t="s">
        <v>47</v>
      </c>
      <c r="P44" s="79" t="s">
        <v>4922</v>
      </c>
      <c r="Q44" s="95">
        <v>43213</v>
      </c>
      <c r="R44" s="95">
        <v>49788</v>
      </c>
      <c r="S44" s="95">
        <v>33092</v>
      </c>
      <c r="T44" s="96" t="s">
        <v>4923</v>
      </c>
      <c r="U44" s="79"/>
      <c r="V44" s="79">
        <v>15699209668</v>
      </c>
      <c r="W44" s="480" t="s">
        <v>4924</v>
      </c>
      <c r="X44" s="79"/>
      <c r="Y44" s="79"/>
      <c r="Z44" s="79"/>
      <c r="AA44" s="79"/>
      <c r="AB44" s="79"/>
      <c r="AC44" s="79"/>
      <c r="AD44" s="79"/>
      <c r="AE44" s="79"/>
      <c r="AF44" s="79"/>
      <c r="AG44" s="79"/>
      <c r="AH44" s="79"/>
      <c r="AI44" s="79"/>
      <c r="AJ44" s="79"/>
      <c r="AK44" s="79"/>
      <c r="AL44" s="79"/>
      <c r="AM44" s="79"/>
      <c r="AN44" s="79"/>
      <c r="AO44" s="79"/>
      <c r="AP44" s="79"/>
      <c r="AQ44" s="79"/>
      <c r="AR44" s="79"/>
      <c r="AS44" s="79"/>
      <c r="AT44" s="79"/>
    </row>
    <row r="45" ht="24" customHeight="1" spans="1:46">
      <c r="A45" s="73">
        <v>42</v>
      </c>
      <c r="B45" s="80" t="s">
        <v>4925</v>
      </c>
      <c r="C45" s="79" t="s">
        <v>4618</v>
      </c>
      <c r="D45" s="79" t="s">
        <v>297</v>
      </c>
      <c r="E45" s="79" t="s">
        <v>4914</v>
      </c>
      <c r="F45" s="80" t="s">
        <v>366</v>
      </c>
      <c r="G45" s="80"/>
      <c r="H45" s="80"/>
      <c r="I45" s="80"/>
      <c r="J45" s="80"/>
      <c r="K45" s="80">
        <v>55</v>
      </c>
      <c r="L45" s="79" t="s">
        <v>79</v>
      </c>
      <c r="M45" s="79" t="s">
        <v>45</v>
      </c>
      <c r="N45" s="79" t="s">
        <v>46</v>
      </c>
      <c r="O45" s="79" t="s">
        <v>47</v>
      </c>
      <c r="P45" s="497" t="s">
        <v>4926</v>
      </c>
      <c r="Q45" s="97">
        <v>40213</v>
      </c>
      <c r="R45" s="97">
        <v>47518</v>
      </c>
      <c r="S45" s="97">
        <v>25606</v>
      </c>
      <c r="T45" s="98" t="s">
        <v>4927</v>
      </c>
      <c r="U45" s="80"/>
      <c r="V45" s="80">
        <v>13999294624</v>
      </c>
      <c r="W45" s="497" t="s">
        <v>4928</v>
      </c>
      <c r="X45" s="80"/>
      <c r="Y45" s="80"/>
      <c r="Z45" s="80"/>
      <c r="AA45" s="80"/>
      <c r="AB45" s="80"/>
      <c r="AC45" s="80"/>
      <c r="AD45" s="80"/>
      <c r="AE45" s="80"/>
      <c r="AF45" s="80"/>
      <c r="AG45" s="80"/>
      <c r="AH45" s="80"/>
      <c r="AI45" s="80"/>
      <c r="AJ45" s="80"/>
      <c r="AK45" s="80"/>
      <c r="AL45" s="80"/>
      <c r="AM45" s="80"/>
      <c r="AN45" s="80"/>
      <c r="AO45" s="80"/>
      <c r="AP45" s="80"/>
      <c r="AQ45" s="80"/>
      <c r="AR45" s="80"/>
      <c r="AS45" s="80"/>
      <c r="AT45" s="80"/>
    </row>
    <row r="46" ht="23" customHeight="1" spans="1:46">
      <c r="A46" s="73">
        <v>43</v>
      </c>
      <c r="B46" s="80" t="s">
        <v>4846</v>
      </c>
      <c r="C46" s="79" t="s">
        <v>4618</v>
      </c>
      <c r="D46" s="80" t="s">
        <v>4929</v>
      </c>
      <c r="E46" s="80" t="s">
        <v>4930</v>
      </c>
      <c r="F46" s="80" t="s">
        <v>366</v>
      </c>
      <c r="G46" s="80"/>
      <c r="H46" s="80"/>
      <c r="I46" s="80"/>
      <c r="J46" s="80"/>
      <c r="K46" s="80">
        <v>61</v>
      </c>
      <c r="L46" s="79" t="s">
        <v>44</v>
      </c>
      <c r="M46" s="79" t="s">
        <v>45</v>
      </c>
      <c r="N46" s="79" t="s">
        <v>46</v>
      </c>
      <c r="O46" s="79" t="s">
        <v>47</v>
      </c>
      <c r="P46" s="497" t="s">
        <v>4931</v>
      </c>
      <c r="Q46" s="97">
        <v>45340</v>
      </c>
      <c r="R46" s="80" t="s">
        <v>182</v>
      </c>
      <c r="S46" s="97">
        <v>23456</v>
      </c>
      <c r="T46" s="98" t="s">
        <v>4843</v>
      </c>
      <c r="U46" s="98" t="s">
        <v>4932</v>
      </c>
      <c r="V46" s="80">
        <v>18348366793</v>
      </c>
      <c r="W46" s="497" t="s">
        <v>4933</v>
      </c>
      <c r="X46" s="79" t="s">
        <v>4934</v>
      </c>
      <c r="Y46" s="80" t="s">
        <v>4841</v>
      </c>
      <c r="Z46" s="80">
        <v>15993248073</v>
      </c>
      <c r="AA46" s="79" t="s">
        <v>141</v>
      </c>
      <c r="AB46" s="80"/>
      <c r="AC46" s="80"/>
      <c r="AD46" s="80"/>
      <c r="AE46" s="80"/>
      <c r="AF46" s="80"/>
      <c r="AG46" s="80"/>
      <c r="AH46" s="80"/>
      <c r="AI46" s="80"/>
      <c r="AJ46" s="80"/>
      <c r="AK46" s="80"/>
      <c r="AL46" s="80"/>
      <c r="AM46" s="80"/>
      <c r="AN46" s="80"/>
      <c r="AO46" s="80"/>
      <c r="AP46" s="80"/>
      <c r="AQ46" s="80"/>
      <c r="AR46" s="80"/>
      <c r="AS46" s="80"/>
      <c r="AT46" s="80"/>
    </row>
    <row r="47" ht="21" customHeight="1" spans="1:46">
      <c r="A47" s="73">
        <v>44</v>
      </c>
      <c r="B47" s="80" t="s">
        <v>4935</v>
      </c>
      <c r="C47" s="79" t="s">
        <v>4618</v>
      </c>
      <c r="D47" s="80" t="s">
        <v>297</v>
      </c>
      <c r="E47" s="80" t="s">
        <v>4930</v>
      </c>
      <c r="F47" s="79" t="s">
        <v>498</v>
      </c>
      <c r="G47" s="80"/>
      <c r="H47" s="80"/>
      <c r="I47" s="80"/>
      <c r="J47" s="80"/>
      <c r="K47" s="80">
        <v>54</v>
      </c>
      <c r="L47" s="79" t="s">
        <v>79</v>
      </c>
      <c r="M47" s="79" t="s">
        <v>45</v>
      </c>
      <c r="N47" s="79" t="s">
        <v>46</v>
      </c>
      <c r="O47" s="79" t="s">
        <v>47</v>
      </c>
      <c r="P47" s="497" t="s">
        <v>4936</v>
      </c>
      <c r="Q47" s="97">
        <v>39532</v>
      </c>
      <c r="R47" s="97">
        <v>46837</v>
      </c>
      <c r="S47" s="97">
        <v>26163</v>
      </c>
      <c r="T47" s="98" t="s">
        <v>4937</v>
      </c>
      <c r="U47" s="80" t="s">
        <v>4938</v>
      </c>
      <c r="V47" s="80">
        <v>15339754921</v>
      </c>
      <c r="W47" s="497" t="s">
        <v>4939</v>
      </c>
      <c r="X47" s="79" t="s">
        <v>4934</v>
      </c>
      <c r="Y47" s="80" t="s">
        <v>4940</v>
      </c>
      <c r="Z47" s="80">
        <v>18293577592</v>
      </c>
      <c r="AA47" s="79" t="s">
        <v>141</v>
      </c>
      <c r="AB47" s="80"/>
      <c r="AC47" s="80"/>
      <c r="AD47" s="80"/>
      <c r="AE47" s="80"/>
      <c r="AF47" s="80"/>
      <c r="AG47" s="80"/>
      <c r="AH47" s="80"/>
      <c r="AI47" s="80"/>
      <c r="AJ47" s="80"/>
      <c r="AK47" s="80"/>
      <c r="AL47" s="80"/>
      <c r="AM47" s="80"/>
      <c r="AN47" s="80"/>
      <c r="AO47" s="80"/>
      <c r="AP47" s="80"/>
      <c r="AQ47" s="80"/>
      <c r="AR47" s="80"/>
      <c r="AS47" s="80"/>
      <c r="AT47" s="80"/>
    </row>
    <row r="48" ht="21" customHeight="1" spans="1:46">
      <c r="A48" s="73">
        <v>45</v>
      </c>
      <c r="B48" s="80" t="s">
        <v>4941</v>
      </c>
      <c r="C48" s="79" t="s">
        <v>4618</v>
      </c>
      <c r="D48" s="80" t="s">
        <v>297</v>
      </c>
      <c r="E48" s="80" t="s">
        <v>4930</v>
      </c>
      <c r="F48" s="80" t="s">
        <v>366</v>
      </c>
      <c r="G48" s="80"/>
      <c r="H48" s="80"/>
      <c r="I48" s="80"/>
      <c r="J48" s="80"/>
      <c r="K48" s="80">
        <v>55</v>
      </c>
      <c r="L48" s="79" t="s">
        <v>79</v>
      </c>
      <c r="M48" s="79" t="s">
        <v>45</v>
      </c>
      <c r="N48" s="79" t="s">
        <v>46</v>
      </c>
      <c r="O48" s="79" t="s">
        <v>47</v>
      </c>
      <c r="P48" s="497" t="s">
        <v>4942</v>
      </c>
      <c r="Q48" s="97">
        <v>39344</v>
      </c>
      <c r="R48" s="97">
        <v>46649</v>
      </c>
      <c r="S48" s="97">
        <v>25878</v>
      </c>
      <c r="T48" s="98" t="s">
        <v>4943</v>
      </c>
      <c r="U48" s="80" t="s">
        <v>4944</v>
      </c>
      <c r="V48" s="80">
        <v>15276720895</v>
      </c>
      <c r="W48" s="497" t="s">
        <v>4945</v>
      </c>
      <c r="X48" s="80" t="s">
        <v>4946</v>
      </c>
      <c r="Y48" s="80" t="s">
        <v>4947</v>
      </c>
      <c r="Z48" s="80">
        <v>15214833218</v>
      </c>
      <c r="AA48" s="79" t="s">
        <v>141</v>
      </c>
      <c r="AB48" s="80"/>
      <c r="AC48" s="80"/>
      <c r="AD48" s="80"/>
      <c r="AE48" s="80"/>
      <c r="AF48" s="80"/>
      <c r="AG48" s="80"/>
      <c r="AH48" s="80"/>
      <c r="AI48" s="80"/>
      <c r="AJ48" s="80"/>
      <c r="AK48" s="80"/>
      <c r="AL48" s="80"/>
      <c r="AM48" s="80"/>
      <c r="AN48" s="80"/>
      <c r="AO48" s="80"/>
      <c r="AP48" s="80"/>
      <c r="AQ48" s="80"/>
      <c r="AR48" s="80"/>
      <c r="AS48" s="80"/>
      <c r="AT48" s="80"/>
    </row>
    <row r="49" ht="23" customHeight="1" spans="1:46">
      <c r="A49" s="73">
        <v>46</v>
      </c>
      <c r="B49" s="80" t="s">
        <v>4948</v>
      </c>
      <c r="C49" s="79" t="s">
        <v>4618</v>
      </c>
      <c r="D49" s="80" t="s">
        <v>297</v>
      </c>
      <c r="E49" s="80" t="s">
        <v>4930</v>
      </c>
      <c r="F49" s="79" t="s">
        <v>498</v>
      </c>
      <c r="G49" s="80"/>
      <c r="H49" s="80"/>
      <c r="I49" s="80"/>
      <c r="J49" s="80"/>
      <c r="K49" s="80">
        <v>53</v>
      </c>
      <c r="L49" s="79" t="s">
        <v>79</v>
      </c>
      <c r="M49" s="79" t="s">
        <v>45</v>
      </c>
      <c r="N49" s="79" t="s">
        <v>46</v>
      </c>
      <c r="O49" s="79" t="s">
        <v>47</v>
      </c>
      <c r="P49" s="497" t="s">
        <v>4949</v>
      </c>
      <c r="Q49" s="97">
        <v>42031</v>
      </c>
      <c r="R49" s="97">
        <v>49336</v>
      </c>
      <c r="S49" s="97">
        <v>26465</v>
      </c>
      <c r="T49" s="98" t="s">
        <v>4950</v>
      </c>
      <c r="U49" s="80" t="s">
        <v>4951</v>
      </c>
      <c r="V49" s="80">
        <v>17699670169</v>
      </c>
      <c r="W49" s="497" t="s">
        <v>4952</v>
      </c>
      <c r="X49" s="80" t="s">
        <v>4953</v>
      </c>
      <c r="Y49" s="80" t="s">
        <v>4954</v>
      </c>
      <c r="Z49" s="80">
        <v>13150310863</v>
      </c>
      <c r="AA49" s="79" t="s">
        <v>141</v>
      </c>
      <c r="AB49" s="80"/>
      <c r="AC49" s="80"/>
      <c r="AD49" s="80"/>
      <c r="AE49" s="80"/>
      <c r="AF49" s="80"/>
      <c r="AG49" s="80"/>
      <c r="AH49" s="80"/>
      <c r="AI49" s="80"/>
      <c r="AJ49" s="80"/>
      <c r="AK49" s="80"/>
      <c r="AL49" s="80"/>
      <c r="AM49" s="80"/>
      <c r="AN49" s="80"/>
      <c r="AO49" s="80"/>
      <c r="AP49" s="80"/>
      <c r="AQ49" s="80"/>
      <c r="AR49" s="80"/>
      <c r="AS49" s="80"/>
      <c r="AT49" s="80"/>
    </row>
  </sheetData>
  <mergeCells count="5">
    <mergeCell ref="A1:AT1"/>
    <mergeCell ref="A2:V2"/>
    <mergeCell ref="Y2:AA2"/>
    <mergeCell ref="AB2:AE2"/>
    <mergeCell ref="AF2:AT2"/>
  </mergeCells>
  <dataValidations count="7">
    <dataValidation type="list" allowBlank="1" showInputMessage="1" showErrorMessage="1" sqref="F47 F49 F4:F44">
      <formula1>"劳动合同,劳务协议,承揽协议,退休返聘协议"</formula1>
    </dataValidation>
    <dataValidation type="list" allowBlank="1" showInputMessage="1" showErrorMessage="1" sqref="I4:I44">
      <formula1>"试用,转正,离职"</formula1>
    </dataValidation>
    <dataValidation type="list" allowBlank="1" showInputMessage="1" showErrorMessage="1" sqref="L4:L49">
      <formula1>"男,女"</formula1>
    </dataValidation>
    <dataValidation type="list" allowBlank="1" showInputMessage="1" showErrorMessage="1" sqref="M4:M49">
      <formula1>"党员,预备党员,发展对象,入党积极分子,团员,群众"</formula1>
    </dataValidation>
    <dataValidation type="list" allowBlank="1" showInputMessage="1" showErrorMessage="1" sqref="O4:O49">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4:AA44 AA46:AA49">
      <formula1>"父母,配偶,子女,兄弟姐妹,其他亲属,朋友"</formula1>
    </dataValidation>
    <dataValidation type="list" allowBlank="1" showInputMessage="1" showErrorMessage="1" sqref="AB4:AB44">
      <formula1>"小学,初中,高中,函授本科,网络本科,非全日制专升本,夜大本科,自考本科,全日制专升本,普通一本,普通二本,普通三本,双一流本科,在职硕士,全日制硕士"</formula1>
    </dataValidation>
  </dataValidation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zoomScale="80" zoomScaleNormal="80" topLeftCell="D1" workbookViewId="0">
      <pane ySplit="3" topLeftCell="A4" activePane="bottomLeft" state="frozen"/>
      <selection/>
      <selection pane="bottomLeft" activeCell="E17" sqref="E17"/>
    </sheetView>
  </sheetViews>
  <sheetFormatPr defaultColWidth="7.52307692307692" defaultRowHeight="14"/>
  <cols>
    <col min="1" max="1" width="5.4" style="43" customWidth="1"/>
    <col min="2" max="2" width="15.7923076923077" style="44" customWidth="1"/>
    <col min="3" max="3" width="17.3923076923077" style="43" customWidth="1"/>
    <col min="4" max="4" width="10.9692307692308" style="43" customWidth="1"/>
    <col min="5" max="5" width="15.3538461538462" style="43" customWidth="1"/>
    <col min="6" max="6" width="8.65384615384615" style="43" customWidth="1"/>
    <col min="7" max="7" width="6.11538461538461" style="43" customWidth="1"/>
    <col min="8" max="9" width="10.9076923076923" style="43" customWidth="1"/>
    <col min="10" max="10" width="6.11538461538461" style="43" customWidth="1"/>
    <col min="11" max="11" width="23.2692307692308" style="43" customWidth="1"/>
    <col min="12" max="13" width="26.1384615384615" style="43" customWidth="1"/>
    <col min="14" max="14" width="13.4461538461538" style="43" customWidth="1"/>
    <col min="15" max="15" width="44.1538461538462" style="40" customWidth="1"/>
    <col min="16" max="16" width="8.36923076923077" style="40" customWidth="1"/>
    <col min="17" max="17" width="19.2692307692308" style="43" customWidth="1"/>
    <col min="18" max="16384" width="7.52307692307692" style="43"/>
  </cols>
  <sheetData>
    <row r="1" ht="17.5" spans="1:17">
      <c r="A1" s="45" t="s">
        <v>171</v>
      </c>
      <c r="B1" s="45"/>
      <c r="C1" s="45"/>
      <c r="D1" s="45"/>
      <c r="E1" s="45"/>
      <c r="F1" s="45"/>
      <c r="G1" s="45"/>
      <c r="H1" s="45"/>
      <c r="I1" s="45"/>
      <c r="J1" s="45"/>
      <c r="K1" s="45"/>
      <c r="L1" s="45"/>
      <c r="M1" s="45"/>
      <c r="N1" s="45"/>
      <c r="O1" s="48"/>
      <c r="P1" s="48"/>
      <c r="Q1" s="45"/>
    </row>
    <row r="2" ht="17.5" spans="1:17">
      <c r="A2" s="45" t="s">
        <v>172</v>
      </c>
      <c r="B2" s="45"/>
      <c r="C2" s="45"/>
      <c r="D2" s="45"/>
      <c r="E2" s="45"/>
      <c r="F2" s="45"/>
      <c r="G2" s="45"/>
      <c r="H2" s="45"/>
      <c r="I2" s="45"/>
      <c r="J2" s="45"/>
      <c r="K2" s="45"/>
      <c r="L2" s="45"/>
      <c r="M2" s="45"/>
      <c r="N2" s="45"/>
      <c r="O2" s="48"/>
      <c r="P2" s="48"/>
      <c r="Q2" s="45"/>
    </row>
    <row r="3" ht="17.5" spans="1:17">
      <c r="A3" s="46" t="s">
        <v>0</v>
      </c>
      <c r="B3" s="46" t="s">
        <v>1</v>
      </c>
      <c r="C3" s="46" t="s">
        <v>2</v>
      </c>
      <c r="D3" s="47" t="s">
        <v>3</v>
      </c>
      <c r="E3" s="47" t="s">
        <v>4</v>
      </c>
      <c r="F3" s="46" t="s">
        <v>10</v>
      </c>
      <c r="G3" s="46" t="s">
        <v>11</v>
      </c>
      <c r="H3" s="46" t="s">
        <v>12</v>
      </c>
      <c r="I3" s="46" t="s">
        <v>13</v>
      </c>
      <c r="J3" s="46" t="s">
        <v>14</v>
      </c>
      <c r="K3" s="46" t="s">
        <v>15</v>
      </c>
      <c r="L3" s="46" t="s">
        <v>16</v>
      </c>
      <c r="M3" s="46" t="s">
        <v>17</v>
      </c>
      <c r="N3" s="46" t="s">
        <v>18</v>
      </c>
      <c r="O3" s="57" t="s">
        <v>19</v>
      </c>
      <c r="P3" s="57" t="s">
        <v>20</v>
      </c>
      <c r="Q3" s="46" t="s">
        <v>21</v>
      </c>
    </row>
    <row r="4" s="40" customFormat="1" ht="25" customHeight="1" spans="1:17">
      <c r="A4" s="46">
        <v>1</v>
      </c>
      <c r="B4" s="48" t="s">
        <v>4955</v>
      </c>
      <c r="C4" s="49" t="s">
        <v>4956</v>
      </c>
      <c r="D4" s="50" t="s">
        <v>356</v>
      </c>
      <c r="E4" s="51">
        <v>45546</v>
      </c>
      <c r="F4" s="52">
        <v>23</v>
      </c>
      <c r="G4" s="49" t="s">
        <v>44</v>
      </c>
      <c r="H4" s="48" t="s">
        <v>45</v>
      </c>
      <c r="I4" s="48" t="s">
        <v>67</v>
      </c>
      <c r="J4" s="48" t="s">
        <v>47</v>
      </c>
      <c r="K4" s="534" t="s">
        <v>4957</v>
      </c>
      <c r="L4" s="58" t="s">
        <v>4958</v>
      </c>
      <c r="M4" s="58" t="s">
        <v>3741</v>
      </c>
      <c r="N4" s="51">
        <v>37383</v>
      </c>
      <c r="O4" s="48" t="s">
        <v>4959</v>
      </c>
      <c r="P4" s="48" t="s">
        <v>4960</v>
      </c>
      <c r="Q4" s="48">
        <v>15559320507</v>
      </c>
    </row>
    <row r="5" s="41" customFormat="1" ht="25" customHeight="1" spans="1:17">
      <c r="A5" s="46">
        <v>2</v>
      </c>
      <c r="B5" s="48" t="s">
        <v>4961</v>
      </c>
      <c r="C5" s="49" t="s">
        <v>4956</v>
      </c>
      <c r="D5" s="50" t="s">
        <v>4962</v>
      </c>
      <c r="E5" s="51">
        <v>45778</v>
      </c>
      <c r="F5" s="52">
        <f t="shared" ref="F5:F12" si="0">2025-MID(K5,7,4)</f>
        <v>59</v>
      </c>
      <c r="G5" s="49" t="str">
        <f t="shared" ref="G5:G12" si="1">IF(OR(LEN(K5)=15,LEN(K5)=18),IF(MOD(MID(K5,15,3)*1,2),"男","女"),#N/A)</f>
        <v>男</v>
      </c>
      <c r="H5" s="48" t="s">
        <v>45</v>
      </c>
      <c r="I5" s="48" t="s">
        <v>46</v>
      </c>
      <c r="J5" s="48" t="s">
        <v>47</v>
      </c>
      <c r="K5" s="534" t="s">
        <v>4963</v>
      </c>
      <c r="L5" s="58">
        <v>39264</v>
      </c>
      <c r="M5" s="58">
        <v>46569</v>
      </c>
      <c r="N5" s="51">
        <f>DATE(MID(K5,7,VLOOKUP(LEN(K5),{15,2;18,4},2,0)),MID(K5,VLOOKUP(LEN(K5),{15,9;18,11},2,0),2),MID(K5,VLOOKUP(LEN(K5),{15,11;18,13},2,0),2))</f>
        <v>24375</v>
      </c>
      <c r="O5" s="48" t="s">
        <v>4964</v>
      </c>
      <c r="P5" s="48" t="s">
        <v>4964</v>
      </c>
      <c r="Q5" s="48">
        <v>13319896395</v>
      </c>
    </row>
    <row r="6" s="41" customFormat="1" ht="25" customHeight="1" spans="1:17">
      <c r="A6" s="46">
        <v>3</v>
      </c>
      <c r="B6" s="48" t="s">
        <v>4965</v>
      </c>
      <c r="C6" s="49" t="s">
        <v>4956</v>
      </c>
      <c r="D6" s="50" t="s">
        <v>4962</v>
      </c>
      <c r="E6" s="51">
        <v>45778</v>
      </c>
      <c r="F6" s="52">
        <f t="shared" si="0"/>
        <v>60</v>
      </c>
      <c r="G6" s="49" t="str">
        <f t="shared" si="1"/>
        <v>男</v>
      </c>
      <c r="H6" s="48" t="s">
        <v>45</v>
      </c>
      <c r="I6" s="48" t="s">
        <v>46</v>
      </c>
      <c r="J6" s="48" t="s">
        <v>47</v>
      </c>
      <c r="K6" s="534" t="s">
        <v>4966</v>
      </c>
      <c r="L6" s="58">
        <v>38986</v>
      </c>
      <c r="M6" s="59">
        <v>46288</v>
      </c>
      <c r="N6" s="51">
        <f>DATE(MID(K6,7,VLOOKUP(LEN(K6),{15,2;18,4},2,0)),MID(K6,VLOOKUP(LEN(K6),{15,9;18,11},2,0),2),MID(K6,VLOOKUP(LEN(K6),{15,11;18,13},2,0),2))</f>
        <v>24011</v>
      </c>
      <c r="O6" s="48" t="s">
        <v>4967</v>
      </c>
      <c r="P6" s="48" t="s">
        <v>4968</v>
      </c>
      <c r="Q6" s="48">
        <v>18082892758</v>
      </c>
    </row>
    <row r="7" s="41" customFormat="1" ht="25" customHeight="1" spans="1:17">
      <c r="A7" s="46">
        <v>4</v>
      </c>
      <c r="B7" s="53" t="s">
        <v>4969</v>
      </c>
      <c r="C7" s="49" t="s">
        <v>4956</v>
      </c>
      <c r="D7" s="50" t="s">
        <v>4962</v>
      </c>
      <c r="E7" s="51">
        <v>45792</v>
      </c>
      <c r="F7" s="52">
        <f t="shared" si="0"/>
        <v>56</v>
      </c>
      <c r="G7" s="49" t="str">
        <f t="shared" si="1"/>
        <v>男</v>
      </c>
      <c r="H7" s="48" t="s">
        <v>45</v>
      </c>
      <c r="I7" s="48" t="s">
        <v>46</v>
      </c>
      <c r="J7" s="48" t="s">
        <v>47</v>
      </c>
      <c r="K7" s="534" t="s">
        <v>4970</v>
      </c>
      <c r="L7" s="58">
        <v>38984</v>
      </c>
      <c r="M7" s="58">
        <v>46289</v>
      </c>
      <c r="N7" s="51">
        <f>DATE(MID(K7,7,VLOOKUP(LEN(K7),{15,2;18,4},2,0)),MID(K7,VLOOKUP(LEN(K7),{15,9;18,11},2,0),2),MID(K7,VLOOKUP(LEN(K7),{15,11;18,13},2,0),2))</f>
        <v>25541</v>
      </c>
      <c r="O7" s="48" t="s">
        <v>4971</v>
      </c>
      <c r="P7" s="48" t="s">
        <v>4971</v>
      </c>
      <c r="Q7" s="48">
        <v>13139678821</v>
      </c>
    </row>
    <row r="8" s="41" customFormat="1" ht="25" customHeight="1" spans="1:17">
      <c r="A8" s="46">
        <v>5</v>
      </c>
      <c r="B8" s="48" t="s">
        <v>4972</v>
      </c>
      <c r="C8" s="49" t="s">
        <v>4956</v>
      </c>
      <c r="D8" s="54" t="s">
        <v>1461</v>
      </c>
      <c r="E8" s="51">
        <v>45778</v>
      </c>
      <c r="F8" s="52">
        <f t="shared" si="0"/>
        <v>58</v>
      </c>
      <c r="G8" s="49" t="str">
        <f t="shared" si="1"/>
        <v>女</v>
      </c>
      <c r="H8" s="48" t="s">
        <v>45</v>
      </c>
      <c r="I8" s="48" t="s">
        <v>46</v>
      </c>
      <c r="J8" s="48" t="s">
        <v>47</v>
      </c>
      <c r="K8" s="534" t="s">
        <v>4973</v>
      </c>
      <c r="L8" s="58">
        <v>39034</v>
      </c>
      <c r="M8" s="58">
        <v>46339</v>
      </c>
      <c r="N8" s="51">
        <f>DATE(MID(K8,7,VLOOKUP(LEN(K8),{15,2;18,4},2,0)),MID(K8,VLOOKUP(LEN(K8),{15,9;18,11},2,0),2),MID(K8,VLOOKUP(LEN(K8),{15,11;18,13},2,0),2))</f>
        <v>24543</v>
      </c>
      <c r="O8" s="534" t="s">
        <v>4974</v>
      </c>
      <c r="P8" s="48" t="s">
        <v>4975</v>
      </c>
      <c r="Q8" s="48">
        <v>15981771210</v>
      </c>
    </row>
    <row r="9" s="41" customFormat="1" ht="25" customHeight="1" spans="1:17">
      <c r="A9" s="46">
        <v>6</v>
      </c>
      <c r="B9" s="48" t="s">
        <v>4976</v>
      </c>
      <c r="C9" s="49" t="s">
        <v>4956</v>
      </c>
      <c r="D9" s="54" t="s">
        <v>1461</v>
      </c>
      <c r="E9" s="51">
        <v>45778</v>
      </c>
      <c r="F9" s="52">
        <f t="shared" si="0"/>
        <v>52</v>
      </c>
      <c r="G9" s="49" t="str">
        <f t="shared" si="1"/>
        <v>女</v>
      </c>
      <c r="H9" s="48" t="s">
        <v>45</v>
      </c>
      <c r="I9" s="48" t="s">
        <v>46</v>
      </c>
      <c r="J9" s="48" t="s">
        <v>47</v>
      </c>
      <c r="K9" s="534" t="s">
        <v>4977</v>
      </c>
      <c r="L9" s="58">
        <v>42640</v>
      </c>
      <c r="M9" s="58">
        <v>49945</v>
      </c>
      <c r="N9" s="51">
        <f>DATE(MID(K9,7,VLOOKUP(LEN(K9),{15,2;18,4},2,0)),MID(K9,VLOOKUP(LEN(K9),{15,9;18,11},2,0),2),MID(K9,VLOOKUP(LEN(K9),{15,11;18,13},2,0),2))</f>
        <v>26766</v>
      </c>
      <c r="O9" s="48" t="s">
        <v>4978</v>
      </c>
      <c r="P9" s="48" t="s">
        <v>4978</v>
      </c>
      <c r="Q9" s="48">
        <v>17704909212</v>
      </c>
    </row>
    <row r="10" s="41" customFormat="1" ht="25" customHeight="1" spans="1:17">
      <c r="A10" s="46">
        <v>7</v>
      </c>
      <c r="B10" s="48" t="s">
        <v>4979</v>
      </c>
      <c r="C10" s="49" t="s">
        <v>4956</v>
      </c>
      <c r="D10" s="54" t="s">
        <v>1461</v>
      </c>
      <c r="E10" s="51">
        <v>45778</v>
      </c>
      <c r="F10" s="52">
        <f t="shared" si="0"/>
        <v>40</v>
      </c>
      <c r="G10" s="49" t="str">
        <f t="shared" si="1"/>
        <v>女</v>
      </c>
      <c r="H10" s="48" t="s">
        <v>45</v>
      </c>
      <c r="I10" s="48" t="s">
        <v>46</v>
      </c>
      <c r="J10" s="60" t="s">
        <v>638</v>
      </c>
      <c r="K10" s="534" t="s">
        <v>4980</v>
      </c>
      <c r="L10" s="58">
        <v>43916</v>
      </c>
      <c r="M10" s="58">
        <v>51221</v>
      </c>
      <c r="N10" s="51">
        <f>DATE(MID(K10,7,VLOOKUP(LEN(K10),{15,2;18,4},2,0)),MID(K10,VLOOKUP(LEN(K10),{15,9;18,11},2,0),2),MID(K10,VLOOKUP(LEN(K10),{15,11;18,13},2,0),2))</f>
        <v>31310</v>
      </c>
      <c r="O10" s="48" t="s">
        <v>4981</v>
      </c>
      <c r="P10" s="48" t="s">
        <v>4982</v>
      </c>
      <c r="Q10" s="48">
        <v>15699155497</v>
      </c>
    </row>
    <row r="11" s="41" customFormat="1" ht="25" customHeight="1" spans="1:17">
      <c r="A11" s="46">
        <v>8</v>
      </c>
      <c r="B11" s="48" t="s">
        <v>4983</v>
      </c>
      <c r="C11" s="49" t="s">
        <v>4956</v>
      </c>
      <c r="D11" s="54" t="s">
        <v>1461</v>
      </c>
      <c r="E11" s="51">
        <v>45778</v>
      </c>
      <c r="F11" s="52">
        <f t="shared" si="0"/>
        <v>51</v>
      </c>
      <c r="G11" s="49" t="str">
        <f t="shared" si="1"/>
        <v>女</v>
      </c>
      <c r="H11" s="48" t="s">
        <v>45</v>
      </c>
      <c r="I11" s="48" t="s">
        <v>46</v>
      </c>
      <c r="J11" s="48" t="s">
        <v>47</v>
      </c>
      <c r="K11" s="534" t="s">
        <v>4984</v>
      </c>
      <c r="L11" s="58">
        <v>39462</v>
      </c>
      <c r="M11" s="58">
        <v>46767</v>
      </c>
      <c r="N11" s="51">
        <f>DATE(MID(K11,7,VLOOKUP(LEN(K11),{15,2;18,4},2,0)),MID(K11,VLOOKUP(LEN(K11),{15,9;18,11},2,0),2),MID(K11,VLOOKUP(LEN(K11),{15,11;18,13},2,0),2))</f>
        <v>27245</v>
      </c>
      <c r="O11" s="48" t="s">
        <v>4985</v>
      </c>
      <c r="P11" s="48" t="s">
        <v>4986</v>
      </c>
      <c r="Q11" s="48">
        <v>15276786606</v>
      </c>
    </row>
    <row r="12" s="41" customFormat="1" ht="25" customHeight="1" spans="1:17">
      <c r="A12" s="46">
        <v>9</v>
      </c>
      <c r="B12" s="48" t="s">
        <v>4987</v>
      </c>
      <c r="C12" s="49" t="s">
        <v>4956</v>
      </c>
      <c r="D12" s="54" t="s">
        <v>1461</v>
      </c>
      <c r="E12" s="51">
        <v>45778</v>
      </c>
      <c r="F12" s="52">
        <f t="shared" si="0"/>
        <v>54</v>
      </c>
      <c r="G12" s="49" t="str">
        <f t="shared" si="1"/>
        <v>女</v>
      </c>
      <c r="H12" s="48" t="s">
        <v>45</v>
      </c>
      <c r="I12" s="48" t="s">
        <v>46</v>
      </c>
      <c r="J12" s="60" t="s">
        <v>384</v>
      </c>
      <c r="K12" s="534" t="s">
        <v>4988</v>
      </c>
      <c r="L12" s="58">
        <v>38983</v>
      </c>
      <c r="M12" s="58">
        <v>46288</v>
      </c>
      <c r="N12" s="51">
        <f>DATE(MID(K12,7,VLOOKUP(LEN(K12),{15,2;18,4},2,0)),MID(K12,VLOOKUP(LEN(K12),{15,9;18,11},2,0),2),MID(K12,VLOOKUP(LEN(K12),{15,11;18,13},2,0),2))</f>
        <v>26188</v>
      </c>
      <c r="O12" s="48" t="s">
        <v>4989</v>
      </c>
      <c r="P12" s="48" t="s">
        <v>4989</v>
      </c>
      <c r="Q12" s="48">
        <v>13619927585</v>
      </c>
    </row>
    <row r="13" s="41" customFormat="1" ht="25" customHeight="1" spans="1:17">
      <c r="A13" s="46">
        <v>10</v>
      </c>
      <c r="B13" s="48" t="s">
        <v>4990</v>
      </c>
      <c r="C13" s="49" t="s">
        <v>4956</v>
      </c>
      <c r="D13" s="55" t="s">
        <v>1461</v>
      </c>
      <c r="E13" s="51">
        <v>45852</v>
      </c>
      <c r="F13" s="52">
        <v>44</v>
      </c>
      <c r="G13" s="49" t="s">
        <v>79</v>
      </c>
      <c r="H13" s="48" t="s">
        <v>45</v>
      </c>
      <c r="I13" s="48" t="s">
        <v>46</v>
      </c>
      <c r="J13" s="48" t="s">
        <v>134</v>
      </c>
      <c r="K13" s="534" t="s">
        <v>4991</v>
      </c>
      <c r="L13" s="58">
        <v>42503</v>
      </c>
      <c r="M13" s="58">
        <v>49808</v>
      </c>
      <c r="N13" s="51">
        <v>29658</v>
      </c>
      <c r="O13" s="48" t="s">
        <v>4992</v>
      </c>
      <c r="P13" s="48" t="s">
        <v>4992</v>
      </c>
      <c r="Q13" s="48">
        <v>13109966218</v>
      </c>
    </row>
    <row r="14" s="41" customFormat="1" ht="25" customHeight="1" spans="1:17">
      <c r="A14" s="46">
        <v>11</v>
      </c>
      <c r="B14" s="48" t="s">
        <v>4993</v>
      </c>
      <c r="C14" s="49" t="s">
        <v>4956</v>
      </c>
      <c r="D14" s="55" t="s">
        <v>1461</v>
      </c>
      <c r="E14" s="51">
        <v>45924</v>
      </c>
      <c r="F14" s="52">
        <v>53</v>
      </c>
      <c r="G14" s="49" t="s">
        <v>79</v>
      </c>
      <c r="H14" s="48" t="s">
        <v>45</v>
      </c>
      <c r="I14" s="48" t="s">
        <v>46</v>
      </c>
      <c r="J14" s="48" t="s">
        <v>47</v>
      </c>
      <c r="K14" s="534" t="s">
        <v>4994</v>
      </c>
      <c r="L14" s="58">
        <v>43368</v>
      </c>
      <c r="M14" s="58" t="s">
        <v>182</v>
      </c>
      <c r="N14" s="51">
        <v>26435</v>
      </c>
      <c r="O14" s="48" t="s">
        <v>4995</v>
      </c>
      <c r="P14" s="48" t="s">
        <v>4996</v>
      </c>
      <c r="Q14" s="48">
        <v>15349989625</v>
      </c>
    </row>
    <row r="15" s="41" customFormat="1" ht="25" customHeight="1" spans="1:17">
      <c r="A15" s="46">
        <v>12</v>
      </c>
      <c r="B15" s="48" t="s">
        <v>4997</v>
      </c>
      <c r="C15" s="49" t="s">
        <v>4956</v>
      </c>
      <c r="D15" s="55" t="s">
        <v>4371</v>
      </c>
      <c r="E15" s="51">
        <v>45778</v>
      </c>
      <c r="F15" s="52">
        <f t="shared" ref="F15:F21" si="2">2025-MID(K15,7,4)</f>
        <v>56</v>
      </c>
      <c r="G15" s="49" t="str">
        <f t="shared" ref="G15:G21" si="3">IF(OR(LEN(K15)=15,LEN(K15)=18),IF(MOD(MID(K15,15,3)*1,2),"男","女"),#N/A)</f>
        <v>男</v>
      </c>
      <c r="H15" s="48" t="s">
        <v>45</v>
      </c>
      <c r="I15" s="48" t="s">
        <v>46</v>
      </c>
      <c r="J15" s="48" t="s">
        <v>47</v>
      </c>
      <c r="K15" s="534" t="s">
        <v>4998</v>
      </c>
      <c r="L15" s="58">
        <v>39851</v>
      </c>
      <c r="M15" s="58">
        <v>47156</v>
      </c>
      <c r="N15" s="51">
        <f>DATE(MID(K15,7,VLOOKUP(LEN(K15),{15,2;18,4},2,0)),MID(K15,VLOOKUP(LEN(K15),{15,9;18,11},2,0),2),MID(K15,VLOOKUP(LEN(K15),{15,11;18,13},2,0),2))</f>
        <v>25488</v>
      </c>
      <c r="O15" s="48" t="s">
        <v>4999</v>
      </c>
      <c r="P15" s="48" t="s">
        <v>5000</v>
      </c>
      <c r="Q15" s="48">
        <v>15809958934</v>
      </c>
    </row>
    <row r="16" s="42" customFormat="1" ht="25" customHeight="1" spans="1:17">
      <c r="A16" s="46">
        <v>13</v>
      </c>
      <c r="B16" s="48" t="s">
        <v>5001</v>
      </c>
      <c r="C16" s="49" t="s">
        <v>4956</v>
      </c>
      <c r="D16" s="55" t="s">
        <v>4371</v>
      </c>
      <c r="E16" s="51">
        <v>45789</v>
      </c>
      <c r="F16" s="52">
        <f t="shared" si="2"/>
        <v>56</v>
      </c>
      <c r="G16" s="49" t="str">
        <f t="shared" si="3"/>
        <v>男</v>
      </c>
      <c r="H16" s="48" t="s">
        <v>45</v>
      </c>
      <c r="I16" s="48" t="s">
        <v>46</v>
      </c>
      <c r="J16" s="48" t="s">
        <v>47</v>
      </c>
      <c r="K16" s="506" t="s">
        <v>5002</v>
      </c>
      <c r="L16" s="62">
        <v>39153</v>
      </c>
      <c r="M16" s="62">
        <v>46458</v>
      </c>
      <c r="N16" s="51">
        <f>DATE(MID(K16,7,VLOOKUP(LEN(K16),{15,2;18,4},2,0)),MID(K16,VLOOKUP(LEN(K16),{15,9;18,11},2,0),2),MID(K16,VLOOKUP(LEN(K16),{15,11;18,13},2,0),2))</f>
        <v>25472</v>
      </c>
      <c r="O16" s="63" t="s">
        <v>5003</v>
      </c>
      <c r="P16" s="63" t="s">
        <v>5004</v>
      </c>
      <c r="Q16" s="61">
        <v>13899956360</v>
      </c>
    </row>
    <row r="17" s="42" customFormat="1" ht="25" customHeight="1" spans="1:17">
      <c r="A17" s="46">
        <v>14</v>
      </c>
      <c r="B17" s="48" t="s">
        <v>5005</v>
      </c>
      <c r="C17" s="49" t="s">
        <v>4956</v>
      </c>
      <c r="D17" s="56" t="s">
        <v>4371</v>
      </c>
      <c r="E17" s="51">
        <v>45910</v>
      </c>
      <c r="F17" s="52">
        <v>55</v>
      </c>
      <c r="G17" s="49" t="s">
        <v>44</v>
      </c>
      <c r="H17" s="48" t="s">
        <v>45</v>
      </c>
      <c r="I17" s="48" t="s">
        <v>46</v>
      </c>
      <c r="J17" s="48" t="s">
        <v>47</v>
      </c>
      <c r="K17" s="506" t="s">
        <v>5006</v>
      </c>
      <c r="L17" s="62">
        <v>39366</v>
      </c>
      <c r="M17" s="62">
        <v>46671</v>
      </c>
      <c r="N17" s="51">
        <v>25648</v>
      </c>
      <c r="O17" s="63" t="s">
        <v>5007</v>
      </c>
      <c r="P17" s="63" t="s">
        <v>5007</v>
      </c>
      <c r="Q17" s="61">
        <v>15809918006</v>
      </c>
    </row>
    <row r="18" s="42" customFormat="1" ht="25" customHeight="1" spans="1:17">
      <c r="A18" s="46">
        <v>15</v>
      </c>
      <c r="B18" s="48" t="s">
        <v>5008</v>
      </c>
      <c r="C18" s="49" t="s">
        <v>4956</v>
      </c>
      <c r="D18" s="56" t="s">
        <v>455</v>
      </c>
      <c r="E18" s="51">
        <v>45778</v>
      </c>
      <c r="F18" s="52">
        <f t="shared" si="2"/>
        <v>48</v>
      </c>
      <c r="G18" s="49" t="str">
        <f t="shared" si="3"/>
        <v>男</v>
      </c>
      <c r="H18" s="48" t="s">
        <v>45</v>
      </c>
      <c r="I18" s="48" t="s">
        <v>46</v>
      </c>
      <c r="J18" s="48" t="s">
        <v>47</v>
      </c>
      <c r="K18" s="506" t="s">
        <v>5009</v>
      </c>
      <c r="L18" s="62">
        <v>39045</v>
      </c>
      <c r="M18" s="62">
        <v>46350</v>
      </c>
      <c r="N18" s="51">
        <f>DATE(MID(K18,7,VLOOKUP(LEN(K18),{15,2;18,4},2,0)),MID(K18,VLOOKUP(LEN(K18),{15,9;18,11},2,0),2),MID(K18,VLOOKUP(LEN(K18),{15,11;18,13},2,0),2))</f>
        <v>28313</v>
      </c>
      <c r="O18" s="63"/>
      <c r="P18" s="63" t="s">
        <v>5010</v>
      </c>
      <c r="Q18" s="61">
        <v>15352513866</v>
      </c>
    </row>
    <row r="19" s="42" customFormat="1" ht="25" customHeight="1" spans="1:17">
      <c r="A19" s="46">
        <v>16</v>
      </c>
      <c r="B19" s="48" t="s">
        <v>5011</v>
      </c>
      <c r="C19" s="49" t="s">
        <v>4956</v>
      </c>
      <c r="D19" s="56" t="s">
        <v>455</v>
      </c>
      <c r="E19" s="51">
        <v>45778</v>
      </c>
      <c r="F19" s="52">
        <f t="shared" si="2"/>
        <v>52</v>
      </c>
      <c r="G19" s="49" t="str">
        <f t="shared" si="3"/>
        <v>男</v>
      </c>
      <c r="H19" s="48" t="s">
        <v>45</v>
      </c>
      <c r="I19" s="48" t="s">
        <v>46</v>
      </c>
      <c r="J19" s="48" t="s">
        <v>47</v>
      </c>
      <c r="K19" s="506" t="s">
        <v>5012</v>
      </c>
      <c r="L19" s="62">
        <v>42631</v>
      </c>
      <c r="M19" s="62">
        <v>49936</v>
      </c>
      <c r="N19" s="51">
        <f>DATE(MID(K19,7,VLOOKUP(LEN(K19),{15,2;18,4},2,0)),MID(K19,VLOOKUP(LEN(K19),{15,9;18,11},2,0),2),MID(K19,VLOOKUP(LEN(K19),{15,11;18,13},2,0),2))</f>
        <v>26940</v>
      </c>
      <c r="O19" s="63" t="s">
        <v>5013</v>
      </c>
      <c r="P19" s="63" t="s">
        <v>5014</v>
      </c>
      <c r="Q19" s="61">
        <v>13999859977</v>
      </c>
    </row>
    <row r="20" s="42" customFormat="1" ht="25" customHeight="1" spans="1:17">
      <c r="A20" s="46">
        <v>17</v>
      </c>
      <c r="B20" s="48" t="s">
        <v>5015</v>
      </c>
      <c r="C20" s="49" t="s">
        <v>4956</v>
      </c>
      <c r="D20" s="56" t="s">
        <v>455</v>
      </c>
      <c r="E20" s="51">
        <v>45778</v>
      </c>
      <c r="F20" s="52">
        <f t="shared" si="2"/>
        <v>53</v>
      </c>
      <c r="G20" s="49" t="str">
        <f t="shared" si="3"/>
        <v>男</v>
      </c>
      <c r="H20" s="48" t="s">
        <v>45</v>
      </c>
      <c r="I20" s="48" t="s">
        <v>46</v>
      </c>
      <c r="J20" s="48" t="s">
        <v>47</v>
      </c>
      <c r="K20" s="61" t="s">
        <v>5016</v>
      </c>
      <c r="L20" s="62">
        <v>39244</v>
      </c>
      <c r="M20" s="62">
        <v>46549</v>
      </c>
      <c r="N20" s="51">
        <f>DATE(MID(K20,7,VLOOKUP(LEN(K20),{15,2;18,4},2,0)),MID(K20,VLOOKUP(LEN(K20),{15,9;18,11},2,0),2),MID(K20,VLOOKUP(LEN(K20),{15,11;18,13},2,0),2))</f>
        <v>26552</v>
      </c>
      <c r="O20" s="63" t="s">
        <v>5017</v>
      </c>
      <c r="P20" s="63" t="s">
        <v>5018</v>
      </c>
      <c r="Q20" s="61">
        <v>13379799165</v>
      </c>
    </row>
    <row r="21" s="42" customFormat="1" ht="25" customHeight="1" spans="1:17">
      <c r="A21" s="46">
        <v>18</v>
      </c>
      <c r="B21" s="48" t="s">
        <v>5019</v>
      </c>
      <c r="C21" s="49" t="s">
        <v>4956</v>
      </c>
      <c r="D21" s="56" t="s">
        <v>455</v>
      </c>
      <c r="E21" s="51">
        <v>45778</v>
      </c>
      <c r="F21" s="52">
        <f t="shared" si="2"/>
        <v>54</v>
      </c>
      <c r="G21" s="49" t="str">
        <f t="shared" si="3"/>
        <v>男</v>
      </c>
      <c r="H21" s="48" t="s">
        <v>45</v>
      </c>
      <c r="I21" s="48" t="s">
        <v>46</v>
      </c>
      <c r="J21" s="48" t="s">
        <v>47</v>
      </c>
      <c r="K21" s="506" t="s">
        <v>5020</v>
      </c>
      <c r="L21" s="62">
        <v>44246</v>
      </c>
      <c r="M21" s="61" t="s">
        <v>182</v>
      </c>
      <c r="N21" s="51">
        <f>DATE(MID(K21,7,VLOOKUP(LEN(K21),{15,2;18,4},2,0)),MID(K21,VLOOKUP(LEN(K21),{15,9;18,11},2,0),2),MID(K21,VLOOKUP(LEN(K21),{15,11;18,13},2,0),2))</f>
        <v>26209</v>
      </c>
      <c r="O21" s="63" t="s">
        <v>5021</v>
      </c>
      <c r="P21" s="63" t="s">
        <v>5022</v>
      </c>
      <c r="Q21" s="61">
        <v>18299116738</v>
      </c>
    </row>
  </sheetData>
  <mergeCells count="2">
    <mergeCell ref="A1:Q1"/>
    <mergeCell ref="A2:Q2"/>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27"/>
  <sheetViews>
    <sheetView tabSelected="1" zoomScale="70" zoomScaleNormal="70" topLeftCell="A3" workbookViewId="0">
      <pane ySplit="1" topLeftCell="A4" activePane="bottomLeft" state="frozen"/>
      <selection/>
      <selection pane="bottomLeft" activeCell="E15" sqref="E15"/>
    </sheetView>
  </sheetViews>
  <sheetFormatPr defaultColWidth="7.52307692307692" defaultRowHeight="14"/>
  <cols>
    <col min="1" max="1" width="5.39230769230769" style="3" customWidth="1"/>
    <col min="2" max="2" width="14.8076923076923" style="4" customWidth="1"/>
    <col min="3" max="3" width="15.1230769230769" style="3" customWidth="1"/>
    <col min="4" max="4" width="9.66923076923077" style="3" customWidth="1"/>
    <col min="5" max="5" width="12.3769230769231" style="3" customWidth="1"/>
    <col min="6" max="6" width="14.8076923076923" style="3" customWidth="1"/>
    <col min="7" max="8" width="13.9615384615385" style="3" customWidth="1"/>
    <col min="9" max="9" width="6.33846153846154" style="3" customWidth="1"/>
    <col min="10" max="10" width="11.4769230769231" style="3" customWidth="1"/>
    <col min="11" max="12" width="5.39230769230769" style="3" customWidth="1"/>
    <col min="13" max="14" width="9.52307692307692" style="3" customWidth="1"/>
    <col min="15" max="15" width="5.39230769230769" style="3" customWidth="1"/>
    <col min="16" max="16" width="22.5076923076923" style="3" customWidth="1"/>
    <col min="17" max="18" width="22.9538461538462" style="3" customWidth="1"/>
    <col min="19" max="19" width="12.3769230769231" style="3" customWidth="1"/>
    <col min="20" max="20" width="33.2384615384615" style="1" customWidth="1"/>
    <col min="21" max="21" width="38.5307692307692" style="1" customWidth="1"/>
    <col min="22" max="22" width="13.4307692307692" style="3" customWidth="1"/>
    <col min="23" max="23" width="23.2615384615385" style="1" customWidth="1"/>
    <col min="24" max="24" width="21.6076923076923" style="1" customWidth="1"/>
    <col min="25" max="26" width="16.1846153846154" style="3" customWidth="1"/>
    <col min="27" max="27" width="18.5076923076923" style="3" customWidth="1"/>
    <col min="28" max="28" width="5.39230769230769" style="3" customWidth="1"/>
    <col min="29" max="29" width="9.52307692307692" style="3" customWidth="1"/>
    <col min="30" max="30" width="13.9615384615385" style="3" customWidth="1"/>
    <col min="31" max="31" width="5.39230769230769" style="3" customWidth="1"/>
    <col min="32" max="32" width="22.9538461538462" style="3" customWidth="1"/>
    <col min="33" max="33" width="10.6846153846154" style="3" customWidth="1"/>
    <col min="34" max="34" width="20.7307692307692" style="3" customWidth="1"/>
    <col min="35" max="35" width="10.6846153846154" style="3" customWidth="1"/>
    <col min="36" max="36" width="20.7307692307692" style="3" customWidth="1"/>
    <col min="37" max="37" width="10.6846153846154" style="3" customWidth="1"/>
    <col min="38" max="38" width="20.7307692307692" style="3" customWidth="1"/>
    <col min="39" max="39" width="10.6846153846154" style="3" customWidth="1"/>
    <col min="40" max="40" width="20.7307692307692" style="3" customWidth="1"/>
    <col min="41" max="41" width="10.6846153846154" style="3" customWidth="1"/>
    <col min="42" max="42" width="20.7307692307692" style="3" customWidth="1"/>
    <col min="43" max="43" width="10.6846153846154" style="3" customWidth="1"/>
    <col min="44" max="44" width="20.7307692307692" style="3" customWidth="1"/>
    <col min="45" max="45" width="10.6846153846154" style="3" customWidth="1"/>
    <col min="46" max="46" width="20.7307692307692" style="3" customWidth="1"/>
    <col min="47" max="16384" width="7.52307692307692" style="3"/>
  </cols>
  <sheetData>
    <row r="1" ht="17.5" hidden="1" spans="1:46">
      <c r="A1" s="5" t="s">
        <v>171</v>
      </c>
      <c r="B1" s="5"/>
      <c r="C1" s="5"/>
      <c r="D1" s="5"/>
      <c r="E1" s="5"/>
      <c r="F1" s="5"/>
      <c r="G1" s="5"/>
      <c r="H1" s="5"/>
      <c r="I1" s="5"/>
      <c r="J1" s="18"/>
      <c r="K1" s="5"/>
      <c r="L1" s="5"/>
      <c r="M1" s="5"/>
      <c r="N1" s="5"/>
      <c r="O1" s="5"/>
      <c r="P1" s="5"/>
      <c r="Q1" s="5"/>
      <c r="R1" s="5"/>
      <c r="S1" s="5"/>
      <c r="T1" s="30"/>
      <c r="U1" s="30"/>
      <c r="V1" s="5"/>
      <c r="W1" s="30"/>
      <c r="X1" s="30"/>
      <c r="Y1" s="5"/>
      <c r="Z1" s="5"/>
      <c r="AA1" s="5"/>
      <c r="AB1" s="5"/>
      <c r="AC1" s="5"/>
      <c r="AD1" s="5"/>
      <c r="AE1" s="5"/>
      <c r="AF1" s="5"/>
      <c r="AG1" s="5"/>
      <c r="AH1" s="5"/>
      <c r="AI1" s="5"/>
      <c r="AJ1" s="5"/>
      <c r="AK1" s="5"/>
      <c r="AL1" s="5"/>
      <c r="AM1" s="5"/>
      <c r="AN1" s="5"/>
      <c r="AO1" s="5"/>
      <c r="AP1" s="5"/>
      <c r="AQ1" s="5"/>
      <c r="AR1" s="5"/>
      <c r="AS1" s="5"/>
      <c r="AT1" s="5"/>
    </row>
    <row r="2" ht="17.5" hidden="1" spans="1:46">
      <c r="A2" s="5" t="s">
        <v>172</v>
      </c>
      <c r="B2" s="5"/>
      <c r="C2" s="5"/>
      <c r="D2" s="5"/>
      <c r="E2" s="5"/>
      <c r="F2" s="5"/>
      <c r="G2" s="5"/>
      <c r="H2" s="5"/>
      <c r="I2" s="5"/>
      <c r="J2" s="18"/>
      <c r="K2" s="5"/>
      <c r="L2" s="5"/>
      <c r="M2" s="5"/>
      <c r="N2" s="5"/>
      <c r="O2" s="5"/>
      <c r="P2" s="5"/>
      <c r="Q2" s="5"/>
      <c r="R2" s="5"/>
      <c r="S2" s="5"/>
      <c r="T2" s="30"/>
      <c r="U2" s="30"/>
      <c r="V2" s="5"/>
      <c r="W2" s="30"/>
      <c r="X2" s="30"/>
      <c r="Y2" s="5" t="s">
        <v>173</v>
      </c>
      <c r="Z2" s="5"/>
      <c r="AA2" s="5"/>
      <c r="AB2" s="5" t="s">
        <v>174</v>
      </c>
      <c r="AC2" s="5"/>
      <c r="AD2" s="5"/>
      <c r="AE2" s="5"/>
      <c r="AF2" s="5" t="s">
        <v>175</v>
      </c>
      <c r="AG2" s="5"/>
      <c r="AH2" s="5"/>
      <c r="AI2" s="5"/>
      <c r="AJ2" s="5"/>
      <c r="AK2" s="5"/>
      <c r="AL2" s="5"/>
      <c r="AM2" s="5"/>
      <c r="AN2" s="5"/>
      <c r="AO2" s="5"/>
      <c r="AP2" s="5"/>
      <c r="AQ2" s="5"/>
      <c r="AR2" s="5"/>
      <c r="AS2" s="5"/>
      <c r="AT2" s="5"/>
    </row>
    <row r="3" ht="35" spans="1:46">
      <c r="A3" s="6" t="s">
        <v>0</v>
      </c>
      <c r="B3" s="6" t="s">
        <v>1</v>
      </c>
      <c r="C3" s="6" t="s">
        <v>2</v>
      </c>
      <c r="D3" s="7" t="s">
        <v>3</v>
      </c>
      <c r="E3" s="7" t="s">
        <v>4</v>
      </c>
      <c r="F3" s="6" t="s">
        <v>5</v>
      </c>
      <c r="G3" s="6" t="s">
        <v>6</v>
      </c>
      <c r="H3" s="6" t="s">
        <v>7</v>
      </c>
      <c r="I3" s="7" t="s">
        <v>8</v>
      </c>
      <c r="J3" s="19" t="s">
        <v>9</v>
      </c>
      <c r="K3" s="6" t="s">
        <v>10</v>
      </c>
      <c r="L3" s="6" t="s">
        <v>11</v>
      </c>
      <c r="M3" s="6" t="s">
        <v>12</v>
      </c>
      <c r="N3" s="6" t="s">
        <v>13</v>
      </c>
      <c r="O3" s="6" t="s">
        <v>14</v>
      </c>
      <c r="P3" s="6" t="s">
        <v>15</v>
      </c>
      <c r="Q3" s="6" t="s">
        <v>16</v>
      </c>
      <c r="R3" s="6" t="s">
        <v>17</v>
      </c>
      <c r="S3" s="6" t="s">
        <v>18</v>
      </c>
      <c r="T3" s="20" t="s">
        <v>19</v>
      </c>
      <c r="U3" s="20" t="s">
        <v>20</v>
      </c>
      <c r="V3" s="6" t="s">
        <v>21</v>
      </c>
      <c r="W3" s="20" t="s">
        <v>22</v>
      </c>
      <c r="X3" s="20" t="s">
        <v>23</v>
      </c>
      <c r="Y3" s="6" t="s">
        <v>24</v>
      </c>
      <c r="Z3" s="6" t="s">
        <v>25</v>
      </c>
      <c r="AA3" s="6" t="s">
        <v>26</v>
      </c>
      <c r="AB3" s="6" t="s">
        <v>27</v>
      </c>
      <c r="AC3" s="6" t="s">
        <v>28</v>
      </c>
      <c r="AD3" s="6" t="s">
        <v>29</v>
      </c>
      <c r="AE3" s="6" t="s">
        <v>30</v>
      </c>
      <c r="AF3" s="6" t="s">
        <v>31</v>
      </c>
      <c r="AG3" s="6" t="s">
        <v>32</v>
      </c>
      <c r="AH3" s="6" t="s">
        <v>33</v>
      </c>
      <c r="AI3" s="6" t="s">
        <v>34</v>
      </c>
      <c r="AJ3" s="6" t="s">
        <v>33</v>
      </c>
      <c r="AK3" s="6" t="s">
        <v>35</v>
      </c>
      <c r="AL3" s="6" t="s">
        <v>33</v>
      </c>
      <c r="AM3" s="6" t="s">
        <v>36</v>
      </c>
      <c r="AN3" s="6" t="s">
        <v>33</v>
      </c>
      <c r="AO3" s="6" t="s">
        <v>37</v>
      </c>
      <c r="AP3" s="6" t="s">
        <v>33</v>
      </c>
      <c r="AQ3" s="6" t="s">
        <v>38</v>
      </c>
      <c r="AR3" s="6" t="s">
        <v>33</v>
      </c>
      <c r="AS3" s="6" t="s">
        <v>573</v>
      </c>
      <c r="AT3" s="6" t="s">
        <v>33</v>
      </c>
    </row>
    <row r="4" s="1" customFormat="1" ht="40" customHeight="1" spans="1:46">
      <c r="A4" s="8">
        <v>1</v>
      </c>
      <c r="B4" s="9" t="s">
        <v>5023</v>
      </c>
      <c r="C4" s="10" t="s">
        <v>5024</v>
      </c>
      <c r="D4" s="9" t="s">
        <v>5025</v>
      </c>
      <c r="E4" s="11">
        <v>45809</v>
      </c>
      <c r="F4" s="12" t="s">
        <v>42</v>
      </c>
      <c r="G4" s="11">
        <v>45809</v>
      </c>
      <c r="H4" s="10" t="s">
        <v>43</v>
      </c>
      <c r="I4" s="9" t="s">
        <v>55</v>
      </c>
      <c r="J4" s="20"/>
      <c r="K4" s="21">
        <f t="shared" ref="K4:K8" si="0">2025-MID(P4,7,4)</f>
        <v>47</v>
      </c>
      <c r="L4" s="22" t="s">
        <v>44</v>
      </c>
      <c r="M4" s="20" t="s">
        <v>45</v>
      </c>
      <c r="N4" s="20" t="s">
        <v>46</v>
      </c>
      <c r="O4" s="20" t="s">
        <v>47</v>
      </c>
      <c r="P4" s="540" t="s">
        <v>5026</v>
      </c>
      <c r="Q4" s="31">
        <v>43430</v>
      </c>
      <c r="R4" s="31">
        <v>50735</v>
      </c>
      <c r="S4" s="24">
        <f>DATE(MID(P4,7,VLOOKUP(LEN(P4),{15,2;18,4},2,0)),MID(P4,VLOOKUP(LEN(P4),{15,9;18,11},2,0),2),MID(P4,VLOOKUP(LEN(P4),{15,11;18,13},2,0),2))</f>
        <v>28787</v>
      </c>
      <c r="T4" s="32" t="s">
        <v>5027</v>
      </c>
      <c r="U4" s="32" t="s">
        <v>5027</v>
      </c>
      <c r="V4" s="20">
        <v>13009611024</v>
      </c>
      <c r="W4" s="540" t="s">
        <v>5028</v>
      </c>
      <c r="X4" s="20" t="s">
        <v>5029</v>
      </c>
      <c r="Y4" s="20" t="s">
        <v>5030</v>
      </c>
      <c r="Z4" s="20">
        <v>13999960505</v>
      </c>
      <c r="AA4" s="20" t="s">
        <v>141</v>
      </c>
      <c r="AB4" s="20"/>
      <c r="AC4" s="20"/>
      <c r="AD4" s="20"/>
      <c r="AE4" s="20"/>
      <c r="AF4" s="20"/>
      <c r="AG4" s="20"/>
      <c r="AH4" s="20"/>
      <c r="AI4" s="20"/>
      <c r="AJ4" s="20"/>
      <c r="AK4" s="20"/>
      <c r="AL4" s="20"/>
      <c r="AM4" s="20"/>
      <c r="AN4" s="20"/>
      <c r="AO4" s="20"/>
      <c r="AP4" s="20"/>
      <c r="AQ4" s="20"/>
      <c r="AR4" s="20"/>
      <c r="AS4" s="20"/>
      <c r="AT4" s="20"/>
    </row>
    <row r="5" s="1" customFormat="1" ht="40" customHeight="1" spans="1:46">
      <c r="A5" s="8">
        <v>2</v>
      </c>
      <c r="B5" s="9" t="s">
        <v>5031</v>
      </c>
      <c r="C5" s="10" t="s">
        <v>5024</v>
      </c>
      <c r="D5" s="9" t="s">
        <v>455</v>
      </c>
      <c r="E5" s="11">
        <v>45809</v>
      </c>
      <c r="F5" s="12" t="s">
        <v>42</v>
      </c>
      <c r="G5" s="11">
        <v>45809</v>
      </c>
      <c r="H5" s="10" t="s">
        <v>43</v>
      </c>
      <c r="I5" s="9" t="s">
        <v>55</v>
      </c>
      <c r="J5" s="20"/>
      <c r="K5" s="21">
        <f t="shared" si="0"/>
        <v>45</v>
      </c>
      <c r="L5" s="22" t="str">
        <f t="shared" ref="L5:L8" si="1">IF(OR(LEN(P5)=15,LEN(P5)=18),IF(MOD(MID(P5,15,3)*1,2),"男","女"),#N/A)</f>
        <v>男</v>
      </c>
      <c r="M5" s="20" t="s">
        <v>45</v>
      </c>
      <c r="N5" s="20" t="s">
        <v>46</v>
      </c>
      <c r="O5" s="20" t="s">
        <v>134</v>
      </c>
      <c r="P5" s="540" t="s">
        <v>5032</v>
      </c>
      <c r="Q5" s="31">
        <v>39035</v>
      </c>
      <c r="R5" s="31">
        <v>46340</v>
      </c>
      <c r="S5" s="24">
        <f>DATE(MID(P5,7,VLOOKUP(LEN(P5),{15,2;18,4},2,0)),MID(P5,VLOOKUP(LEN(P5),{15,9;18,11},2,0),2),MID(P5,VLOOKUP(LEN(P5),{15,11;18,13},2,0),2))</f>
        <v>29350</v>
      </c>
      <c r="T5" s="32" t="s">
        <v>5033</v>
      </c>
      <c r="U5" s="32" t="s">
        <v>5034</v>
      </c>
      <c r="V5" s="20">
        <v>13999823470</v>
      </c>
      <c r="W5" s="540" t="s">
        <v>5035</v>
      </c>
      <c r="X5" s="20" t="s">
        <v>5036</v>
      </c>
      <c r="Y5" s="20" t="s">
        <v>5037</v>
      </c>
      <c r="Z5" s="20">
        <v>13999146509</v>
      </c>
      <c r="AA5" s="20" t="s">
        <v>165</v>
      </c>
      <c r="AB5" s="20" t="s">
        <v>508</v>
      </c>
      <c r="AC5" s="20"/>
      <c r="AD5" s="20"/>
      <c r="AE5" s="20"/>
      <c r="AF5" s="20"/>
      <c r="AG5" s="20"/>
      <c r="AH5" s="20"/>
      <c r="AI5" s="20"/>
      <c r="AJ5" s="20"/>
      <c r="AK5" s="20"/>
      <c r="AL5" s="20"/>
      <c r="AM5" s="20"/>
      <c r="AN5" s="20"/>
      <c r="AO5" s="20"/>
      <c r="AP5" s="20"/>
      <c r="AQ5" s="20"/>
      <c r="AR5" s="20"/>
      <c r="AS5" s="20"/>
      <c r="AT5" s="20"/>
    </row>
    <row r="6" s="1" customFormat="1" ht="40" customHeight="1" spans="1:46">
      <c r="A6" s="8">
        <v>3</v>
      </c>
      <c r="B6" s="9" t="s">
        <v>5038</v>
      </c>
      <c r="C6" s="10" t="s">
        <v>5024</v>
      </c>
      <c r="D6" s="9" t="s">
        <v>455</v>
      </c>
      <c r="E6" s="11">
        <v>45809</v>
      </c>
      <c r="F6" s="12" t="s">
        <v>42</v>
      </c>
      <c r="G6" s="11">
        <v>45809</v>
      </c>
      <c r="H6" s="10" t="s">
        <v>43</v>
      </c>
      <c r="I6" s="9" t="s">
        <v>55</v>
      </c>
      <c r="J6" s="20"/>
      <c r="K6" s="21">
        <f t="shared" si="0"/>
        <v>51</v>
      </c>
      <c r="L6" s="22" t="str">
        <f t="shared" si="1"/>
        <v>男</v>
      </c>
      <c r="M6" s="20" t="s">
        <v>45</v>
      </c>
      <c r="N6" s="20" t="s">
        <v>46</v>
      </c>
      <c r="O6" s="20" t="s">
        <v>47</v>
      </c>
      <c r="P6" s="540" t="s">
        <v>5039</v>
      </c>
      <c r="Q6" s="31">
        <v>45370</v>
      </c>
      <c r="R6" s="31" t="s">
        <v>182</v>
      </c>
      <c r="S6" s="24">
        <f>DATE(MID(P6,7,VLOOKUP(LEN(P6),{15,2;18,4},2,0)),MID(P6,VLOOKUP(LEN(P6),{15,9;18,11},2,0),2),MID(P6,VLOOKUP(LEN(P6),{15,11;18,13},2,0),2))</f>
        <v>27280</v>
      </c>
      <c r="T6" s="32" t="s">
        <v>5040</v>
      </c>
      <c r="U6" s="32" t="s">
        <v>5041</v>
      </c>
      <c r="V6" s="20">
        <v>13079994691</v>
      </c>
      <c r="W6" s="540" t="s">
        <v>5042</v>
      </c>
      <c r="X6" s="20" t="s">
        <v>5043</v>
      </c>
      <c r="Y6" s="20" t="s">
        <v>5044</v>
      </c>
      <c r="Z6" s="20">
        <v>13579871871</v>
      </c>
      <c r="AA6" s="20" t="s">
        <v>165</v>
      </c>
      <c r="AB6" s="20" t="s">
        <v>362</v>
      </c>
      <c r="AC6" s="20"/>
      <c r="AD6" s="20"/>
      <c r="AE6" s="20"/>
      <c r="AF6" s="20"/>
      <c r="AG6" s="20"/>
      <c r="AH6" s="20"/>
      <c r="AI6" s="20"/>
      <c r="AJ6" s="20"/>
      <c r="AK6" s="20"/>
      <c r="AL6" s="20"/>
      <c r="AM6" s="20"/>
      <c r="AN6" s="20"/>
      <c r="AO6" s="20"/>
      <c r="AP6" s="20"/>
      <c r="AQ6" s="20"/>
      <c r="AR6" s="20"/>
      <c r="AS6" s="20"/>
      <c r="AT6" s="20"/>
    </row>
    <row r="7" s="1" customFormat="1" ht="40" customHeight="1" spans="1:46">
      <c r="A7" s="8">
        <v>4</v>
      </c>
      <c r="B7" s="9" t="s">
        <v>5045</v>
      </c>
      <c r="C7" s="10" t="s">
        <v>5024</v>
      </c>
      <c r="D7" s="9" t="s">
        <v>455</v>
      </c>
      <c r="E7" s="11">
        <v>45809</v>
      </c>
      <c r="F7" s="12" t="s">
        <v>42</v>
      </c>
      <c r="G7" s="11">
        <v>45809</v>
      </c>
      <c r="H7" s="10" t="s">
        <v>43</v>
      </c>
      <c r="I7" s="9" t="s">
        <v>55</v>
      </c>
      <c r="J7" s="20"/>
      <c r="K7" s="21">
        <f t="shared" si="0"/>
        <v>51</v>
      </c>
      <c r="L7" s="22" t="str">
        <f t="shared" si="1"/>
        <v>男</v>
      </c>
      <c r="M7" s="20" t="s">
        <v>45</v>
      </c>
      <c r="N7" s="20" t="s">
        <v>46</v>
      </c>
      <c r="O7" s="20" t="s">
        <v>239</v>
      </c>
      <c r="P7" s="540" t="s">
        <v>5046</v>
      </c>
      <c r="Q7" s="31">
        <v>41701</v>
      </c>
      <c r="R7" s="31">
        <v>49006</v>
      </c>
      <c r="S7" s="24">
        <f>DATE(MID(P7,7,VLOOKUP(LEN(P7),{15,2;18,4},2,0)),MID(P7,VLOOKUP(LEN(P7),{15,9;18,11},2,0),2),MID(P7,VLOOKUP(LEN(P7),{15,11;18,13},2,0),2))</f>
        <v>27046</v>
      </c>
      <c r="T7" s="32" t="s">
        <v>5047</v>
      </c>
      <c r="U7" s="32" t="s">
        <v>5048</v>
      </c>
      <c r="V7" s="20">
        <v>13899810580</v>
      </c>
      <c r="W7" s="540" t="s">
        <v>5049</v>
      </c>
      <c r="X7" s="20" t="s">
        <v>5050</v>
      </c>
      <c r="Y7" s="20" t="s">
        <v>5051</v>
      </c>
      <c r="Z7" s="20">
        <v>18999153943</v>
      </c>
      <c r="AA7" s="20" t="s">
        <v>165</v>
      </c>
      <c r="AB7" s="20" t="s">
        <v>495</v>
      </c>
      <c r="AC7" s="20"/>
      <c r="AD7" s="20"/>
      <c r="AE7" s="20"/>
      <c r="AF7" s="20"/>
      <c r="AG7" s="20"/>
      <c r="AH7" s="20"/>
      <c r="AI7" s="20"/>
      <c r="AJ7" s="20"/>
      <c r="AK7" s="20"/>
      <c r="AL7" s="20"/>
      <c r="AM7" s="20"/>
      <c r="AN7" s="20"/>
      <c r="AO7" s="20"/>
      <c r="AP7" s="20"/>
      <c r="AQ7" s="20"/>
      <c r="AR7" s="20"/>
      <c r="AS7" s="20"/>
      <c r="AT7" s="20"/>
    </row>
    <row r="8" s="1" customFormat="1" ht="40" customHeight="1" spans="1:46">
      <c r="A8" s="8">
        <v>5</v>
      </c>
      <c r="B8" s="9" t="s">
        <v>5052</v>
      </c>
      <c r="C8" s="10" t="s">
        <v>5024</v>
      </c>
      <c r="D8" s="9" t="s">
        <v>455</v>
      </c>
      <c r="E8" s="11">
        <v>45809</v>
      </c>
      <c r="F8" s="12" t="s">
        <v>42</v>
      </c>
      <c r="G8" s="11">
        <v>45809</v>
      </c>
      <c r="H8" s="10" t="s">
        <v>43</v>
      </c>
      <c r="I8" s="9" t="s">
        <v>55</v>
      </c>
      <c r="J8" s="20"/>
      <c r="K8" s="21">
        <f t="shared" si="0"/>
        <v>49</v>
      </c>
      <c r="L8" s="22" t="str">
        <f t="shared" si="1"/>
        <v>男</v>
      </c>
      <c r="M8" s="20" t="s">
        <v>45</v>
      </c>
      <c r="N8" s="20" t="s">
        <v>46</v>
      </c>
      <c r="O8" s="20" t="s">
        <v>239</v>
      </c>
      <c r="P8" s="540" t="s">
        <v>5053</v>
      </c>
      <c r="Q8" s="31">
        <v>39227</v>
      </c>
      <c r="R8" s="31">
        <v>46532</v>
      </c>
      <c r="S8" s="24">
        <f>DATE(MID(P8,7,VLOOKUP(LEN(P8),{15,2;18,4},2,0)),MID(P8,VLOOKUP(LEN(P8),{15,9;18,11},2,0),2),MID(P8,VLOOKUP(LEN(P8),{15,11;18,13},2,0),2))</f>
        <v>27987</v>
      </c>
      <c r="T8" s="32" t="s">
        <v>5054</v>
      </c>
      <c r="U8" s="32" t="s">
        <v>5055</v>
      </c>
      <c r="V8" s="20">
        <v>13579945786</v>
      </c>
      <c r="W8" s="540" t="s">
        <v>5056</v>
      </c>
      <c r="X8" s="33" t="s">
        <v>5057</v>
      </c>
      <c r="Y8" s="20" t="s">
        <v>5058</v>
      </c>
      <c r="Z8" s="20">
        <v>13669977512</v>
      </c>
      <c r="AA8" s="20" t="s">
        <v>165</v>
      </c>
      <c r="AB8" s="20" t="s">
        <v>495</v>
      </c>
      <c r="AC8" s="20"/>
      <c r="AD8" s="20"/>
      <c r="AE8" s="20"/>
      <c r="AF8" s="20"/>
      <c r="AG8" s="20"/>
      <c r="AH8" s="20"/>
      <c r="AI8" s="20"/>
      <c r="AJ8" s="20"/>
      <c r="AK8" s="20"/>
      <c r="AL8" s="20"/>
      <c r="AM8" s="20"/>
      <c r="AN8" s="20"/>
      <c r="AO8" s="20"/>
      <c r="AP8" s="20"/>
      <c r="AQ8" s="20"/>
      <c r="AR8" s="20"/>
      <c r="AS8" s="20"/>
      <c r="AT8" s="20"/>
    </row>
    <row r="9" s="1" customFormat="1" ht="38" customHeight="1" spans="1:46">
      <c r="A9" s="8">
        <v>6</v>
      </c>
      <c r="B9" s="9" t="s">
        <v>5059</v>
      </c>
      <c r="C9" s="10" t="s">
        <v>5024</v>
      </c>
      <c r="D9" s="9" t="s">
        <v>455</v>
      </c>
      <c r="E9" s="11">
        <v>45831</v>
      </c>
      <c r="F9" s="12" t="s">
        <v>42</v>
      </c>
      <c r="G9" s="11">
        <v>45831</v>
      </c>
      <c r="H9" s="10" t="s">
        <v>43</v>
      </c>
      <c r="I9" s="9" t="s">
        <v>55</v>
      </c>
      <c r="J9" s="20"/>
      <c r="K9" s="21">
        <v>56</v>
      </c>
      <c r="L9" s="22" t="s">
        <v>44</v>
      </c>
      <c r="M9" s="20" t="s">
        <v>45</v>
      </c>
      <c r="N9" s="20" t="s">
        <v>46</v>
      </c>
      <c r="O9" s="20" t="s">
        <v>47</v>
      </c>
      <c r="P9" s="540" t="s">
        <v>5060</v>
      </c>
      <c r="Q9" s="31">
        <v>39249</v>
      </c>
      <c r="R9" s="31">
        <v>46554</v>
      </c>
      <c r="S9" s="24">
        <v>25469</v>
      </c>
      <c r="T9" s="20" t="s">
        <v>5061</v>
      </c>
      <c r="U9" s="20" t="s">
        <v>5062</v>
      </c>
      <c r="V9" s="20">
        <v>13325599366</v>
      </c>
      <c r="W9" s="540" t="s">
        <v>5063</v>
      </c>
      <c r="X9" s="20" t="s">
        <v>5064</v>
      </c>
      <c r="Y9" s="20" t="s">
        <v>1676</v>
      </c>
      <c r="Z9" s="20">
        <v>13369639003</v>
      </c>
      <c r="AA9" s="20" t="s">
        <v>165</v>
      </c>
      <c r="AB9" s="20" t="s">
        <v>5065</v>
      </c>
      <c r="AC9" s="20"/>
      <c r="AD9" s="20"/>
      <c r="AE9" s="20"/>
      <c r="AF9" s="20"/>
      <c r="AG9" s="20"/>
      <c r="AH9" s="20"/>
      <c r="AI9" s="20"/>
      <c r="AJ9" s="20"/>
      <c r="AK9" s="20"/>
      <c r="AL9" s="20"/>
      <c r="AM9" s="20"/>
      <c r="AN9" s="20"/>
      <c r="AO9" s="20"/>
      <c r="AP9" s="20"/>
      <c r="AQ9" s="20"/>
      <c r="AR9" s="20"/>
      <c r="AS9" s="20"/>
      <c r="AT9" s="20"/>
    </row>
    <row r="10" s="1" customFormat="1" ht="40" customHeight="1" spans="1:46">
      <c r="A10" s="8">
        <v>7</v>
      </c>
      <c r="B10" s="9" t="s">
        <v>5066</v>
      </c>
      <c r="C10" s="10" t="s">
        <v>5024</v>
      </c>
      <c r="D10" s="9" t="s">
        <v>297</v>
      </c>
      <c r="E10" s="11">
        <v>45809</v>
      </c>
      <c r="F10" s="12" t="s">
        <v>42</v>
      </c>
      <c r="G10" s="11">
        <v>45809</v>
      </c>
      <c r="H10" s="10" t="s">
        <v>43</v>
      </c>
      <c r="I10" s="9" t="s">
        <v>55</v>
      </c>
      <c r="J10" s="20"/>
      <c r="K10" s="21">
        <f t="shared" ref="K10:K17" si="2">2025-MID(P10,7,4)</f>
        <v>37</v>
      </c>
      <c r="L10" s="22" t="str">
        <f t="shared" ref="L10:L17" si="3">IF(OR(LEN(P10)=15,LEN(P10)=18),IF(MOD(MID(P10,15,3)*1,2),"男","女"),#N/A)</f>
        <v>女</v>
      </c>
      <c r="M10" s="20" t="s">
        <v>45</v>
      </c>
      <c r="N10" s="20" t="s">
        <v>46</v>
      </c>
      <c r="O10" s="20" t="s">
        <v>134</v>
      </c>
      <c r="P10" s="540" t="s">
        <v>5067</v>
      </c>
      <c r="Q10" s="31">
        <v>45419</v>
      </c>
      <c r="R10" s="31">
        <v>52724</v>
      </c>
      <c r="S10" s="24">
        <f>DATE(MID(P10,7,VLOOKUP(LEN(P10),{15,2;18,4},2,0)),MID(P10,VLOOKUP(LEN(P10),{15,9;18,11},2,0),2),MID(P10,VLOOKUP(LEN(P10),{15,11;18,13},2,0),2))</f>
        <v>32421</v>
      </c>
      <c r="T10" s="32" t="s">
        <v>5068</v>
      </c>
      <c r="U10" s="32" t="s">
        <v>5068</v>
      </c>
      <c r="V10" s="20">
        <v>17690788281</v>
      </c>
      <c r="W10" s="540" t="s">
        <v>5069</v>
      </c>
      <c r="X10" s="20" t="s">
        <v>564</v>
      </c>
      <c r="Y10" s="20" t="s">
        <v>5070</v>
      </c>
      <c r="Z10" s="20">
        <v>19219922827</v>
      </c>
      <c r="AA10" s="20" t="s">
        <v>165</v>
      </c>
      <c r="AB10" s="20" t="s">
        <v>362</v>
      </c>
      <c r="AC10" s="20"/>
      <c r="AD10" s="20"/>
      <c r="AE10" s="20"/>
      <c r="AF10" s="20"/>
      <c r="AG10" s="20"/>
      <c r="AH10" s="20"/>
      <c r="AI10" s="20"/>
      <c r="AJ10" s="20"/>
      <c r="AK10" s="20"/>
      <c r="AL10" s="20"/>
      <c r="AM10" s="20"/>
      <c r="AN10" s="20"/>
      <c r="AO10" s="20"/>
      <c r="AP10" s="20"/>
      <c r="AQ10" s="20"/>
      <c r="AR10" s="20"/>
      <c r="AS10" s="20"/>
      <c r="AT10" s="20"/>
    </row>
    <row r="11" s="1" customFormat="1" ht="40" customHeight="1" spans="1:46">
      <c r="A11" s="8">
        <v>8</v>
      </c>
      <c r="B11" s="9" t="s">
        <v>5071</v>
      </c>
      <c r="C11" s="10" t="s">
        <v>5024</v>
      </c>
      <c r="D11" s="9" t="s">
        <v>297</v>
      </c>
      <c r="E11" s="11">
        <v>45809</v>
      </c>
      <c r="F11" s="12" t="s">
        <v>42</v>
      </c>
      <c r="G11" s="11">
        <v>45809</v>
      </c>
      <c r="H11" s="10" t="s">
        <v>43</v>
      </c>
      <c r="I11" s="9" t="s">
        <v>55</v>
      </c>
      <c r="J11" s="20"/>
      <c r="K11" s="21">
        <f t="shared" si="2"/>
        <v>51</v>
      </c>
      <c r="L11" s="22" t="str">
        <f t="shared" si="3"/>
        <v>女</v>
      </c>
      <c r="M11" s="20" t="s">
        <v>45</v>
      </c>
      <c r="N11" s="20" t="s">
        <v>46</v>
      </c>
      <c r="O11" s="20" t="s">
        <v>47</v>
      </c>
      <c r="P11" s="540" t="s">
        <v>5072</v>
      </c>
      <c r="Q11" s="31">
        <v>39310</v>
      </c>
      <c r="R11" s="31">
        <v>46615</v>
      </c>
      <c r="S11" s="24">
        <f>DATE(MID(P11,7,VLOOKUP(LEN(P11),{15,2;18,4},2,0)),MID(P11,VLOOKUP(LEN(P11),{15,9;18,11},2,0),2),MID(P11,VLOOKUP(LEN(P11),{15,11;18,13},2,0),2))</f>
        <v>27269</v>
      </c>
      <c r="T11" s="32" t="s">
        <v>5073</v>
      </c>
      <c r="U11" s="32" t="s">
        <v>5074</v>
      </c>
      <c r="V11" s="20">
        <v>13579853739</v>
      </c>
      <c r="W11" s="540" t="s">
        <v>5075</v>
      </c>
      <c r="X11" s="20" t="s">
        <v>4523</v>
      </c>
      <c r="Y11" s="20" t="s">
        <v>5076</v>
      </c>
      <c r="Z11" s="540" t="s">
        <v>5077</v>
      </c>
      <c r="AA11" s="20" t="s">
        <v>165</v>
      </c>
      <c r="AB11" s="20" t="s">
        <v>495</v>
      </c>
      <c r="AC11" s="20"/>
      <c r="AD11" s="20"/>
      <c r="AE11" s="20"/>
      <c r="AF11" s="20"/>
      <c r="AG11" s="20"/>
      <c r="AH11" s="20"/>
      <c r="AI11" s="20"/>
      <c r="AJ11" s="20"/>
      <c r="AK11" s="20"/>
      <c r="AL11" s="20"/>
      <c r="AM11" s="20"/>
      <c r="AN11" s="20"/>
      <c r="AO11" s="20"/>
      <c r="AP11" s="20"/>
      <c r="AQ11" s="20"/>
      <c r="AR11" s="20"/>
      <c r="AS11" s="20"/>
      <c r="AT11" s="20"/>
    </row>
    <row r="12" s="1" customFormat="1" ht="40" customHeight="1" spans="1:46">
      <c r="A12" s="8">
        <v>9</v>
      </c>
      <c r="B12" s="9" t="s">
        <v>5078</v>
      </c>
      <c r="C12" s="10" t="s">
        <v>5024</v>
      </c>
      <c r="D12" s="13" t="s">
        <v>497</v>
      </c>
      <c r="E12" s="11">
        <v>45858</v>
      </c>
      <c r="F12" s="12" t="s">
        <v>42</v>
      </c>
      <c r="G12" s="11">
        <v>45858</v>
      </c>
      <c r="H12" s="10" t="s">
        <v>43</v>
      </c>
      <c r="I12" s="9" t="s">
        <v>55</v>
      </c>
      <c r="J12" s="23"/>
      <c r="K12" s="21">
        <f>2025-1973</f>
        <v>52</v>
      </c>
      <c r="L12" s="24" t="s">
        <v>44</v>
      </c>
      <c r="M12" s="25" t="s">
        <v>45</v>
      </c>
      <c r="N12" s="24" t="s">
        <v>46</v>
      </c>
      <c r="O12" s="22" t="s">
        <v>47</v>
      </c>
      <c r="P12" s="541" t="s">
        <v>5079</v>
      </c>
      <c r="Q12" s="23">
        <v>39387</v>
      </c>
      <c r="R12" s="23">
        <v>46692</v>
      </c>
      <c r="S12" s="23">
        <v>26971</v>
      </c>
      <c r="T12" s="21" t="s">
        <v>5080</v>
      </c>
      <c r="U12" s="22" t="s">
        <v>5081</v>
      </c>
      <c r="V12" s="34">
        <v>13139918356</v>
      </c>
      <c r="W12" s="542" t="s">
        <v>5082</v>
      </c>
      <c r="X12" s="34" t="s">
        <v>5083</v>
      </c>
      <c r="Y12" s="34" t="s">
        <v>5084</v>
      </c>
      <c r="Z12" s="34">
        <v>18299156017</v>
      </c>
      <c r="AA12" s="20" t="s">
        <v>141</v>
      </c>
      <c r="AB12" s="34"/>
      <c r="AC12" s="20"/>
      <c r="AD12" s="20"/>
      <c r="AE12" s="20"/>
      <c r="AF12" s="20"/>
      <c r="AG12" s="20"/>
      <c r="AH12" s="20"/>
      <c r="AI12" s="20"/>
      <c r="AJ12" s="20"/>
      <c r="AK12" s="20"/>
      <c r="AL12" s="20"/>
      <c r="AM12" s="20"/>
      <c r="AN12" s="20"/>
      <c r="AO12" s="20"/>
      <c r="AP12" s="20"/>
      <c r="AQ12" s="20"/>
      <c r="AR12" s="20"/>
      <c r="AS12" s="20"/>
      <c r="AT12" s="20"/>
    </row>
    <row r="13" s="1" customFormat="1" ht="40" customHeight="1" spans="1:46">
      <c r="A13" s="8">
        <v>10</v>
      </c>
      <c r="B13" s="9" t="s">
        <v>5085</v>
      </c>
      <c r="C13" s="10" t="s">
        <v>5024</v>
      </c>
      <c r="D13" s="13" t="s">
        <v>497</v>
      </c>
      <c r="E13" s="11">
        <v>45809</v>
      </c>
      <c r="F13" s="12" t="s">
        <v>366</v>
      </c>
      <c r="G13" s="11">
        <v>45809</v>
      </c>
      <c r="H13" s="10" t="s">
        <v>43</v>
      </c>
      <c r="I13" s="9" t="s">
        <v>55</v>
      </c>
      <c r="J13" s="20"/>
      <c r="K13" s="21">
        <f t="shared" si="2"/>
        <v>62</v>
      </c>
      <c r="L13" s="22" t="str">
        <f t="shared" si="3"/>
        <v>男</v>
      </c>
      <c r="M13" s="20" t="s">
        <v>45</v>
      </c>
      <c r="N13" s="20" t="s">
        <v>46</v>
      </c>
      <c r="O13" s="20" t="s">
        <v>47</v>
      </c>
      <c r="P13" s="540" t="s">
        <v>5086</v>
      </c>
      <c r="Q13" s="31">
        <v>39272</v>
      </c>
      <c r="R13" s="31">
        <v>46577</v>
      </c>
      <c r="S13" s="24">
        <f>DATE(MID(P13,7,VLOOKUP(LEN(P13),{15,2;18,4},2,0)),MID(P13,VLOOKUP(LEN(P13),{15,9;18,11},2,0),2),MID(P13,VLOOKUP(LEN(P13),{15,11;18,13},2,0),2))</f>
        <v>23069</v>
      </c>
      <c r="T13" s="32" t="s">
        <v>5087</v>
      </c>
      <c r="U13" s="32" t="s">
        <v>5088</v>
      </c>
      <c r="V13" s="20">
        <v>15899266327</v>
      </c>
      <c r="W13" s="540" t="s">
        <v>5089</v>
      </c>
      <c r="X13" s="33" t="s">
        <v>5090</v>
      </c>
      <c r="Y13" s="20" t="s">
        <v>5091</v>
      </c>
      <c r="Z13" s="20">
        <v>18016822821</v>
      </c>
      <c r="AA13" s="20" t="s">
        <v>141</v>
      </c>
      <c r="AB13" s="20"/>
      <c r="AC13" s="20"/>
      <c r="AD13" s="20"/>
      <c r="AE13" s="20"/>
      <c r="AF13" s="20"/>
      <c r="AG13" s="20"/>
      <c r="AH13" s="20"/>
      <c r="AI13" s="20"/>
      <c r="AJ13" s="20"/>
      <c r="AK13" s="20"/>
      <c r="AL13" s="20"/>
      <c r="AM13" s="20"/>
      <c r="AN13" s="20"/>
      <c r="AO13" s="20"/>
      <c r="AP13" s="20"/>
      <c r="AQ13" s="20"/>
      <c r="AR13" s="20"/>
      <c r="AS13" s="20"/>
      <c r="AT13" s="20"/>
    </row>
    <row r="14" s="1" customFormat="1" ht="40" customHeight="1" spans="1:46">
      <c r="A14" s="8">
        <v>12</v>
      </c>
      <c r="B14" s="9" t="s">
        <v>5092</v>
      </c>
      <c r="C14" s="10" t="s">
        <v>5024</v>
      </c>
      <c r="D14" s="9" t="s">
        <v>297</v>
      </c>
      <c r="E14" s="11">
        <v>45809</v>
      </c>
      <c r="F14" s="12" t="s">
        <v>4163</v>
      </c>
      <c r="G14" s="11">
        <v>45809</v>
      </c>
      <c r="H14" s="10" t="s">
        <v>43</v>
      </c>
      <c r="I14" s="9" t="s">
        <v>55</v>
      </c>
      <c r="J14" s="20"/>
      <c r="K14" s="21">
        <f t="shared" si="2"/>
        <v>54</v>
      </c>
      <c r="L14" s="22" t="str">
        <f t="shared" si="3"/>
        <v>女</v>
      </c>
      <c r="M14" s="20" t="s">
        <v>45</v>
      </c>
      <c r="N14" s="20" t="s">
        <v>46</v>
      </c>
      <c r="O14" s="20" t="s">
        <v>239</v>
      </c>
      <c r="P14" s="540" t="s">
        <v>5093</v>
      </c>
      <c r="Q14" s="31">
        <v>43537</v>
      </c>
      <c r="R14" s="31" t="s">
        <v>182</v>
      </c>
      <c r="S14" s="24">
        <f>DATE(MID(P14,7,VLOOKUP(LEN(P14),{15,2;18,4},2,0)),MID(P14,VLOOKUP(LEN(P14),{15,9;18,11},2,0),2),MID(P14,VLOOKUP(LEN(P14),{15,11;18,13},2,0),2))</f>
        <v>25951</v>
      </c>
      <c r="T14" s="32" t="s">
        <v>5094</v>
      </c>
      <c r="U14" s="32" t="s">
        <v>5095</v>
      </c>
      <c r="V14" s="20">
        <v>13109971577</v>
      </c>
      <c r="W14" s="540" t="s">
        <v>5096</v>
      </c>
      <c r="X14" s="20" t="s">
        <v>5097</v>
      </c>
      <c r="Y14" s="20" t="s">
        <v>5098</v>
      </c>
      <c r="Z14" s="20">
        <v>13109978897</v>
      </c>
      <c r="AA14" s="20" t="s">
        <v>4267</v>
      </c>
      <c r="AB14" s="20"/>
      <c r="AC14" s="20"/>
      <c r="AD14" s="20"/>
      <c r="AE14" s="20"/>
      <c r="AF14" s="20"/>
      <c r="AG14" s="20"/>
      <c r="AH14" s="20"/>
      <c r="AI14" s="20"/>
      <c r="AJ14" s="20"/>
      <c r="AK14" s="20"/>
      <c r="AL14" s="20"/>
      <c r="AM14" s="20"/>
      <c r="AN14" s="20"/>
      <c r="AO14" s="20"/>
      <c r="AP14" s="20"/>
      <c r="AQ14" s="20"/>
      <c r="AR14" s="20"/>
      <c r="AS14" s="20"/>
      <c r="AT14" s="20"/>
    </row>
    <row r="15" s="1" customFormat="1" ht="40" customHeight="1" spans="1:46">
      <c r="A15" s="8">
        <v>13</v>
      </c>
      <c r="B15" s="9" t="s">
        <v>5099</v>
      </c>
      <c r="C15" s="10" t="s">
        <v>5024</v>
      </c>
      <c r="D15" s="9" t="s">
        <v>297</v>
      </c>
      <c r="E15" s="11">
        <v>45809</v>
      </c>
      <c r="F15" s="12" t="s">
        <v>366</v>
      </c>
      <c r="G15" s="11">
        <v>45809</v>
      </c>
      <c r="H15" s="10" t="s">
        <v>43</v>
      </c>
      <c r="I15" s="9" t="s">
        <v>55</v>
      </c>
      <c r="J15" s="20"/>
      <c r="K15" s="21">
        <f t="shared" si="2"/>
        <v>59</v>
      </c>
      <c r="L15" s="22" t="str">
        <f t="shared" si="3"/>
        <v>女</v>
      </c>
      <c r="M15" s="20" t="s">
        <v>45</v>
      </c>
      <c r="N15" s="20" t="s">
        <v>46</v>
      </c>
      <c r="O15" s="20" t="s">
        <v>239</v>
      </c>
      <c r="P15" s="540" t="s">
        <v>5100</v>
      </c>
      <c r="Q15" s="31">
        <v>42142</v>
      </c>
      <c r="R15" s="31" t="s">
        <v>182</v>
      </c>
      <c r="S15" s="24">
        <f>DATE(MID(P15,7,VLOOKUP(LEN(P15),{15,2;18,4},2,0)),MID(P15,VLOOKUP(LEN(P15),{15,9;18,11},2,0),2),MID(P15,VLOOKUP(LEN(P15),{15,11;18,13},2,0),2))</f>
        <v>24108</v>
      </c>
      <c r="T15" s="32" t="s">
        <v>5101</v>
      </c>
      <c r="U15" s="32" t="s">
        <v>5102</v>
      </c>
      <c r="V15" s="20">
        <v>15999146522</v>
      </c>
      <c r="W15" s="540" t="s">
        <v>5103</v>
      </c>
      <c r="X15" s="20" t="s">
        <v>5104</v>
      </c>
      <c r="Y15" s="20" t="s">
        <v>5105</v>
      </c>
      <c r="Z15" s="20">
        <v>18999925878</v>
      </c>
      <c r="AA15" s="20" t="s">
        <v>4161</v>
      </c>
      <c r="AB15" s="20" t="s">
        <v>362</v>
      </c>
      <c r="AC15" s="20"/>
      <c r="AD15" s="20"/>
      <c r="AE15" s="20"/>
      <c r="AF15" s="20"/>
      <c r="AG15" s="20"/>
      <c r="AH15" s="20"/>
      <c r="AI15" s="20"/>
      <c r="AJ15" s="20"/>
      <c r="AK15" s="20"/>
      <c r="AL15" s="20"/>
      <c r="AM15" s="20"/>
      <c r="AN15" s="20"/>
      <c r="AO15" s="20"/>
      <c r="AP15" s="20"/>
      <c r="AQ15" s="20"/>
      <c r="AR15" s="20"/>
      <c r="AS15" s="20"/>
      <c r="AT15" s="20"/>
    </row>
    <row r="16" s="1" customFormat="1" ht="40" customHeight="1" spans="1:46">
      <c r="A16" s="8">
        <v>14</v>
      </c>
      <c r="B16" s="9" t="s">
        <v>5106</v>
      </c>
      <c r="C16" s="10" t="s">
        <v>5024</v>
      </c>
      <c r="D16" s="9" t="s">
        <v>297</v>
      </c>
      <c r="E16" s="11">
        <v>45809</v>
      </c>
      <c r="F16" s="12" t="s">
        <v>366</v>
      </c>
      <c r="G16" s="11">
        <v>45809</v>
      </c>
      <c r="H16" s="10" t="s">
        <v>43</v>
      </c>
      <c r="I16" s="9" t="s">
        <v>55</v>
      </c>
      <c r="J16" s="20"/>
      <c r="K16" s="21">
        <f t="shared" si="2"/>
        <v>57</v>
      </c>
      <c r="L16" s="22" t="str">
        <f t="shared" si="3"/>
        <v>女</v>
      </c>
      <c r="M16" s="20" t="s">
        <v>45</v>
      </c>
      <c r="N16" s="20" t="s">
        <v>46</v>
      </c>
      <c r="O16" s="20" t="s">
        <v>47</v>
      </c>
      <c r="P16" s="540" t="s">
        <v>5107</v>
      </c>
      <c r="Q16" s="31">
        <v>39002</v>
      </c>
      <c r="R16" s="31">
        <v>46307</v>
      </c>
      <c r="S16" s="24">
        <f>DATE(MID(P16,7,VLOOKUP(LEN(P16),{15,2;18,4},2,0)),MID(P16,VLOOKUP(LEN(P16),{15,9;18,11},2,0),2),MID(P16,VLOOKUP(LEN(P16),{15,11;18,13},2,0),2))</f>
        <v>24889</v>
      </c>
      <c r="T16" s="32" t="s">
        <v>5108</v>
      </c>
      <c r="U16" s="32" t="s">
        <v>5109</v>
      </c>
      <c r="V16" s="20">
        <v>18599139625</v>
      </c>
      <c r="W16" s="540" t="s">
        <v>5110</v>
      </c>
      <c r="X16" s="33" t="s">
        <v>5111</v>
      </c>
      <c r="Y16" s="20" t="s">
        <v>5112</v>
      </c>
      <c r="Z16" s="20">
        <v>18599100807</v>
      </c>
      <c r="AA16" s="20" t="s">
        <v>165</v>
      </c>
      <c r="AB16" s="20" t="s">
        <v>166</v>
      </c>
      <c r="AC16" s="20"/>
      <c r="AD16" s="20"/>
      <c r="AE16" s="20"/>
      <c r="AF16" s="20"/>
      <c r="AG16" s="20"/>
      <c r="AH16" s="20"/>
      <c r="AI16" s="20"/>
      <c r="AJ16" s="20"/>
      <c r="AK16" s="20"/>
      <c r="AL16" s="20"/>
      <c r="AM16" s="20"/>
      <c r="AN16" s="20"/>
      <c r="AO16" s="20"/>
      <c r="AP16" s="20"/>
      <c r="AQ16" s="20"/>
      <c r="AR16" s="20"/>
      <c r="AS16" s="20"/>
      <c r="AT16" s="20"/>
    </row>
    <row r="17" s="1" customFormat="1" ht="40" customHeight="1" spans="1:46">
      <c r="A17" s="8">
        <v>15</v>
      </c>
      <c r="B17" s="9" t="s">
        <v>5113</v>
      </c>
      <c r="C17" s="10" t="s">
        <v>5024</v>
      </c>
      <c r="D17" s="9" t="s">
        <v>297</v>
      </c>
      <c r="E17" s="11">
        <v>45806</v>
      </c>
      <c r="F17" s="12" t="s">
        <v>366</v>
      </c>
      <c r="G17" s="11">
        <v>45806</v>
      </c>
      <c r="H17" s="10" t="s">
        <v>43</v>
      </c>
      <c r="I17" s="9" t="s">
        <v>55</v>
      </c>
      <c r="J17" s="20"/>
      <c r="K17" s="21">
        <f t="shared" si="2"/>
        <v>55</v>
      </c>
      <c r="L17" s="22" t="str">
        <f t="shared" si="3"/>
        <v>女</v>
      </c>
      <c r="M17" s="20" t="s">
        <v>45</v>
      </c>
      <c r="N17" s="20" t="s">
        <v>46</v>
      </c>
      <c r="O17" s="20" t="s">
        <v>47</v>
      </c>
      <c r="P17" s="540" t="s">
        <v>5114</v>
      </c>
      <c r="Q17" s="31">
        <v>39285</v>
      </c>
      <c r="R17" s="31">
        <v>46590</v>
      </c>
      <c r="S17" s="24">
        <f>DATE(MID(P17,7,VLOOKUP(LEN(P17),{15,2;18,4},2,0)),MID(P17,VLOOKUP(LEN(P17),{15,9;18,11},2,0),2),MID(P17,VLOOKUP(LEN(P17),{15,11;18,13},2,0),2))</f>
        <v>25836</v>
      </c>
      <c r="T17" s="32" t="s">
        <v>5115</v>
      </c>
      <c r="U17" s="32" t="s">
        <v>5116</v>
      </c>
      <c r="V17" s="20">
        <v>13565943590</v>
      </c>
      <c r="W17" s="540" t="s">
        <v>5117</v>
      </c>
      <c r="X17" s="20" t="s">
        <v>5118</v>
      </c>
      <c r="Y17" s="20" t="s">
        <v>5119</v>
      </c>
      <c r="Z17" s="20">
        <v>13579861907</v>
      </c>
      <c r="AA17" s="20" t="s">
        <v>165</v>
      </c>
      <c r="AB17" s="20" t="s">
        <v>521</v>
      </c>
      <c r="AC17" s="20"/>
      <c r="AD17" s="20"/>
      <c r="AE17" s="20"/>
      <c r="AF17" s="20"/>
      <c r="AG17" s="20"/>
      <c r="AH17" s="20"/>
      <c r="AI17" s="20"/>
      <c r="AJ17" s="20"/>
      <c r="AK17" s="20"/>
      <c r="AL17" s="20"/>
      <c r="AM17" s="20"/>
      <c r="AN17" s="20"/>
      <c r="AO17" s="20"/>
      <c r="AP17" s="20"/>
      <c r="AQ17" s="20"/>
      <c r="AR17" s="20"/>
      <c r="AS17" s="20"/>
      <c r="AT17" s="20"/>
    </row>
    <row r="18" s="2" customFormat="1" ht="40" customHeight="1" spans="1:46">
      <c r="A18" s="8">
        <v>16</v>
      </c>
      <c r="B18" s="8" t="s">
        <v>5120</v>
      </c>
      <c r="C18" s="10" t="s">
        <v>5024</v>
      </c>
      <c r="D18" s="8" t="s">
        <v>297</v>
      </c>
      <c r="E18" s="11">
        <v>45832</v>
      </c>
      <c r="F18" s="12" t="s">
        <v>4163</v>
      </c>
      <c r="G18" s="11">
        <v>45832</v>
      </c>
      <c r="H18" s="10" t="s">
        <v>43</v>
      </c>
      <c r="I18" s="9" t="s">
        <v>55</v>
      </c>
      <c r="J18" s="26"/>
      <c r="K18" s="27">
        <v>53</v>
      </c>
      <c r="L18" s="22" t="s">
        <v>44</v>
      </c>
      <c r="M18" s="20" t="s">
        <v>45</v>
      </c>
      <c r="N18" s="20" t="s">
        <v>46</v>
      </c>
      <c r="O18" s="20" t="s">
        <v>47</v>
      </c>
      <c r="P18" s="543" t="s">
        <v>5121</v>
      </c>
      <c r="Q18" s="31">
        <v>39657</v>
      </c>
      <c r="R18" s="31">
        <v>46962</v>
      </c>
      <c r="S18" s="35">
        <v>26373</v>
      </c>
      <c r="T18" s="36" t="s">
        <v>5122</v>
      </c>
      <c r="U18" s="32" t="s">
        <v>5123</v>
      </c>
      <c r="V18" s="26">
        <v>17690920600</v>
      </c>
      <c r="W18" s="544" t="s">
        <v>5124</v>
      </c>
      <c r="X18" s="20" t="s">
        <v>564</v>
      </c>
      <c r="Y18" s="27" t="s">
        <v>5125</v>
      </c>
      <c r="Z18" s="26">
        <v>17690920700</v>
      </c>
      <c r="AA18" s="20" t="s">
        <v>165</v>
      </c>
      <c r="AB18" s="26" t="s">
        <v>495</v>
      </c>
      <c r="AC18" s="26"/>
      <c r="AD18" s="26"/>
      <c r="AE18" s="26"/>
      <c r="AF18" s="26"/>
      <c r="AG18" s="26"/>
      <c r="AH18" s="26"/>
      <c r="AI18" s="26"/>
      <c r="AJ18" s="26"/>
      <c r="AK18" s="26"/>
      <c r="AL18" s="26"/>
      <c r="AM18" s="26"/>
      <c r="AN18" s="26"/>
      <c r="AO18" s="26"/>
      <c r="AP18" s="26"/>
      <c r="AQ18" s="26"/>
      <c r="AR18" s="26"/>
      <c r="AS18" s="26"/>
      <c r="AT18" s="26"/>
    </row>
    <row r="19" s="1" customFormat="1" ht="40" customHeight="1" spans="1:46">
      <c r="A19" s="8">
        <v>17</v>
      </c>
      <c r="B19" s="9" t="s">
        <v>5126</v>
      </c>
      <c r="C19" s="10" t="s">
        <v>5024</v>
      </c>
      <c r="D19" s="9" t="s">
        <v>177</v>
      </c>
      <c r="E19" s="11">
        <v>45809</v>
      </c>
      <c r="F19" s="12" t="s">
        <v>4163</v>
      </c>
      <c r="G19" s="11">
        <v>45809</v>
      </c>
      <c r="H19" s="10" t="s">
        <v>43</v>
      </c>
      <c r="I19" s="9" t="s">
        <v>55</v>
      </c>
      <c r="J19" s="20"/>
      <c r="K19" s="21">
        <f>2025-MID(P19,7,4)</f>
        <v>56</v>
      </c>
      <c r="L19" s="22" t="str">
        <f t="shared" ref="L19:L21" si="4">IF(OR(LEN(P19)=15,LEN(P19)=18),IF(MOD(MID(P19,15,3)*1,2),"男","女"),#N/A)</f>
        <v>女</v>
      </c>
      <c r="M19" s="20" t="s">
        <v>45</v>
      </c>
      <c r="N19" s="20" t="s">
        <v>46</v>
      </c>
      <c r="O19" s="20" t="s">
        <v>47</v>
      </c>
      <c r="P19" s="540" t="s">
        <v>5127</v>
      </c>
      <c r="Q19" s="31">
        <v>45541</v>
      </c>
      <c r="R19" s="31" t="s">
        <v>182</v>
      </c>
      <c r="S19" s="24">
        <f>DATE(MID(P19,7,VLOOKUP(LEN(P19),{15,2;18,4},2,0)),MID(P19,VLOOKUP(LEN(P19),{15,9;18,11},2,0),2),MID(P19,VLOOKUP(LEN(P19),{15,11;18,13},2,0),2))</f>
        <v>25476</v>
      </c>
      <c r="T19" s="32" t="s">
        <v>5128</v>
      </c>
      <c r="U19" s="32" t="s">
        <v>5129</v>
      </c>
      <c r="V19" s="20">
        <v>18099684251</v>
      </c>
      <c r="W19" s="540" t="s">
        <v>5130</v>
      </c>
      <c r="X19" s="33" t="s">
        <v>5131</v>
      </c>
      <c r="Y19" s="20" t="s">
        <v>5132</v>
      </c>
      <c r="Z19" s="20">
        <v>13669979450</v>
      </c>
      <c r="AA19" s="20" t="s">
        <v>165</v>
      </c>
      <c r="AB19" s="20" t="s">
        <v>362</v>
      </c>
      <c r="AC19" s="20"/>
      <c r="AD19" s="20"/>
      <c r="AE19" s="20"/>
      <c r="AF19" s="20"/>
      <c r="AG19" s="20"/>
      <c r="AH19" s="20"/>
      <c r="AI19" s="20"/>
      <c r="AJ19" s="20"/>
      <c r="AK19" s="20"/>
      <c r="AL19" s="20"/>
      <c r="AM19" s="20"/>
      <c r="AN19" s="20"/>
      <c r="AO19" s="20"/>
      <c r="AP19" s="20"/>
      <c r="AQ19" s="20"/>
      <c r="AR19" s="20"/>
      <c r="AS19" s="20"/>
      <c r="AT19" s="20"/>
    </row>
    <row r="20" s="1" customFormat="1" ht="40" customHeight="1" spans="1:46">
      <c r="A20" s="8">
        <v>18</v>
      </c>
      <c r="B20" s="9" t="s">
        <v>5133</v>
      </c>
      <c r="C20" s="10" t="s">
        <v>5024</v>
      </c>
      <c r="D20" s="9" t="s">
        <v>177</v>
      </c>
      <c r="E20" s="11">
        <v>45807</v>
      </c>
      <c r="F20" s="12" t="s">
        <v>4163</v>
      </c>
      <c r="G20" s="11">
        <v>45807</v>
      </c>
      <c r="H20" s="10" t="s">
        <v>43</v>
      </c>
      <c r="I20" s="9" t="s">
        <v>55</v>
      </c>
      <c r="J20" s="20"/>
      <c r="K20" s="21">
        <f>2025-MID(P20,7,4)</f>
        <v>57</v>
      </c>
      <c r="L20" s="22" t="str">
        <f t="shared" si="4"/>
        <v>男</v>
      </c>
      <c r="M20" s="20" t="s">
        <v>45</v>
      </c>
      <c r="N20" s="20" t="s">
        <v>46</v>
      </c>
      <c r="O20" s="20" t="s">
        <v>47</v>
      </c>
      <c r="P20" s="540" t="s">
        <v>5134</v>
      </c>
      <c r="Q20" s="31">
        <v>39146</v>
      </c>
      <c r="R20" s="31">
        <v>46451</v>
      </c>
      <c r="S20" s="24">
        <f>DATE(MID(P20,7,VLOOKUP(LEN(P20),{15,2;18,4},2,0)),MID(P20,VLOOKUP(LEN(P20),{15,9;18,11},2,0),2),MID(P20,VLOOKUP(LEN(P20),{15,11;18,13},2,0),2))</f>
        <v>25166</v>
      </c>
      <c r="T20" s="32" t="s">
        <v>5135</v>
      </c>
      <c r="U20" s="32" t="s">
        <v>5136</v>
      </c>
      <c r="V20" s="20">
        <v>15026081176</v>
      </c>
      <c r="W20" s="540" t="s">
        <v>5137</v>
      </c>
      <c r="X20" s="33" t="s">
        <v>4388</v>
      </c>
      <c r="Y20" s="20" t="s">
        <v>5138</v>
      </c>
      <c r="Z20" s="20">
        <v>15299477552</v>
      </c>
      <c r="AA20" s="20" t="s">
        <v>165</v>
      </c>
      <c r="AB20" s="20" t="s">
        <v>495</v>
      </c>
      <c r="AC20" s="20"/>
      <c r="AD20" s="20"/>
      <c r="AE20" s="20"/>
      <c r="AF20" s="20"/>
      <c r="AG20" s="20"/>
      <c r="AH20" s="20"/>
      <c r="AI20" s="20"/>
      <c r="AJ20" s="20"/>
      <c r="AK20" s="20"/>
      <c r="AL20" s="20"/>
      <c r="AM20" s="20"/>
      <c r="AN20" s="20"/>
      <c r="AO20" s="20"/>
      <c r="AP20" s="20"/>
      <c r="AQ20" s="20"/>
      <c r="AR20" s="20"/>
      <c r="AS20" s="20"/>
      <c r="AT20" s="20"/>
    </row>
    <row r="21" s="1" customFormat="1" ht="40" customHeight="1" spans="1:46">
      <c r="A21" s="8">
        <v>19</v>
      </c>
      <c r="B21" s="14" t="s">
        <v>5139</v>
      </c>
      <c r="C21" s="10" t="s">
        <v>5024</v>
      </c>
      <c r="D21" s="9" t="s">
        <v>487</v>
      </c>
      <c r="E21" s="11">
        <v>45870</v>
      </c>
      <c r="F21" s="12" t="s">
        <v>4163</v>
      </c>
      <c r="G21" s="11">
        <v>45870</v>
      </c>
      <c r="H21" s="10" t="s">
        <v>43</v>
      </c>
      <c r="I21" s="28" t="s">
        <v>148</v>
      </c>
      <c r="J21" s="20"/>
      <c r="K21" s="21">
        <f>2025-1972</f>
        <v>53</v>
      </c>
      <c r="L21" s="22" t="str">
        <f t="shared" si="4"/>
        <v>男</v>
      </c>
      <c r="M21" s="20" t="s">
        <v>45</v>
      </c>
      <c r="N21" s="20" t="s">
        <v>46</v>
      </c>
      <c r="O21" s="20" t="s">
        <v>47</v>
      </c>
      <c r="P21" s="20" t="s">
        <v>5140</v>
      </c>
      <c r="Q21" s="31">
        <v>39454</v>
      </c>
      <c r="R21" s="31">
        <v>46759</v>
      </c>
      <c r="S21" s="24">
        <f>DATE(MID(P21,7,VLOOKUP(LEN(P21),{15,2;18,4},2,0)),MID(P21,VLOOKUP(LEN(P21),{15,9;18,11},2,0),2),MID(P21,VLOOKUP(LEN(P21),{15,11;18,13},2,0),2))</f>
        <v>26559</v>
      </c>
      <c r="T21" s="32" t="s">
        <v>5141</v>
      </c>
      <c r="U21" s="32" t="s">
        <v>5142</v>
      </c>
      <c r="V21" s="20">
        <v>13150318619</v>
      </c>
      <c r="W21" s="540" t="s">
        <v>5143</v>
      </c>
      <c r="X21" s="20" t="s">
        <v>5144</v>
      </c>
      <c r="Y21" s="20" t="s">
        <v>5145</v>
      </c>
      <c r="Z21" s="20">
        <v>13899979048</v>
      </c>
      <c r="AA21" s="20" t="s">
        <v>165</v>
      </c>
      <c r="AB21" s="20" t="s">
        <v>521</v>
      </c>
      <c r="AC21" s="20"/>
      <c r="AD21" s="20"/>
      <c r="AE21" s="20"/>
      <c r="AF21" s="20"/>
      <c r="AG21" s="20"/>
      <c r="AH21" s="20"/>
      <c r="AI21" s="20"/>
      <c r="AJ21" s="20"/>
      <c r="AK21" s="20"/>
      <c r="AL21" s="20"/>
      <c r="AM21" s="20"/>
      <c r="AN21" s="20"/>
      <c r="AO21" s="20"/>
      <c r="AP21" s="20"/>
      <c r="AQ21" s="20"/>
      <c r="AR21" s="20"/>
      <c r="AS21" s="20"/>
      <c r="AT21" s="20"/>
    </row>
    <row r="22" s="1" customFormat="1" ht="40" customHeight="1" spans="1:46">
      <c r="A22" s="8">
        <v>20</v>
      </c>
      <c r="B22" s="14" t="s">
        <v>5146</v>
      </c>
      <c r="C22" s="10" t="s">
        <v>5024</v>
      </c>
      <c r="D22" s="13" t="s">
        <v>497</v>
      </c>
      <c r="E22" s="11">
        <v>45870</v>
      </c>
      <c r="F22" s="12" t="s">
        <v>366</v>
      </c>
      <c r="G22" s="11">
        <v>45870</v>
      </c>
      <c r="H22" s="10" t="s">
        <v>43</v>
      </c>
      <c r="I22" s="28" t="s">
        <v>148</v>
      </c>
      <c r="J22" s="20"/>
      <c r="K22" s="21">
        <f>2025-1972</f>
        <v>53</v>
      </c>
      <c r="L22" s="22" t="s">
        <v>79</v>
      </c>
      <c r="M22" s="20" t="s">
        <v>45</v>
      </c>
      <c r="N22" s="20" t="s">
        <v>46</v>
      </c>
      <c r="O22" s="20" t="s">
        <v>47</v>
      </c>
      <c r="P22" s="540" t="s">
        <v>5147</v>
      </c>
      <c r="Q22" s="31">
        <v>39043</v>
      </c>
      <c r="R22" s="31">
        <v>46348</v>
      </c>
      <c r="S22" s="24">
        <f>DATE(MID(P22,7,VLOOKUP(LEN(P22),{15,2;18,4},2,0)),MID(P22,VLOOKUP(LEN(P22),{15,9;18,11},2,0),2),MID(P22,VLOOKUP(LEN(P22),{15,11;18,13},2,0),2))</f>
        <v>25753</v>
      </c>
      <c r="T22" s="32" t="s">
        <v>5148</v>
      </c>
      <c r="U22" s="32" t="s">
        <v>5148</v>
      </c>
      <c r="V22" s="20">
        <v>13899849523</v>
      </c>
      <c r="W22" s="540" t="s">
        <v>5143</v>
      </c>
      <c r="X22" s="20" t="s">
        <v>5144</v>
      </c>
      <c r="Y22" s="20" t="s">
        <v>5149</v>
      </c>
      <c r="Z22" s="20">
        <v>18909922614</v>
      </c>
      <c r="AA22" s="20" t="s">
        <v>165</v>
      </c>
      <c r="AB22" s="20" t="s">
        <v>166</v>
      </c>
      <c r="AC22" s="20"/>
      <c r="AD22" s="20"/>
      <c r="AE22" s="20"/>
      <c r="AF22" s="20"/>
      <c r="AG22" s="20"/>
      <c r="AH22" s="20"/>
      <c r="AI22" s="20"/>
      <c r="AJ22" s="20"/>
      <c r="AK22" s="20"/>
      <c r="AL22" s="20"/>
      <c r="AM22" s="20"/>
      <c r="AN22" s="20"/>
      <c r="AO22" s="20"/>
      <c r="AP22" s="20"/>
      <c r="AQ22" s="20"/>
      <c r="AR22" s="20"/>
      <c r="AS22" s="20"/>
      <c r="AT22" s="20"/>
    </row>
    <row r="23" ht="37" customHeight="1" spans="1:46">
      <c r="A23" s="8">
        <v>21</v>
      </c>
      <c r="B23" s="15" t="s">
        <v>5150</v>
      </c>
      <c r="C23" s="10" t="s">
        <v>5024</v>
      </c>
      <c r="D23" s="13" t="s">
        <v>497</v>
      </c>
      <c r="E23" s="11">
        <v>45884</v>
      </c>
      <c r="F23" s="12" t="s">
        <v>366</v>
      </c>
      <c r="G23" s="11">
        <v>45884</v>
      </c>
      <c r="H23" s="10" t="s">
        <v>43</v>
      </c>
      <c r="I23" s="28" t="s">
        <v>148</v>
      </c>
      <c r="J23" s="20"/>
      <c r="K23" s="21">
        <f>2025-1968</f>
        <v>57</v>
      </c>
      <c r="L23" s="22" t="s">
        <v>44</v>
      </c>
      <c r="M23" s="20" t="s">
        <v>45</v>
      </c>
      <c r="N23" s="20" t="s">
        <v>46</v>
      </c>
      <c r="O23" s="20" t="s">
        <v>47</v>
      </c>
      <c r="P23" s="545" t="s">
        <v>5151</v>
      </c>
      <c r="Q23" s="38">
        <v>38709</v>
      </c>
      <c r="R23" s="38">
        <v>46014</v>
      </c>
      <c r="S23" s="24">
        <f>DATE(MID(P23,7,VLOOKUP(LEN(P23),{15,2;18,4},2,0)),MID(P23,VLOOKUP(LEN(P23),{15,9;18,11},2,0),2),MID(P23,VLOOKUP(LEN(P23),{15,11;18,13},2,0),2))</f>
        <v>24945</v>
      </c>
      <c r="T23" s="36" t="s">
        <v>5152</v>
      </c>
      <c r="U23" s="36" t="s">
        <v>5153</v>
      </c>
      <c r="V23" s="26">
        <v>15304538364</v>
      </c>
      <c r="W23" s="544" t="s">
        <v>5154</v>
      </c>
      <c r="X23" s="36" t="s">
        <v>5155</v>
      </c>
      <c r="Y23" s="27" t="s">
        <v>5156</v>
      </c>
      <c r="Z23" s="26">
        <v>13945344648</v>
      </c>
      <c r="AA23" s="20" t="s">
        <v>165</v>
      </c>
      <c r="AB23" s="26" t="s">
        <v>362</v>
      </c>
      <c r="AC23" s="20"/>
      <c r="AD23" s="20"/>
      <c r="AE23" s="20"/>
      <c r="AF23" s="20"/>
      <c r="AG23" s="20"/>
      <c r="AH23" s="20"/>
      <c r="AI23" s="20"/>
      <c r="AJ23" s="20"/>
      <c r="AK23" s="20"/>
      <c r="AL23" s="20"/>
      <c r="AM23" s="20"/>
      <c r="AN23" s="20"/>
      <c r="AO23" s="20"/>
      <c r="AP23" s="20"/>
      <c r="AQ23" s="20"/>
      <c r="AR23" s="20"/>
      <c r="AS23" s="20"/>
      <c r="AT23" s="20"/>
    </row>
    <row r="24" ht="35" spans="1:46">
      <c r="A24" s="8">
        <v>22</v>
      </c>
      <c r="B24" s="16" t="s">
        <v>5157</v>
      </c>
      <c r="C24" s="10" t="s">
        <v>5024</v>
      </c>
      <c r="D24" s="17" t="s">
        <v>576</v>
      </c>
      <c r="E24" s="11">
        <v>45873</v>
      </c>
      <c r="F24" s="12" t="s">
        <v>42</v>
      </c>
      <c r="G24" s="11">
        <v>45874</v>
      </c>
      <c r="H24" s="10" t="s">
        <v>43</v>
      </c>
      <c r="I24" s="28" t="s">
        <v>148</v>
      </c>
      <c r="J24" s="29"/>
      <c r="K24" s="21">
        <v>33</v>
      </c>
      <c r="L24" s="22" t="s">
        <v>44</v>
      </c>
      <c r="M24" s="20" t="s">
        <v>45</v>
      </c>
      <c r="N24" s="20" t="s">
        <v>46</v>
      </c>
      <c r="O24" s="20" t="s">
        <v>239</v>
      </c>
      <c r="P24" s="545" t="s">
        <v>5158</v>
      </c>
      <c r="Q24" s="38">
        <v>44331</v>
      </c>
      <c r="R24" s="38">
        <v>51636</v>
      </c>
      <c r="S24" s="24">
        <f>DATE(MID(P24,7,VLOOKUP(LEN(P24),{15,2;18,4},2,0)),MID(P24,VLOOKUP(LEN(P24),{15,9;18,11},2,0),2),MID(P24,VLOOKUP(LEN(P24),{15,11;18,13},2,0),2))</f>
        <v>33599</v>
      </c>
      <c r="T24" s="36" t="s">
        <v>5159</v>
      </c>
      <c r="U24" s="36" t="s">
        <v>5159</v>
      </c>
      <c r="V24" s="26">
        <v>13369676309</v>
      </c>
      <c r="W24" s="544" t="s">
        <v>5160</v>
      </c>
      <c r="X24" s="36" t="s">
        <v>5161</v>
      </c>
      <c r="Y24" s="27" t="s">
        <v>5162</v>
      </c>
      <c r="Z24" s="26">
        <v>13369676309</v>
      </c>
      <c r="AA24" s="20" t="s">
        <v>165</v>
      </c>
      <c r="AB24" s="20" t="s">
        <v>166</v>
      </c>
      <c r="AC24" s="20"/>
      <c r="AD24" s="20"/>
      <c r="AE24" s="20"/>
      <c r="AF24" s="20"/>
      <c r="AG24" s="20"/>
      <c r="AH24" s="20"/>
      <c r="AI24" s="20"/>
      <c r="AJ24" s="20"/>
      <c r="AK24" s="20"/>
      <c r="AL24" s="20"/>
      <c r="AM24" s="20"/>
      <c r="AN24" s="20"/>
      <c r="AO24" s="20"/>
      <c r="AP24" s="20"/>
      <c r="AQ24" s="20"/>
      <c r="AR24" s="20"/>
      <c r="AS24" s="20"/>
      <c r="AT24" s="20"/>
    </row>
    <row r="27" spans="23:23">
      <c r="W27" s="39"/>
    </row>
  </sheetData>
  <autoFilter xmlns:etc="http://www.wps.cn/officeDocument/2017/etCustomData" ref="A3:AT24" etc:filterBottomFollowUsedRange="0">
    <extLst/>
  </autoFilter>
  <mergeCells count="5">
    <mergeCell ref="A1:AT1"/>
    <mergeCell ref="A2:V2"/>
    <mergeCell ref="Y2:AA2"/>
    <mergeCell ref="AB2:AE2"/>
    <mergeCell ref="AF2:AT2"/>
  </mergeCells>
  <conditionalFormatting sqref="D24">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16</vt:i4>
      </vt:variant>
    </vt:vector>
  </HeadingPairs>
  <TitlesOfParts>
    <vt:vector size="16" baseType="lpstr">
      <vt:lpstr>总部 </vt:lpstr>
      <vt:lpstr>昌吉一中</vt:lpstr>
      <vt:lpstr>昌吉学院</vt:lpstr>
      <vt:lpstr>师专物业</vt:lpstr>
      <vt:lpstr>新大绿化</vt:lpstr>
      <vt:lpstr>新大保洁</vt:lpstr>
      <vt:lpstr>非遗文化馆</vt:lpstr>
      <vt:lpstr>石河子管理人员</vt:lpstr>
      <vt:lpstr>师专安保</vt:lpstr>
      <vt:lpstr>石河子南区</vt:lpstr>
      <vt:lpstr>石河子新北区</vt:lpstr>
      <vt:lpstr>石河子中区</vt:lpstr>
      <vt:lpstr>图书馆</vt:lpstr>
      <vt:lpstr>八一中学</vt:lpstr>
      <vt:lpstr>总工会</vt:lpstr>
      <vt:lpstr>救助站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joy</cp:lastModifiedBy>
  <dcterms:created xsi:type="dcterms:W3CDTF">2006-09-15T08:00:00Z</dcterms:created>
  <dcterms:modified xsi:type="dcterms:W3CDTF">2025-10-10T03:29:46Z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CBDD19B9DB4848A5960A75435D32FD92_13</vt:lpwstr>
  </property>
  <property fmtid="{D5CDD505-2E9C-101B-9397-08002B2CF9AE}" pid="3" name="KSOProductBuildVer">
    <vt:lpwstr>2052-12.1.0.22529</vt:lpwstr>
  </property>
</Properties>
</file>