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tabRatio="770"/>
  </bookViews>
  <sheets>
    <sheet name="总部" sheetId="1" r:id="rId1"/>
    <sheet name="昌吉学院" sheetId="4" r:id="rId2"/>
    <sheet name="图书馆" sheetId="6" r:id="rId3"/>
    <sheet name="新大保洁" sheetId="7" r:id="rId4"/>
    <sheet name="新大绿化" sheetId="8" r:id="rId5"/>
    <sheet name="总工会" sheetId="10" r:id="rId6"/>
    <sheet name="救助站" sheetId="11" r:id="rId7"/>
    <sheet name="八一中学" sheetId="3" r:id="rId8"/>
    <sheet name="师专物业" sheetId="12" r:id="rId9"/>
    <sheet name="昌吉一中" sheetId="5" r:id="rId10"/>
    <sheet name="非遗文化馆" sheetId="14" r:id="rId11"/>
    <sheet name="石河子中区" sheetId="13" r:id="rId12"/>
  </sheets>
  <externalReferences>
    <externalReference r:id="rId13"/>
    <externalReference r:id="rId14"/>
    <externalReference r:id="rId15"/>
  </externalReferences>
  <definedNames>
    <definedName name="_xlnm._FilterDatabase" localSheetId="0" hidden="1">总部!$A$1:$E$17</definedName>
    <definedName name="_xlnm._FilterDatabase" localSheetId="1" hidden="1">昌吉学院!$A$1:$E$3</definedName>
    <definedName name="_xlnm._FilterDatabase" localSheetId="2" hidden="1">图书馆!$A$1:$E$42</definedName>
    <definedName name="_xlnm._FilterDatabase" localSheetId="3" hidden="1">新大保洁!$A$1:$E$52</definedName>
    <definedName name="_xlnm._FilterDatabase" localSheetId="4" hidden="1">新大绿化!$A$1:$E$32</definedName>
    <definedName name="_xlnm._FilterDatabase" localSheetId="5" hidden="1">总工会!$A$1:$E$18</definedName>
    <definedName name="_xlnm._FilterDatabase" localSheetId="6" hidden="1">救助站!$A$1:$E$24</definedName>
    <definedName name="_xlnm._FilterDatabase" localSheetId="7" hidden="1">八一中学!$A$1:$E$42</definedName>
    <definedName name="_xlnm._FilterDatabase" localSheetId="8" hidden="1">师专物业!$A$1:$E$14</definedName>
    <definedName name="_xlnm._FilterDatabase" localSheetId="9" hidden="1">昌吉一中!$A$1:$E$23</definedName>
    <definedName name="_xlnm._FilterDatabase" localSheetId="10" hidden="1">非遗文化馆!$A$1:$E$11</definedName>
    <definedName name="_xlnm._FilterDatabase" localSheetId="11" hidden="1">石河子中区!$A$1:$E$63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9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0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<sst xmlns="http://schemas.openxmlformats.org/spreadsheetml/2006/main" count="1148" uniqueCount="719">
  <si>
    <t>*账号</t>
  </si>
  <si>
    <t>*户名</t>
  </si>
  <si>
    <t>*金额</t>
  </si>
  <si>
    <t>开户行</t>
  </si>
  <si>
    <t>开户地</t>
  </si>
  <si>
    <t>6216608300009932977</t>
  </si>
  <si>
    <t>刘佳伟</t>
  </si>
  <si>
    <t>中国银行乌鲁木齐市扬子江路支行营业部</t>
  </si>
  <si>
    <t>6214839914248729</t>
  </si>
  <si>
    <t>甄玉琪</t>
  </si>
  <si>
    <t>招商银行乌鲁木齐迎宾路支行</t>
  </si>
  <si>
    <t>6217003910012694023</t>
  </si>
  <si>
    <t>唐新梅</t>
  </si>
  <si>
    <t>中国建设银行股份有限公司泸西支行</t>
  </si>
  <si>
    <t>6214830895197035</t>
  </si>
  <si>
    <t>胡月蕊</t>
  </si>
  <si>
    <t>招商银行拓东支行</t>
  </si>
  <si>
    <t>6214855255099042</t>
  </si>
  <si>
    <t>陈松山</t>
  </si>
  <si>
    <t>招商银行深圳布吉支行</t>
  </si>
  <si>
    <t>6217997900107831182</t>
  </si>
  <si>
    <t>唐甜甜</t>
  </si>
  <si>
    <t>中国邮政储蓄银行汉中市南郑区支行</t>
  </si>
  <si>
    <t>6227004530301601915</t>
  </si>
  <si>
    <t>许鸽鸽</t>
  </si>
  <si>
    <t>建设银行乌鲁木齐青年路支行</t>
  </si>
  <si>
    <t>6222621410011332404</t>
  </si>
  <si>
    <t>克尔曼·吾布力</t>
  </si>
  <si>
    <t>交通银行乌鲁木齐天山支行</t>
  </si>
  <si>
    <t>6214839922243837</t>
  </si>
  <si>
    <t>樊红芳</t>
  </si>
  <si>
    <t>招商银行乌鲁木齐友好北路支行</t>
  </si>
  <si>
    <t>6214839928821867</t>
  </si>
  <si>
    <t>徐建荣</t>
  </si>
  <si>
    <t>乌鲁木齐经济技术开发区玄武湖路自贸支行</t>
  </si>
  <si>
    <t>6228430899000867610</t>
  </si>
  <si>
    <t>黄伟</t>
  </si>
  <si>
    <t>农业银行</t>
  </si>
  <si>
    <t>6222023004002354388</t>
  </si>
  <si>
    <t>黄鹏</t>
  </si>
  <si>
    <t>中国工商银行乌鲁木齐昌吉分行支行</t>
  </si>
  <si>
    <t>6214836223406501</t>
  </si>
  <si>
    <t>狄刚</t>
  </si>
  <si>
    <t>招商银行人民路支行</t>
  </si>
  <si>
    <t>6214839912932191</t>
  </si>
  <si>
    <t>周娟</t>
  </si>
  <si>
    <t>招商银行乌鲁木齐中山路支行</t>
  </si>
  <si>
    <t>6214839926437989</t>
  </si>
  <si>
    <t>古丽加马力·艾买提</t>
  </si>
  <si>
    <t>招商银行乌鲁木齐西虹东路支行</t>
  </si>
  <si>
    <t>6217933075196418</t>
  </si>
  <si>
    <t>艾山·吉斯别克</t>
  </si>
  <si>
    <t>浦发银行乌鲁木齐中央公园小微支行</t>
  </si>
  <si>
    <t>6228480898839165773</t>
  </si>
  <si>
    <t>周慧敏</t>
  </si>
  <si>
    <t>农行乌鲁木齐胜利路支行</t>
  </si>
  <si>
    <t>6217004530014631515</t>
  </si>
  <si>
    <t>陈志远</t>
  </si>
  <si>
    <t>中国建设银行</t>
  </si>
  <si>
    <t>中国建设银行股份有限公司乌鲁木齐北京北路支行</t>
  </si>
  <si>
    <t>6214674530003421429</t>
  </si>
  <si>
    <t>胡国振</t>
  </si>
  <si>
    <t>中国建设银行乌鲁木齐天津路支行</t>
  </si>
  <si>
    <t>6217004530008925063</t>
  </si>
  <si>
    <t>温金春</t>
  </si>
  <si>
    <t>中国建设银行股份有限公司乌鲁木齐西虹东路支行</t>
  </si>
  <si>
    <t>6214674530003279843</t>
  </si>
  <si>
    <t>王苇</t>
  </si>
  <si>
    <t>中国建设银行股份有限公司乌鲁木齐北京路支行</t>
  </si>
  <si>
    <t>6236684540000369829</t>
  </si>
  <si>
    <t>曹文生</t>
  </si>
  <si>
    <t>中国建设银行乌鲁木齐红山路支行</t>
  </si>
  <si>
    <t>6210814540002836963</t>
  </si>
  <si>
    <t>胡小波</t>
  </si>
  <si>
    <t>中国建设银行股份有限公司乌鲁木齐阿勒泰路南支行</t>
  </si>
  <si>
    <t>6217004530000785606</t>
  </si>
  <si>
    <t>李永成</t>
  </si>
  <si>
    <t>中国建设银行乌鲁木齐北门支行</t>
  </si>
  <si>
    <t>6214869928355335</t>
  </si>
  <si>
    <t>罗华炜</t>
  </si>
  <si>
    <t>招商银行乌鲁木齐南湖东路支行</t>
  </si>
  <si>
    <t>6214836220684191</t>
  </si>
  <si>
    <t>王元方</t>
  </si>
  <si>
    <t>6222621410001825698</t>
  </si>
  <si>
    <t>林涛</t>
  </si>
  <si>
    <t>交通银行乌鲁木齐阿勒泰路支行</t>
  </si>
  <si>
    <t>6212263002001626400</t>
  </si>
  <si>
    <t>陈祖玉</t>
  </si>
  <si>
    <t>中国工商银行乌鲁木齐北京南路支行</t>
  </si>
  <si>
    <t>6217004530015850197</t>
  </si>
  <si>
    <t>赵小可</t>
  </si>
  <si>
    <t>6217004630001352024</t>
  </si>
  <si>
    <t>卢艳梅</t>
  </si>
  <si>
    <t>中国建设银行石河子市分行绿洲支行</t>
  </si>
  <si>
    <t>6217004530010365555</t>
  </si>
  <si>
    <t>马春艳</t>
  </si>
  <si>
    <t>6217004530010920334</t>
  </si>
  <si>
    <t>王新艳</t>
  </si>
  <si>
    <t>中国建设银行乌鲁木齐长江路支行</t>
  </si>
  <si>
    <t>6217004530009339868</t>
  </si>
  <si>
    <t>孙振兰</t>
  </si>
  <si>
    <t>中国建设银行股份有限公司乌鲁木齐团结路支行</t>
  </si>
  <si>
    <t>6210814540002464329</t>
  </si>
  <si>
    <t>苏来卡·许库尔</t>
  </si>
  <si>
    <t>中国工商银行乌鲁木齐市团结路支行</t>
  </si>
  <si>
    <t>6215340301601892242</t>
  </si>
  <si>
    <t>银花</t>
  </si>
  <si>
    <t>中国建设银行股份有限公司乌鲁木齐南湖南路支行</t>
  </si>
  <si>
    <t>6217004530009873155</t>
  </si>
  <si>
    <t>张月华</t>
  </si>
  <si>
    <t>中国建设银行股份有限公司乌鲁木齐温泉西路支行</t>
  </si>
  <si>
    <t>6217004530009842705</t>
  </si>
  <si>
    <t>阿丽亚·阿里木</t>
  </si>
  <si>
    <t>6217004530016341279</t>
  </si>
  <si>
    <t>热汗古丽·吐尔逊</t>
  </si>
  <si>
    <t>中国建设银行乌鲁木齐大湾北路支行</t>
  </si>
  <si>
    <t>6217004530001291877</t>
  </si>
  <si>
    <t>马里亚木</t>
  </si>
  <si>
    <t>中国建设银行乌鲁木齐阿勒泰路南支行阿勒泰路309号</t>
  </si>
  <si>
    <t>6217004540007957371</t>
  </si>
  <si>
    <t>安金莉</t>
  </si>
  <si>
    <t>6217004530015494053</t>
  </si>
  <si>
    <t>宋羽涵</t>
  </si>
  <si>
    <t>中国建设银行乌鲁木齐阿勒泰路南支行</t>
  </si>
  <si>
    <t>6217004530010104426</t>
  </si>
  <si>
    <t>曹静怡</t>
  </si>
  <si>
    <t>6236684540001043530</t>
  </si>
  <si>
    <t>顾东升</t>
  </si>
  <si>
    <t>中国建设银行建行明园支行</t>
  </si>
  <si>
    <t>6210814540001021138</t>
  </si>
  <si>
    <t>杨波</t>
  </si>
  <si>
    <t>中国农村商业银行乌鲁木齐阿勒泰路南支行</t>
  </si>
  <si>
    <t>6217004530001525704</t>
  </si>
  <si>
    <t>黄勇</t>
  </si>
  <si>
    <t>6217004530009393022</t>
  </si>
  <si>
    <t>刘淑芳</t>
  </si>
  <si>
    <t>中国建设银行股份有限公司乌鲁木齐北京南路847号</t>
  </si>
  <si>
    <t>6217004530009824703</t>
  </si>
  <si>
    <t>张建锁</t>
  </si>
  <si>
    <t>中国建设银行股份有限公司乌鲁木齐开发区支行中亚南路328号</t>
  </si>
  <si>
    <t>6217004530006175182</t>
  </si>
  <si>
    <t>韩雅竹</t>
  </si>
  <si>
    <t>中国建设银行股份有限公司乌鲁木齐铁道支行北京南路847号</t>
  </si>
  <si>
    <t>6217004550007893245</t>
  </si>
  <si>
    <t>刘占文</t>
  </si>
  <si>
    <t>中国建设银行股份有限公司昌吉回族自治州分行</t>
  </si>
  <si>
    <t>6217004530012917361</t>
  </si>
  <si>
    <t>马新龙</t>
  </si>
  <si>
    <t>中国建设银行股份有限公司乌鲁木齐北京路支行北京南路467号</t>
  </si>
  <si>
    <t>6217004530013978511</t>
  </si>
  <si>
    <t>贾勇</t>
  </si>
  <si>
    <t>中国建设银行股份有限公司黄河路南支行</t>
  </si>
  <si>
    <t>6217004540004409046</t>
  </si>
  <si>
    <t>辛洪瑜</t>
  </si>
  <si>
    <t>6217004540009833430</t>
  </si>
  <si>
    <t>范玉枝</t>
  </si>
  <si>
    <t>中国建设银行股份有限公司乌鲁木齐北门支行</t>
  </si>
  <si>
    <t>6214831951455937</t>
  </si>
  <si>
    <t>马丽</t>
  </si>
  <si>
    <t>招商银行</t>
  </si>
  <si>
    <t>乌鲁木齐西虹东路支行</t>
  </si>
  <si>
    <t>6214859911861761</t>
  </si>
  <si>
    <t>刘芳</t>
  </si>
  <si>
    <t>乌鲁木齐米东支行</t>
  </si>
  <si>
    <t>6217518880002434003</t>
  </si>
  <si>
    <t>牛建梅</t>
  </si>
  <si>
    <t>乌鲁木齐银行古牧地中路支行</t>
  </si>
  <si>
    <t>6210082032990732</t>
  </si>
  <si>
    <t>印叔军</t>
  </si>
  <si>
    <t>新疆天山农商银行</t>
  </si>
  <si>
    <t>6217004530015346907</t>
  </si>
  <si>
    <t>丁 悦</t>
  </si>
  <si>
    <t>中国建设银行乌鲁木齐米东区支行</t>
  </si>
  <si>
    <t>623667683061021230</t>
  </si>
  <si>
    <t>马兰</t>
  </si>
  <si>
    <t>新疆银行股份有限公司乌鲁木齐光明路支行</t>
  </si>
  <si>
    <t>6212874851189794</t>
  </si>
  <si>
    <t>杨茹红</t>
  </si>
  <si>
    <t>新疆维吾尔自治区农村信用社</t>
  </si>
  <si>
    <t>6212253002001068993</t>
  </si>
  <si>
    <t>苏文花</t>
  </si>
  <si>
    <t>中国工商银行乌鲁木齐东山支行</t>
  </si>
  <si>
    <t>6221438880011819706</t>
  </si>
  <si>
    <t>田玉芬</t>
  </si>
  <si>
    <t>乌鲁木齐市商业银行温泉西路支行</t>
  </si>
  <si>
    <t>6228270891249857877</t>
  </si>
  <si>
    <t>刘春华</t>
  </si>
  <si>
    <t>中国农业银行乌鲁木稻香南路支行</t>
  </si>
  <si>
    <t>6217213002010482522</t>
  </si>
  <si>
    <t>马发梅</t>
  </si>
  <si>
    <t>乌鲁木齐新市区常州街支行</t>
  </si>
  <si>
    <t>6212877341333690</t>
  </si>
  <si>
    <t>马小梅</t>
  </si>
  <si>
    <t>天山农商行乌鲁木齐市米东区支行</t>
  </si>
  <si>
    <t>6216608300007658152</t>
  </si>
  <si>
    <t>马彦红</t>
  </si>
  <si>
    <t>乌鲁木齐市米东区支行</t>
  </si>
  <si>
    <t>6212253002004254046</t>
  </si>
  <si>
    <t>冶彩霞</t>
  </si>
  <si>
    <t>中国工商银行乌鲁木齐米东支行</t>
  </si>
  <si>
    <t>6228480898450974776</t>
  </si>
  <si>
    <t>张桂珍</t>
  </si>
  <si>
    <t>中国农业银行股份有限公司乌鲁木齐东山支行</t>
  </si>
  <si>
    <t>6217004540004154014</t>
  </si>
  <si>
    <t>韩东立</t>
  </si>
  <si>
    <t>中国建设银行有限公司乌鲁木齐市西虹路支行</t>
  </si>
  <si>
    <t>6222023002006973955</t>
  </si>
  <si>
    <t>高梅</t>
  </si>
  <si>
    <t>中国工商银行</t>
  </si>
  <si>
    <t>中国工商银行乌鲁木齐米东区石化中鼎街958号</t>
  </si>
  <si>
    <t>6217004530003920226</t>
  </si>
  <si>
    <t>宫继梅</t>
  </si>
  <si>
    <t>6217858300005524070</t>
  </si>
  <si>
    <t>张月梅</t>
  </si>
  <si>
    <t>中国银行乌鲁木齐市米东支行</t>
  </si>
  <si>
    <t>6217518820005809686</t>
  </si>
  <si>
    <t>云淑媛</t>
  </si>
  <si>
    <t>乌鲁木齐银行股份有限公司北园春支行</t>
  </si>
  <si>
    <t>6228481338309051178</t>
  </si>
  <si>
    <t>刘桂云</t>
  </si>
  <si>
    <t>中国农业银行山东济宁分行</t>
  </si>
  <si>
    <t>6217518820003722543</t>
  </si>
  <si>
    <t>李琴</t>
  </si>
  <si>
    <t>乌鲁木齐银行古牧地路支行</t>
  </si>
  <si>
    <t>6217518880009341235</t>
  </si>
  <si>
    <t>李英</t>
  </si>
  <si>
    <t>6222033002001287169</t>
  </si>
  <si>
    <t>白永花</t>
  </si>
  <si>
    <t>6228480898588659679</t>
  </si>
  <si>
    <t>马发夜</t>
  </si>
  <si>
    <t>中国农业银行乌鲁木齐东山支行</t>
  </si>
  <si>
    <t>6215253000886336</t>
  </si>
  <si>
    <t>马志江</t>
  </si>
  <si>
    <t>新疆天山农村商业银行古牧地支行</t>
  </si>
  <si>
    <t>6212877030508743</t>
  </si>
  <si>
    <t>余东来</t>
  </si>
  <si>
    <t>新疆天山农村商业银行芦草沟支行</t>
  </si>
  <si>
    <t>6212872165700652</t>
  </si>
  <si>
    <t>马会</t>
  </si>
  <si>
    <t>6216618300015658515</t>
  </si>
  <si>
    <t>马艳花</t>
  </si>
  <si>
    <t>中国银行乌鲁木齐市米东区古牧地中路支行</t>
  </si>
  <si>
    <t>6228480898809035972</t>
  </si>
  <si>
    <t>阿依古丽·马尔里</t>
  </si>
  <si>
    <t>6217518820004998597</t>
  </si>
  <si>
    <t>马存珍</t>
  </si>
  <si>
    <t>乌鲁木齐银行油城支行</t>
  </si>
  <si>
    <t>6216608300010220677</t>
  </si>
  <si>
    <t>关翠芳</t>
  </si>
  <si>
    <t>中国银行乌鲁木齐市石化支行</t>
  </si>
  <si>
    <t>6217004530009789997</t>
  </si>
  <si>
    <t>杨茹梅</t>
  </si>
  <si>
    <t>中国建设银行股份有限公司乌鲁木齐石化支行</t>
  </si>
  <si>
    <t>6212877030519773</t>
  </si>
  <si>
    <t>王金玲</t>
  </si>
  <si>
    <t>6214831950856093</t>
  </si>
  <si>
    <t>陈飞</t>
  </si>
  <si>
    <t>招商银行乌鲁木齐分行营业部</t>
  </si>
  <si>
    <t>6214831950035581</t>
  </si>
  <si>
    <t>郭兰英</t>
  </si>
  <si>
    <t>招商银行股份有限公司乌鲁木齐南湖东路支行</t>
  </si>
  <si>
    <t>6216608300010221642</t>
  </si>
  <si>
    <t>冯小玲</t>
  </si>
  <si>
    <t>6228480898810561073</t>
  </si>
  <si>
    <t>马新红</t>
  </si>
  <si>
    <t>乌鲁木齐东山支行</t>
  </si>
  <si>
    <t>6212872113323201</t>
  </si>
  <si>
    <t>吾尼其姑丽·肉孜</t>
  </si>
  <si>
    <t>喀什农村商业银行叶城支行</t>
  </si>
  <si>
    <t>6230520890056416474</t>
  </si>
  <si>
    <t>闫梅</t>
  </si>
  <si>
    <t>中国农业银行</t>
  </si>
  <si>
    <t>农行乌鲁木齐幸福花园（兵团）支行</t>
  </si>
  <si>
    <t>6214831950807492</t>
  </si>
  <si>
    <t>武金华</t>
  </si>
  <si>
    <t>6214839916476906</t>
  </si>
  <si>
    <t>张金萍</t>
  </si>
  <si>
    <t>6217004530012809576</t>
  </si>
  <si>
    <t>张启林</t>
  </si>
  <si>
    <t>中国建设银行股份有限公司乌鲁木齐米东支行</t>
  </si>
  <si>
    <t>6226159400311634</t>
  </si>
  <si>
    <t>徐成鑫</t>
  </si>
  <si>
    <t>民生银行乌鲁木齐经济技术开发区澎湖路自贸支行</t>
  </si>
  <si>
    <t>6212253002001397087</t>
  </si>
  <si>
    <t>马彦龙</t>
  </si>
  <si>
    <t>6228480897111608773</t>
  </si>
  <si>
    <t>艾日肯·阿合买提见</t>
  </si>
  <si>
    <t>6212253002002022635</t>
  </si>
  <si>
    <t>张启刚</t>
  </si>
  <si>
    <t>中国工商银行乌鲁木齐中兴街支行</t>
  </si>
  <si>
    <t>6217004540014400753</t>
  </si>
  <si>
    <t>艾山·艾依提</t>
  </si>
  <si>
    <t>6222033002004604972</t>
  </si>
  <si>
    <t>马丽娜</t>
  </si>
  <si>
    <t>6222023004003534418</t>
  </si>
  <si>
    <t>秦贵</t>
  </si>
  <si>
    <t>6228480898755816177</t>
  </si>
  <si>
    <t>蒋振龙</t>
  </si>
  <si>
    <t>6228480897111739479</t>
  </si>
  <si>
    <t>蒋振海</t>
  </si>
  <si>
    <t>中国农业银行股份有限公司乌鲁木齐小西沟支行</t>
  </si>
  <si>
    <t>6212253002005233700</t>
  </si>
  <si>
    <t>寇亚蓉</t>
  </si>
  <si>
    <t>6212253002004889692</t>
  </si>
  <si>
    <t>麦合木提·亚库甫</t>
  </si>
  <si>
    <t>中国工商银行乌鲁木齐温泉路支行</t>
  </si>
  <si>
    <t>6216608300003526775</t>
  </si>
  <si>
    <t>李生军</t>
  </si>
  <si>
    <t>6228270891251833170</t>
  </si>
  <si>
    <t>唐忠</t>
  </si>
  <si>
    <t>6228480898828232675</t>
  </si>
  <si>
    <t>马秀兰</t>
  </si>
  <si>
    <t>中国农业银行股份有限公司乌鲁木齐米东支行</t>
  </si>
  <si>
    <t>6212753310000440815</t>
  </si>
  <si>
    <t>马跃林</t>
  </si>
  <si>
    <t>乌鲁木齐米东浦发村镇银行</t>
  </si>
  <si>
    <t>6217004530008224210</t>
  </si>
  <si>
    <t>马彦荣</t>
  </si>
  <si>
    <t>6212872157716328</t>
  </si>
  <si>
    <t>马召明</t>
  </si>
  <si>
    <t>新疆天山农村商业银行清园路支行</t>
  </si>
  <si>
    <t>6212253002003148975</t>
  </si>
  <si>
    <t>罗世忠</t>
  </si>
  <si>
    <t>6222033002010545664</t>
  </si>
  <si>
    <t>缐福贵</t>
  </si>
  <si>
    <t>中国工商银行米东支行</t>
  </si>
  <si>
    <t>6228483448399136579</t>
  </si>
  <si>
    <t>张金星</t>
  </si>
  <si>
    <t>中国农业银行股份有限公司华亭市支行</t>
  </si>
  <si>
    <t>6217004530016773273</t>
  </si>
  <si>
    <t>刘国军</t>
  </si>
  <si>
    <t>中国建设银行股份有限公司乌鲁木齐米东区支行</t>
  </si>
  <si>
    <t>6217213002016494273</t>
  </si>
  <si>
    <t>李传学</t>
  </si>
  <si>
    <t>6212872034494925</t>
  </si>
  <si>
    <t>马付祥</t>
  </si>
  <si>
    <t>6217998800007533251</t>
  </si>
  <si>
    <t>马娟</t>
  </si>
  <si>
    <t>中国邮政储蓄银行股份有限公司乌鲁木齐米东区支行</t>
  </si>
  <si>
    <t>马云志</t>
  </si>
  <si>
    <t>新疆天山农村商业银行长山子支行</t>
  </si>
  <si>
    <t>6212253002003741712</t>
  </si>
  <si>
    <t>马卫兵</t>
  </si>
  <si>
    <t>马华</t>
  </si>
  <si>
    <t>杨春梅</t>
  </si>
  <si>
    <t>高云英</t>
  </si>
  <si>
    <t>6230520890028392076</t>
  </si>
  <si>
    <t>唐言泽</t>
  </si>
  <si>
    <t>农行芳草湖兵团支行</t>
  </si>
  <si>
    <t>6217233002001204139</t>
  </si>
  <si>
    <t>孙都喜</t>
  </si>
  <si>
    <t>工商银行乌鲁木齐民主路支行</t>
  </si>
  <si>
    <t>6222033002010053651</t>
  </si>
  <si>
    <t>吕庆威</t>
  </si>
  <si>
    <t>工商银行乌鲁木齐水磨沟支行营业室</t>
  </si>
  <si>
    <t>6228480898851241577</t>
  </si>
  <si>
    <t>赵勇</t>
  </si>
  <si>
    <t>中国农业银行乌鲁木齐长江路支行</t>
  </si>
  <si>
    <t>6216608300007552199</t>
  </si>
  <si>
    <t>刘虎田</t>
  </si>
  <si>
    <t>中国银行乌鲁木齐市南湖东路支行</t>
  </si>
  <si>
    <t>6222023002007038774</t>
  </si>
  <si>
    <t>蒋雪峰</t>
  </si>
  <si>
    <t>中国工商银行振兴路支行</t>
  </si>
  <si>
    <t>6222621410011305889</t>
  </si>
  <si>
    <t>马桂菊</t>
  </si>
  <si>
    <t>交通银行乌鲁木齐红旗路支行</t>
  </si>
  <si>
    <t>6222601410001546009</t>
  </si>
  <si>
    <t>钱继忠</t>
  </si>
  <si>
    <t>交通银行新疆维吾尔自治区分行营业部</t>
  </si>
  <si>
    <t>6222621410011260209</t>
  </si>
  <si>
    <t>卡玛丽汗·热肯巴依</t>
  </si>
  <si>
    <t>6222621410015267747</t>
  </si>
  <si>
    <t>孜比尔尼沙·阿不都热合曼</t>
  </si>
  <si>
    <t>6222601410006343006</t>
  </si>
  <si>
    <t>荆磊</t>
  </si>
  <si>
    <t>6222621410012144907</t>
  </si>
  <si>
    <t>米新</t>
  </si>
  <si>
    <t>6214723002000287055</t>
  </si>
  <si>
    <t>李养社</t>
  </si>
  <si>
    <t>工商银行乌鲁木齐中兴街支行</t>
  </si>
  <si>
    <t>6222621410014696748</t>
  </si>
  <si>
    <t>杨江平</t>
  </si>
  <si>
    <t>6221438880011209783</t>
  </si>
  <si>
    <t>刘晓东</t>
  </si>
  <si>
    <t>乌鲁木齐银行胜利路支行</t>
  </si>
  <si>
    <t>6228889915938106</t>
  </si>
  <si>
    <t>尉友海</t>
  </si>
  <si>
    <t>6222023002017099253</t>
  </si>
  <si>
    <t>马文强</t>
  </si>
  <si>
    <t>乌鲁木齐南昌路支行</t>
  </si>
  <si>
    <t>6217518880001857295</t>
  </si>
  <si>
    <t>黄亮</t>
  </si>
  <si>
    <t>乌鲁木齐银行开发支行</t>
  </si>
  <si>
    <t>6222023002020411461</t>
  </si>
  <si>
    <t>肖克来提·阿不都拉</t>
  </si>
  <si>
    <t>中国工商银行乌鲁木齐黄河路支行</t>
  </si>
  <si>
    <t>6217518880012162586</t>
  </si>
  <si>
    <t>郭虎</t>
  </si>
  <si>
    <t>乌鲁木齐银行远大支行</t>
  </si>
  <si>
    <t>6217518880011676529</t>
  </si>
  <si>
    <t>蒋国兵</t>
  </si>
  <si>
    <t>乌鲁木齐银行大湾北路支行</t>
  </si>
  <si>
    <t>6217518880003181694</t>
  </si>
  <si>
    <t>赵兵</t>
  </si>
  <si>
    <t>乌鲁木齐市商业银行恒丰支行</t>
  </si>
  <si>
    <t>6217004540001976674</t>
  </si>
  <si>
    <t>刘协新</t>
  </si>
  <si>
    <t>中国建设银行新疆维吾尔族自治区分行</t>
  </si>
  <si>
    <t>6217004530016789121</t>
  </si>
  <si>
    <t>夏代提古丽·吐尔迪</t>
  </si>
  <si>
    <t>中国建设银行股份有限公司乌鲁木齐龙泉街支行</t>
  </si>
  <si>
    <t>6227004540302164136</t>
  </si>
  <si>
    <t>苏玉莲</t>
  </si>
  <si>
    <t>中国建设银行股份有限公司乌鲁木齐解放北路支行</t>
  </si>
  <si>
    <t>622908513057024578</t>
  </si>
  <si>
    <t>李健</t>
  </si>
  <si>
    <t>兴业银行乌鲁木齐人民路支行</t>
  </si>
  <si>
    <t>6217518880001877939</t>
  </si>
  <si>
    <t>文明林</t>
  </si>
  <si>
    <t>商业银行乌鲁木齐银行温泉西路支行</t>
  </si>
  <si>
    <t>6217518880015400546</t>
  </si>
  <si>
    <t>马海香</t>
  </si>
  <si>
    <t>乌鲁木齐银行五一支行</t>
  </si>
  <si>
    <t>6217518880005618040</t>
  </si>
  <si>
    <t>马俊辉</t>
  </si>
  <si>
    <t>乌鲁木齐银行营业部</t>
  </si>
  <si>
    <t>6217518880010005191</t>
  </si>
  <si>
    <t>苏玉华</t>
  </si>
  <si>
    <t>乌鲁木齐银行和平北路支行</t>
  </si>
  <si>
    <t>6214680200925707</t>
  </si>
  <si>
    <t>刘侠</t>
  </si>
  <si>
    <t>北京银行乌鲁木齐光明路支行</t>
  </si>
  <si>
    <t>6217004540011675605</t>
  </si>
  <si>
    <t>姚建明</t>
  </si>
  <si>
    <t>6217004540007028108</t>
  </si>
  <si>
    <t>苏秀莲</t>
  </si>
  <si>
    <t>中国建设银行股份有限公司乌鲁木齐炉院街支行</t>
  </si>
  <si>
    <t>6214831951683611</t>
  </si>
  <si>
    <t>张多寿</t>
  </si>
  <si>
    <t>6212253002004043316</t>
  </si>
  <si>
    <t>卢有林</t>
  </si>
  <si>
    <t>中国工商银行乌鲁木齐市大湾北路支行</t>
  </si>
  <si>
    <t>6217004540013408419</t>
  </si>
  <si>
    <t>王连红</t>
  </si>
  <si>
    <t>中国建设银行乌鲁木齐维泰路支行</t>
  </si>
  <si>
    <t>6217001000004808484</t>
  </si>
  <si>
    <t>钱晓春</t>
  </si>
  <si>
    <t>中国建设银行黑龙江省牡丹江市向阳支行</t>
  </si>
  <si>
    <t>6217518820001562768</t>
  </si>
  <si>
    <t>潘峰彪</t>
  </si>
  <si>
    <t>乌鲁木齐银行水磨沟支行</t>
  </si>
  <si>
    <t>6214839925764862</t>
  </si>
  <si>
    <t>顾金津</t>
  </si>
  <si>
    <t>招商银行乌鲁木齐百园路支行</t>
  </si>
  <si>
    <t>6214856220503175</t>
  </si>
  <si>
    <t>阿米娜·吾布利哈斯木</t>
  </si>
  <si>
    <t>6212253002005173971</t>
  </si>
  <si>
    <t>吴晓梅</t>
  </si>
  <si>
    <t>工商银行</t>
  </si>
  <si>
    <t>6212253002001084487</t>
  </si>
  <si>
    <t>肖海文</t>
  </si>
  <si>
    <t>工商银行青年路支行</t>
  </si>
  <si>
    <t>6214831950272267</t>
  </si>
  <si>
    <t>刘淑萍</t>
  </si>
  <si>
    <t>招商银行乌鲁木齐光明路支行</t>
  </si>
  <si>
    <t>6214836225910773</t>
  </si>
  <si>
    <t>加得拉·加吾达提</t>
  </si>
  <si>
    <t>招商银行乌鲁木齐新华北路支行</t>
  </si>
  <si>
    <t>6214831953212187</t>
  </si>
  <si>
    <t>任洁</t>
  </si>
  <si>
    <t>乌鲁木齐市沙依巴克区友好北路680号</t>
  </si>
  <si>
    <t>6214831951157962</t>
  </si>
  <si>
    <t>武锦芸</t>
  </si>
  <si>
    <t>6216608300008584027</t>
  </si>
  <si>
    <t>王圆圆</t>
  </si>
  <si>
    <t>中国银行</t>
  </si>
  <si>
    <t>中国银行乌鲁木齐市碱泉街支行</t>
  </si>
  <si>
    <t>6214838775939632</t>
  </si>
  <si>
    <t>李友园</t>
  </si>
  <si>
    <t>招商银行昆明小康大道支行</t>
  </si>
  <si>
    <t>6212253002004574989</t>
  </si>
  <si>
    <t>赵庭有</t>
  </si>
  <si>
    <t>中国工商银行乌鲁木齐新民路支行营</t>
  </si>
  <si>
    <t>6222033012006177422</t>
  </si>
  <si>
    <t>奥布力喀斯木·居麦</t>
  </si>
  <si>
    <t>中国工商银行喀什英吉沙支行营业室</t>
  </si>
  <si>
    <t>6222033012006401970</t>
  </si>
  <si>
    <t>依丽米妮罕·喀日</t>
  </si>
  <si>
    <t>中国工商银行为喀什英吉沙支行营业室</t>
  </si>
  <si>
    <t>6212263002010865072</t>
  </si>
  <si>
    <t>张新</t>
  </si>
  <si>
    <t>中国工商银行乌鲁木齐南湖北路支行</t>
  </si>
  <si>
    <t>6222033002006952411</t>
  </si>
  <si>
    <t>美合日古丽·麦合木提</t>
  </si>
  <si>
    <t>中国工商银行乌鲁木齐二道桥支行</t>
  </si>
  <si>
    <t>6212253002004458233</t>
  </si>
  <si>
    <t>黑力古力·艾拜</t>
  </si>
  <si>
    <t>中国工商银行乌鲁木齐新民路支行营业</t>
  </si>
  <si>
    <t>6230523700007796972</t>
  </si>
  <si>
    <t>阿米乃·艾合麦提尼亚孜</t>
  </si>
  <si>
    <t>中国农业银行股份有限公司民丰县支行</t>
  </si>
  <si>
    <t>6217518880016188314</t>
  </si>
  <si>
    <t>石钟山</t>
  </si>
  <si>
    <t>乌鲁木齐银行融汇支行</t>
  </si>
  <si>
    <t>6230520890069512871</t>
  </si>
  <si>
    <t>罗环</t>
  </si>
  <si>
    <t>中国农业银行股份有限公司乌鲁木齐犁铧街(兵团)支行</t>
  </si>
  <si>
    <t>6212253002003163313</t>
  </si>
  <si>
    <t>王炎梨</t>
  </si>
  <si>
    <t>中国工商银行乌鲁木齐火车西站支行</t>
  </si>
  <si>
    <t>6214839918209396</t>
  </si>
  <si>
    <t>玛曰耶姆古丽·艾力</t>
  </si>
  <si>
    <t>6216618300017001151</t>
  </si>
  <si>
    <t>王武和</t>
  </si>
  <si>
    <t>中国银行昌吉市北京中路支行</t>
  </si>
  <si>
    <t>6228483018705395779</t>
  </si>
  <si>
    <t>何诗金</t>
  </si>
  <si>
    <t>中国农业银行股份有限公司昌吉屯河支行</t>
  </si>
  <si>
    <t>6217858300032319247</t>
  </si>
  <si>
    <t>马志强</t>
  </si>
  <si>
    <t>中国银行昌吉回族自治州分行营业部</t>
  </si>
  <si>
    <t>6217858300053222205</t>
  </si>
  <si>
    <t>马哓霞</t>
  </si>
  <si>
    <t>中国银行昌吉市建国西路支行</t>
  </si>
  <si>
    <t>6222033004003787980</t>
  </si>
  <si>
    <t>席淑莲</t>
  </si>
  <si>
    <t>中国工商银行昌吉分行营业部</t>
  </si>
  <si>
    <t>6217858300057053523</t>
  </si>
  <si>
    <t>马红萍</t>
  </si>
  <si>
    <t>4563518300026981565</t>
  </si>
  <si>
    <t>胡翠玲</t>
  </si>
  <si>
    <t>中国银行昌吉市开发区支行</t>
  </si>
  <si>
    <t>6217858300053255528</t>
  </si>
  <si>
    <t>刘世利</t>
  </si>
  <si>
    <t>6222083004000673547</t>
  </si>
  <si>
    <t>卢新房</t>
  </si>
  <si>
    <t>中国工商银行昌吉延安中路支行</t>
  </si>
  <si>
    <t>6217004550004994434</t>
  </si>
  <si>
    <t>宋斌</t>
  </si>
  <si>
    <t>中国建设银行股份有限公司昌吉中山路支行</t>
  </si>
  <si>
    <t>6228233015281647469</t>
  </si>
  <si>
    <t>樊庆点</t>
  </si>
  <si>
    <t>中国农业银行股份有限公司昌吉市支行</t>
  </si>
  <si>
    <t>6222033002003584720</t>
  </si>
  <si>
    <t>李方扬</t>
  </si>
  <si>
    <t>中国工商银行乌鲁木齐西大桥支行</t>
  </si>
  <si>
    <t>6217994630011950223</t>
  </si>
  <si>
    <t>白绪宝</t>
  </si>
  <si>
    <t>中国邮政储蓄银行股份有限公司泰安市马庄营业所</t>
  </si>
  <si>
    <t>622908513055070458</t>
  </si>
  <si>
    <t>王海燕</t>
  </si>
  <si>
    <t>兴业银行昌吉分行</t>
  </si>
  <si>
    <t>6235738300000061811</t>
  </si>
  <si>
    <t>罗素芳</t>
  </si>
  <si>
    <t>6217858300061361813</t>
  </si>
  <si>
    <t>窦金香</t>
  </si>
  <si>
    <t>6217858300061361805</t>
  </si>
  <si>
    <t>侯春青</t>
  </si>
  <si>
    <t>6212872037719229</t>
  </si>
  <si>
    <t>刘文莲</t>
  </si>
  <si>
    <t>新疆昌吉农村商业银行宁边西路支行</t>
  </si>
  <si>
    <t>金海松</t>
  </si>
  <si>
    <t>中国工商银行昌吉宁边路支行</t>
  </si>
  <si>
    <t>张仁兵</t>
  </si>
  <si>
    <t>王新龙</t>
  </si>
  <si>
    <t>中国银行昌吉市延安南路支行</t>
  </si>
  <si>
    <t>6210814540002008761</t>
  </si>
  <si>
    <t>尹晓夺</t>
  </si>
  <si>
    <t>6227004530305096773</t>
  </si>
  <si>
    <t>效继红</t>
  </si>
  <si>
    <t>中国建设银行股份有限公司乌鲁木齐钢铁支行八一路384号</t>
  </si>
  <si>
    <t>6230580000441496556</t>
  </si>
  <si>
    <t>张珑</t>
  </si>
  <si>
    <t>平安银行</t>
  </si>
  <si>
    <t>平安银行乌鲁木齐分行营业部会展大道1119号</t>
  </si>
  <si>
    <t>6214839917900326</t>
  </si>
  <si>
    <t>陈雪芹</t>
  </si>
  <si>
    <t>中国招商银行乌鲁木齐南湖东路支行</t>
  </si>
  <si>
    <t>6212263002013523702</t>
  </si>
  <si>
    <t>刘筱勐</t>
  </si>
  <si>
    <t>6222621410014295152</t>
  </si>
  <si>
    <t>徐富祥</t>
  </si>
  <si>
    <t>中国交通银行乌鲁木齐克拉玛依西路支行</t>
  </si>
  <si>
    <t>623667683053787145</t>
  </si>
  <si>
    <t>唐疆川</t>
  </si>
  <si>
    <t>新疆银行乌鲁木齐市青年路支行</t>
  </si>
  <si>
    <t>6214831951617197</t>
  </si>
  <si>
    <t>陈多花</t>
  </si>
  <si>
    <t>中国招商银行乌鲁木齐南湖东路支行营业室</t>
  </si>
  <si>
    <t>6217518820005727037</t>
  </si>
  <si>
    <t>郑玉萍</t>
  </si>
  <si>
    <t>乌鲁木齐银行乌鲁木齐银行水磨沟区支行</t>
  </si>
  <si>
    <t>6214831970119969</t>
  </si>
  <si>
    <t>钟胜元</t>
  </si>
  <si>
    <t>招商银行（石河子分行营业部）</t>
  </si>
  <si>
    <t>6214831970117567</t>
  </si>
  <si>
    <t>马英</t>
  </si>
  <si>
    <t>6214831970124407</t>
  </si>
  <si>
    <t>张华</t>
  </si>
  <si>
    <t>6214831970098593</t>
  </si>
  <si>
    <t>周军</t>
  </si>
  <si>
    <t>6214831970117609</t>
  </si>
  <si>
    <t>温玉芝</t>
  </si>
  <si>
    <t>6214831970120447</t>
  </si>
  <si>
    <t>吴海梅</t>
  </si>
  <si>
    <t>6216608300007240605</t>
  </si>
  <si>
    <t>陈月英</t>
  </si>
  <si>
    <t>中国银行石河子大学支行</t>
  </si>
  <si>
    <t>6214831970105927</t>
  </si>
  <si>
    <t>袁萍</t>
  </si>
  <si>
    <t>6226081970003237</t>
  </si>
  <si>
    <t>魏秋凤</t>
  </si>
  <si>
    <t>6214831970138753</t>
  </si>
  <si>
    <t>陈秀芳</t>
  </si>
  <si>
    <t>6214831970139538</t>
  </si>
  <si>
    <t>马翠英</t>
  </si>
  <si>
    <t>6214859930255672</t>
  </si>
  <si>
    <t>杨金玲</t>
  </si>
  <si>
    <t>6214859930197346</t>
  </si>
  <si>
    <t>温玉萍</t>
  </si>
  <si>
    <t>6214831970141047</t>
  </si>
  <si>
    <t>李俊</t>
  </si>
  <si>
    <t>6214831970104896</t>
  </si>
  <si>
    <t>方兰银</t>
  </si>
  <si>
    <t>6214831970124837</t>
  </si>
  <si>
    <t>史小平</t>
  </si>
  <si>
    <t>6214831970142946</t>
  </si>
  <si>
    <t>何蝶英</t>
  </si>
  <si>
    <t>6214831970140809</t>
  </si>
  <si>
    <t>袁卫红</t>
  </si>
  <si>
    <t>6214839922128517</t>
  </si>
  <si>
    <t>李春红</t>
  </si>
  <si>
    <t>6214831970143241</t>
  </si>
  <si>
    <t>马玉珍</t>
  </si>
  <si>
    <t>6214831970137862</t>
  </si>
  <si>
    <t>林红</t>
  </si>
  <si>
    <t>6214839931014203</t>
  </si>
  <si>
    <t>岑爱君</t>
  </si>
  <si>
    <t>6214859930173438</t>
  </si>
  <si>
    <t>肖红霞</t>
  </si>
  <si>
    <t>6214831970149487</t>
  </si>
  <si>
    <t>宁海霞</t>
  </si>
  <si>
    <t>6214831970158801</t>
  </si>
  <si>
    <t>赵云兰</t>
  </si>
  <si>
    <t>6214831970107543</t>
  </si>
  <si>
    <t>余思兰</t>
  </si>
  <si>
    <t>6214839931576045</t>
  </si>
  <si>
    <t>李小珍</t>
  </si>
  <si>
    <t>6214831970033772</t>
  </si>
  <si>
    <t>徐典寿</t>
  </si>
  <si>
    <t>6214831970110646</t>
  </si>
  <si>
    <t>衡玲</t>
  </si>
  <si>
    <t>招商银行（石河子子午路支行）</t>
  </si>
  <si>
    <t>6214831970158322</t>
  </si>
  <si>
    <t>安新</t>
  </si>
  <si>
    <t>6214831970083173</t>
  </si>
  <si>
    <t>雷玲</t>
  </si>
  <si>
    <t>6214831970157233</t>
  </si>
  <si>
    <t>钱新红</t>
  </si>
  <si>
    <t>6214869935728888</t>
  </si>
  <si>
    <t>邢铁花</t>
  </si>
  <si>
    <t>6214831970158355</t>
  </si>
  <si>
    <t>李玉芹</t>
  </si>
  <si>
    <t>6214831970180748</t>
  </si>
  <si>
    <t>芦慧玲</t>
  </si>
  <si>
    <t>6214831970178551</t>
  </si>
  <si>
    <t>刘建红</t>
  </si>
  <si>
    <t>6214831970204571</t>
  </si>
  <si>
    <t>李翠兰</t>
  </si>
  <si>
    <t>6214832835837928</t>
  </si>
  <si>
    <t>邹兴莲</t>
  </si>
  <si>
    <t>6214831970203805</t>
  </si>
  <si>
    <t>晏海英</t>
  </si>
  <si>
    <t>6214831970183569</t>
  </si>
  <si>
    <t>张英</t>
  </si>
  <si>
    <t>6214831970181431</t>
  </si>
  <si>
    <t>周爱萍</t>
  </si>
  <si>
    <t>6214831970183577</t>
  </si>
  <si>
    <t>冉正兰</t>
  </si>
  <si>
    <t>6214859930296387</t>
  </si>
  <si>
    <t>丁桂花</t>
  </si>
  <si>
    <t>6214831970181449</t>
  </si>
  <si>
    <t>蔡建芳</t>
  </si>
  <si>
    <t>郑书英</t>
  </si>
  <si>
    <t>6214839931205157</t>
  </si>
  <si>
    <t>吕翠平</t>
  </si>
  <si>
    <t>何燕</t>
  </si>
  <si>
    <t>6214831970115926</t>
  </si>
  <si>
    <t>穆巧玉</t>
  </si>
  <si>
    <t>6214839930259189</t>
  </si>
  <si>
    <t>王友福</t>
  </si>
  <si>
    <t>6214859930304298</t>
  </si>
  <si>
    <t>张景芬</t>
  </si>
  <si>
    <t>6214831970087505</t>
  </si>
  <si>
    <t>王颖华</t>
  </si>
  <si>
    <t>6214839922225123</t>
  </si>
  <si>
    <t>汤晟</t>
  </si>
  <si>
    <t>招商银行（乌鲁木齐人民路支行）</t>
  </si>
  <si>
    <t>6214831970230147</t>
  </si>
  <si>
    <t>蒋柜鸿</t>
  </si>
  <si>
    <t>招商银行（石河子子午路分行）</t>
  </si>
  <si>
    <t>6214831970189418</t>
  </si>
  <si>
    <t>党利萍</t>
  </si>
  <si>
    <t>6214839930983952</t>
  </si>
  <si>
    <t>刘新萍</t>
  </si>
  <si>
    <t>6214831970236599</t>
  </si>
  <si>
    <t>陈海燕</t>
  </si>
  <si>
    <t>6228233375266131966</t>
  </si>
  <si>
    <t>张宁财</t>
  </si>
  <si>
    <t>中国农业银行股份有限公司石河子大庆（兵团）支行</t>
  </si>
  <si>
    <t>6214831970230923</t>
  </si>
  <si>
    <t>张先斌</t>
  </si>
  <si>
    <t>6214831970140056</t>
  </si>
  <si>
    <t>魏希红</t>
  </si>
  <si>
    <t>6214831970230766</t>
  </si>
  <si>
    <t>王珍</t>
  </si>
  <si>
    <t>6214839930343256</t>
  </si>
  <si>
    <t>杨春玲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</si>
</sst>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3" fillId="0" borderId="0" xfId="0" applyNumberFormat="1" applyFont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quotePrefix="1">
      <alignment vertical="center"/>
    </xf>
    <xf numFmtId="0" fontId="3" fillId="0" borderId="0" xfId="0" applyNumberFormat="1" applyFont="1" applyFill="1" applyAlignment="1" quotePrefix="1">
      <alignment horizontal="left" vertical="center"/>
    </xf>
    <xf numFmtId="0" fontId="3" fillId="0" borderId="0" xfId="0" applyFont="1" applyFill="1" quotePrefix="1">
      <alignment vertical="center"/>
    </xf>
    <xf numFmtId="0" fontId="4" fillId="0" borderId="0" xfId="0" applyFo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ocuments\xwechat_files\wxid_bbr02611g2un22_5f0a\msg\file\2025-10\&#26124;&#21513;&#24030;&#19968;&#20013;&#20154;&#21592;&#33457;&#21517;&#20876;)9&#263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ocuments\xwechat_files\wxid_bbr02611g2un22_5f0a\msg\file\2025-10\&#26032;&#22823;&#32511;&#21270;&#20154;&#21592;&#22522;&#26412;&#20449;&#24687;&#20061;&#263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4、应急厅"/>
    </sheetNames>
    <sheetDataSet>
      <sheetData sheetId="0"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合同类型</v>
          </cell>
          <cell r="F3" t="str">
            <v>合同起始时间</v>
          </cell>
          <cell r="G3" t="str">
            <v>合同终止时间</v>
          </cell>
          <cell r="H3" t="str">
            <v>员工状态</v>
          </cell>
          <cell r="I3" t="str">
            <v>转正日期</v>
          </cell>
          <cell r="J3" t="str">
            <v>年龄</v>
          </cell>
          <cell r="K3" t="str">
            <v>性别</v>
          </cell>
          <cell r="L3" t="str">
            <v>政治面貌</v>
          </cell>
          <cell r="M3" t="str">
            <v>婚姻状况</v>
          </cell>
          <cell r="N3" t="str">
            <v>民族</v>
          </cell>
          <cell r="O3" t="str">
            <v>身份证号</v>
          </cell>
          <cell r="P3" t="str">
            <v>身份证有效期起始日期</v>
          </cell>
          <cell r="Q3" t="str">
            <v>身份证有效期终止日期</v>
          </cell>
          <cell r="R3" t="str">
            <v>出生年月日</v>
          </cell>
          <cell r="S3" t="str">
            <v>身份证住址</v>
          </cell>
          <cell r="T3" t="str">
            <v>现住址</v>
          </cell>
          <cell r="U3" t="str">
            <v>联系电话</v>
          </cell>
          <cell r="V3" t="str">
            <v>银行卡号</v>
          </cell>
          <cell r="W3" t="str">
            <v>银行及开户行</v>
          </cell>
        </row>
        <row r="4">
          <cell r="B4" t="str">
            <v>张新平</v>
          </cell>
          <cell r="C4" t="str">
            <v>保安员</v>
          </cell>
          <cell r="D4" t="str">
            <v>2025.8.1</v>
          </cell>
        </row>
        <row r="4">
          <cell r="H4" t="str">
            <v>试用</v>
          </cell>
          <cell r="I4" t="str">
            <v>2025.9.1</v>
          </cell>
          <cell r="J4">
            <v>54</v>
          </cell>
          <cell r="K4" t="str">
            <v>男</v>
          </cell>
          <cell r="L4" t="str">
            <v>群众</v>
          </cell>
          <cell r="M4" t="str">
            <v>已婚</v>
          </cell>
          <cell r="N4" t="str">
            <v>汉族</v>
          </cell>
          <cell r="O4" t="str">
            <v>652301197109020839</v>
          </cell>
          <cell r="P4" t="str">
            <v>2019.10.11</v>
          </cell>
          <cell r="Q4" t="str">
            <v>长期</v>
          </cell>
          <cell r="R4">
            <v>26178</v>
          </cell>
          <cell r="S4" t="str">
            <v>新疆昌吉市延安南路571号养路段家属院西区1幢1单元1401室</v>
          </cell>
          <cell r="T4" t="str">
            <v>新疆昌吉市延安南路571号养路段家属院西区1幢1单元1401室</v>
          </cell>
          <cell r="U4">
            <v>15292629315</v>
          </cell>
          <cell r="V4" t="str">
            <v>622908513063731398</v>
          </cell>
          <cell r="W4" t="str">
            <v>兴业银行昌吉分行</v>
          </cell>
        </row>
        <row r="5">
          <cell r="B5" t="str">
            <v>王武和</v>
          </cell>
          <cell r="C5" t="str">
            <v>保安员</v>
          </cell>
          <cell r="D5" t="str">
            <v>2025.8.1</v>
          </cell>
        </row>
        <row r="5">
          <cell r="H5" t="str">
            <v>试用</v>
          </cell>
          <cell r="I5" t="str">
            <v>2025.9.1</v>
          </cell>
          <cell r="J5">
            <v>59</v>
          </cell>
          <cell r="K5" t="str">
            <v>男</v>
          </cell>
          <cell r="L5" t="str">
            <v>群众</v>
          </cell>
          <cell r="M5" t="str">
            <v>已婚</v>
          </cell>
          <cell r="N5" t="str">
            <v>汉族</v>
          </cell>
          <cell r="O5" t="str">
            <v>652323196606060018</v>
          </cell>
        </row>
        <row r="5">
          <cell r="R5" t="str">
            <v>1966年月6日</v>
          </cell>
          <cell r="S5" t="str">
            <v>新疆呼图壁县城镇熙景南区4幢1单元12号</v>
          </cell>
          <cell r="T5" t="str">
            <v>新疆呼图壁县城镇熙景南区4幢1单元12号</v>
          </cell>
          <cell r="U5">
            <v>15199657082</v>
          </cell>
          <cell r="V5" t="str">
            <v>6216618300017001151</v>
          </cell>
          <cell r="W5" t="str">
            <v>中国银行昌吉市北京中路支行</v>
          </cell>
        </row>
        <row r="6">
          <cell r="B6" t="str">
            <v>何诗金</v>
          </cell>
          <cell r="C6" t="str">
            <v>保安员</v>
          </cell>
          <cell r="D6" t="str">
            <v>2025.8.1</v>
          </cell>
        </row>
        <row r="6">
          <cell r="H6" t="str">
            <v>试用</v>
          </cell>
          <cell r="I6" t="str">
            <v>2025.9.1</v>
          </cell>
          <cell r="J6">
            <v>57</v>
          </cell>
          <cell r="K6" t="str">
            <v>男</v>
          </cell>
          <cell r="L6" t="str">
            <v>群众</v>
          </cell>
          <cell r="M6" t="str">
            <v>已婚</v>
          </cell>
          <cell r="N6" t="str">
            <v>汉族</v>
          </cell>
          <cell r="O6" t="str">
            <v>510821196803056837</v>
          </cell>
          <cell r="P6" t="str">
            <v>2012.06.08</v>
          </cell>
          <cell r="Q6" t="str">
            <v>2032.06.08</v>
          </cell>
          <cell r="R6">
            <v>24902</v>
          </cell>
          <cell r="S6" t="str">
            <v>新疆昌吉市乌伊东路21号邮局7幢2单元602号</v>
          </cell>
          <cell r="T6" t="str">
            <v>新疆昌吉市乌伊东路21号邮局7幢2单元602号</v>
          </cell>
          <cell r="U6">
            <v>13369001898</v>
          </cell>
          <cell r="V6" t="str">
            <v>6228483018705395779</v>
          </cell>
          <cell r="W6" t="str">
            <v>中国农业银行股份有限公司昌吉屯河支行</v>
          </cell>
        </row>
        <row r="7">
          <cell r="B7" t="str">
            <v>赵学明</v>
          </cell>
          <cell r="C7" t="str">
            <v>保安员</v>
          </cell>
          <cell r="D7" t="str">
            <v>2025.8.1</v>
          </cell>
        </row>
        <row r="7">
          <cell r="H7" t="str">
            <v>试用</v>
          </cell>
          <cell r="I7" t="str">
            <v>2025.9.1</v>
          </cell>
          <cell r="J7">
            <v>56</v>
          </cell>
          <cell r="K7" t="str">
            <v>男</v>
          </cell>
          <cell r="L7" t="str">
            <v>群众</v>
          </cell>
          <cell r="M7" t="str">
            <v>已婚</v>
          </cell>
          <cell r="N7" t="str">
            <v>汉族</v>
          </cell>
          <cell r="O7" t="str">
            <v>652301196903104015</v>
          </cell>
          <cell r="P7" t="str">
            <v>2020.05.18</v>
          </cell>
          <cell r="Q7" t="str">
            <v>长期</v>
          </cell>
          <cell r="R7">
            <v>25272</v>
          </cell>
          <cell r="S7" t="str">
            <v>新疆昌吉市中山路街道办九家沟一村91号</v>
          </cell>
          <cell r="T7" t="str">
            <v>新疆昌吉市中山路街道办九家沟一村91号</v>
          </cell>
        </row>
        <row r="8">
          <cell r="B8" t="str">
            <v>王涛</v>
          </cell>
          <cell r="C8" t="str">
            <v>保安员</v>
          </cell>
          <cell r="D8" t="str">
            <v>2025.8.1</v>
          </cell>
        </row>
        <row r="8">
          <cell r="H8" t="str">
            <v>试用</v>
          </cell>
          <cell r="I8" t="str">
            <v>2025.9.1</v>
          </cell>
          <cell r="J8">
            <v>58</v>
          </cell>
          <cell r="K8" t="str">
            <v>男</v>
          </cell>
          <cell r="L8" t="str">
            <v>群众</v>
          </cell>
          <cell r="M8" t="str">
            <v>已婚</v>
          </cell>
          <cell r="N8" t="str">
            <v>汉族</v>
          </cell>
          <cell r="O8" t="str">
            <v>622623196710201256</v>
          </cell>
          <cell r="P8" t="str">
            <v>2007.03.01</v>
          </cell>
          <cell r="Q8" t="str">
            <v>2027.03.01</v>
          </cell>
          <cell r="R8">
            <v>24532</v>
          </cell>
          <cell r="S8" t="str">
            <v>新疆昌吉市军户农场13连40栋19号</v>
          </cell>
          <cell r="T8" t="str">
            <v>新疆昌吉市军户农场13连40栋19号</v>
          </cell>
          <cell r="U8">
            <v>18194884139</v>
          </cell>
          <cell r="V8" t="str">
            <v>6216608300008244994</v>
          </cell>
          <cell r="W8" t="str">
            <v>中国银行昌吉回族自治州分行营业部</v>
          </cell>
        </row>
        <row r="9">
          <cell r="B9" t="str">
            <v>宋斌</v>
          </cell>
          <cell r="C9" t="str">
            <v>保安员</v>
          </cell>
          <cell r="D9" t="str">
            <v>2025.8.2</v>
          </cell>
        </row>
        <row r="9">
          <cell r="H9" t="str">
            <v>试用</v>
          </cell>
          <cell r="I9" t="str">
            <v>2025.9.1</v>
          </cell>
          <cell r="J9">
            <v>38</v>
          </cell>
          <cell r="K9" t="str">
            <v>男</v>
          </cell>
          <cell r="L9" t="str">
            <v>群众</v>
          </cell>
          <cell r="M9" t="str">
            <v>已婚</v>
          </cell>
          <cell r="N9" t="str">
            <v>汉族</v>
          </cell>
          <cell r="O9" t="str">
            <v>652301198710191553</v>
          </cell>
        </row>
        <row r="9">
          <cell r="R9">
            <v>32069</v>
          </cell>
          <cell r="S9" t="str">
            <v>新疆昌吉市宁边西路96号市公路段2幢1单元4号</v>
          </cell>
          <cell r="T9" t="str">
            <v>新疆昌吉市宁边西路96号市公路段2幢1单元4号</v>
          </cell>
          <cell r="U9">
            <v>13139947550</v>
          </cell>
          <cell r="V9" t="str">
            <v>6217004550004994434</v>
          </cell>
          <cell r="W9" t="str">
            <v>中国建设银行股份有限公司昌吉中山路支行</v>
          </cell>
        </row>
        <row r="10">
          <cell r="B10" t="str">
            <v>王金生</v>
          </cell>
          <cell r="C10" t="str">
            <v>保安员</v>
          </cell>
          <cell r="D10" t="str">
            <v>2025.8.1</v>
          </cell>
        </row>
        <row r="10">
          <cell r="H10" t="str">
            <v>试用</v>
          </cell>
          <cell r="I10" t="str">
            <v>2025.9.1</v>
          </cell>
          <cell r="J10">
            <v>57</v>
          </cell>
          <cell r="K10" t="str">
            <v>男</v>
          </cell>
          <cell r="L10" t="str">
            <v>群众</v>
          </cell>
          <cell r="M10" t="str">
            <v>已婚</v>
          </cell>
          <cell r="N10" t="str">
            <v>汉族</v>
          </cell>
          <cell r="O10" t="str">
            <v>654222196805024714</v>
          </cell>
          <cell r="P10" t="str">
            <v>2019.12.03</v>
          </cell>
          <cell r="Q10" t="str">
            <v>长期</v>
          </cell>
          <cell r="R10">
            <v>24960</v>
          </cell>
          <cell r="S10" t="str">
            <v>新疆乌苏市古尔图镇哈哈提村118号</v>
          </cell>
          <cell r="T10" t="str">
            <v>新疆乌苏市古尔图镇哈哈提村118号</v>
          </cell>
        </row>
        <row r="10">
          <cell r="V10" t="str">
            <v>6212872044894338</v>
          </cell>
          <cell r="W10" t="str">
            <v>新疆乌苏农村商业银行古尔图支行</v>
          </cell>
        </row>
        <row r="11">
          <cell r="B11" t="str">
            <v>樊庆点</v>
          </cell>
          <cell r="C11" t="str">
            <v>保安员</v>
          </cell>
          <cell r="D11" t="str">
            <v>2025.8.1</v>
          </cell>
        </row>
        <row r="11">
          <cell r="H11" t="str">
            <v>试用</v>
          </cell>
          <cell r="I11" t="str">
            <v>2025.9.1</v>
          </cell>
          <cell r="J11">
            <v>57</v>
          </cell>
          <cell r="K11" t="str">
            <v>男</v>
          </cell>
          <cell r="L11" t="str">
            <v>群众</v>
          </cell>
          <cell r="M11" t="str">
            <v>已婚</v>
          </cell>
          <cell r="N11" t="str">
            <v>汉族</v>
          </cell>
          <cell r="O11" t="str">
            <v>372901196802107212</v>
          </cell>
          <cell r="P11" t="str">
            <v>2006.10.14</v>
          </cell>
          <cell r="Q11" t="str">
            <v>2026.10.14</v>
          </cell>
          <cell r="R11">
            <v>24878</v>
          </cell>
          <cell r="S11" t="str">
            <v>新疆昌吉市天池路花园小区4栋楼1单元202号</v>
          </cell>
          <cell r="T11" t="str">
            <v>新疆昌吉市天池路花园小区4栋楼1单元202号</v>
          </cell>
          <cell r="U11">
            <v>13809927087</v>
          </cell>
          <cell r="V11" t="str">
            <v>6228233015281647469</v>
          </cell>
          <cell r="W11" t="str">
            <v>中国农业银行股份有限公司昌吉市支行</v>
          </cell>
        </row>
        <row r="12">
          <cell r="B12" t="str">
            <v>李方阳</v>
          </cell>
          <cell r="C12" t="str">
            <v>保安员</v>
          </cell>
          <cell r="D12" t="str">
            <v>2025.8.1</v>
          </cell>
        </row>
        <row r="12">
          <cell r="H12" t="str">
            <v>试用</v>
          </cell>
          <cell r="I12" t="str">
            <v>2025.9.1</v>
          </cell>
          <cell r="J12">
            <v>53</v>
          </cell>
          <cell r="K12" t="str">
            <v>男</v>
          </cell>
          <cell r="L12" t="str">
            <v>群众</v>
          </cell>
          <cell r="M12" t="str">
            <v>已婚</v>
          </cell>
          <cell r="N12" t="str">
            <v>汉族</v>
          </cell>
          <cell r="O12" t="str">
            <v>513031197209130797</v>
          </cell>
          <cell r="P12" t="str">
            <v>2008.10.28</v>
          </cell>
          <cell r="Q12" t="str">
            <v>2028.10.28</v>
          </cell>
          <cell r="R12">
            <v>26555</v>
          </cell>
          <cell r="S12" t="str">
            <v>四川省邻水县冷家乡挖断山村9组65号</v>
          </cell>
          <cell r="T12" t="str">
            <v>四川省邻水县冷家乡挖断山村9组65号</v>
          </cell>
          <cell r="U12">
            <v>13109928078</v>
          </cell>
          <cell r="V12" t="str">
            <v>6222033002003584720</v>
          </cell>
          <cell r="W12" t="str">
            <v>中国工商银行乌鲁木齐西大桥支行</v>
          </cell>
        </row>
        <row r="13">
          <cell r="B13" t="str">
            <v>白绪宝</v>
          </cell>
          <cell r="C13" t="str">
            <v>消防监控员</v>
          </cell>
          <cell r="D13" t="str">
            <v>2025.8.4</v>
          </cell>
        </row>
        <row r="13">
          <cell r="H13" t="str">
            <v>试用</v>
          </cell>
          <cell r="I13" t="str">
            <v>2025.9.1</v>
          </cell>
          <cell r="J13">
            <v>29</v>
          </cell>
          <cell r="K13" t="str">
            <v>男</v>
          </cell>
          <cell r="L13" t="str">
            <v>群众</v>
          </cell>
          <cell r="M13" t="str">
            <v>未婚</v>
          </cell>
          <cell r="N13" t="str">
            <v>回族</v>
          </cell>
          <cell r="O13" t="str">
            <v>370911199511015638</v>
          </cell>
          <cell r="P13" t="str">
            <v>2017.7.14</v>
          </cell>
          <cell r="Q13">
            <v>46582</v>
          </cell>
          <cell r="R13">
            <v>34700</v>
          </cell>
          <cell r="S13" t="str">
            <v>山东省泰安市岱岳区马庄镇前营村100号</v>
          </cell>
          <cell r="T13" t="str">
            <v>山东省泰安市岱岳区马庄镇前营村100号</v>
          </cell>
          <cell r="U13">
            <v>16699264579</v>
          </cell>
          <cell r="V13" t="str">
            <v>6217994630011950223</v>
          </cell>
          <cell r="W13" t="str">
            <v>中国邮政储蓄银行股份有限公司泰安市马庄营业所</v>
          </cell>
        </row>
        <row r="14">
          <cell r="B14" t="str">
            <v>郭秀峰</v>
          </cell>
          <cell r="C14" t="str">
            <v>消防监控员</v>
          </cell>
          <cell r="D14" t="str">
            <v>2025.8.22</v>
          </cell>
        </row>
        <row r="14">
          <cell r="H14" t="str">
            <v>试用</v>
          </cell>
          <cell r="I14" t="str">
            <v>2025.9.1</v>
          </cell>
          <cell r="J14">
            <v>48</v>
          </cell>
          <cell r="K14" t="str">
            <v>女</v>
          </cell>
          <cell r="L14" t="str">
            <v>群众</v>
          </cell>
          <cell r="M14" t="str">
            <v>已婚</v>
          </cell>
          <cell r="N14" t="str">
            <v>汉族</v>
          </cell>
          <cell r="O14" t="str">
            <v>622225198710142161</v>
          </cell>
          <cell r="P14" t="str">
            <v>2021.07.28</v>
          </cell>
          <cell r="Q14" t="str">
            <v>2041.07.28</v>
          </cell>
          <cell r="R14">
            <v>32064</v>
          </cell>
          <cell r="S14" t="str">
            <v>甘肃省高台县黑泉镇永丰村七社01号</v>
          </cell>
          <cell r="T14" t="str">
            <v>甘肃省高台县黑泉镇永丰村七社01号</v>
          </cell>
          <cell r="U14">
            <v>18309917114</v>
          </cell>
          <cell r="V14" t="str">
            <v>6212872062140614</v>
          </cell>
          <cell r="W14" t="str">
            <v>新疆昌吉农村商业银行青年北路支行</v>
          </cell>
        </row>
        <row r="15">
          <cell r="B15" t="str">
            <v>马志强</v>
          </cell>
          <cell r="C15" t="str">
            <v>消防监控员</v>
          </cell>
          <cell r="D15" t="str">
            <v>2025.8.22</v>
          </cell>
        </row>
        <row r="15">
          <cell r="H15" t="str">
            <v>试用</v>
          </cell>
          <cell r="I15" t="str">
            <v>2025.9.1</v>
          </cell>
          <cell r="J15">
            <v>54</v>
          </cell>
          <cell r="K15" t="str">
            <v>男</v>
          </cell>
          <cell r="L15" t="str">
            <v>群众</v>
          </cell>
          <cell r="M15" t="str">
            <v>已婚</v>
          </cell>
          <cell r="N15" t="str">
            <v>汉族</v>
          </cell>
          <cell r="O15" t="str">
            <v>650300197106192434</v>
          </cell>
          <cell r="P15" t="str">
            <v>2017.09.20</v>
          </cell>
          <cell r="Q15" t="str">
            <v>长期</v>
          </cell>
          <cell r="R15">
            <v>26103</v>
          </cell>
          <cell r="S15" t="str">
            <v>新疆昌吉市延安北路336号阳光家园1号楼8单元301室</v>
          </cell>
          <cell r="T15" t="str">
            <v>新疆昌吉市延安北路336号阳光家园1号楼8单元301室</v>
          </cell>
          <cell r="U15">
            <v>15276426999</v>
          </cell>
          <cell r="V15" t="str">
            <v>6217858300032319247</v>
          </cell>
          <cell r="W15" t="str">
            <v>中国银行昌吉回族自治州分行营业部</v>
          </cell>
        </row>
        <row r="16">
          <cell r="B16" t="str">
            <v>王宏</v>
          </cell>
          <cell r="C16" t="str">
            <v>消防监控员</v>
          </cell>
          <cell r="D16" t="str">
            <v>2025.8.22</v>
          </cell>
        </row>
        <row r="16">
          <cell r="H16" t="str">
            <v>试用</v>
          </cell>
          <cell r="I16" t="str">
            <v>2025.9.1</v>
          </cell>
          <cell r="J16">
            <v>50</v>
          </cell>
          <cell r="K16" t="str">
            <v>女</v>
          </cell>
          <cell r="L16" t="str">
            <v>群众</v>
          </cell>
          <cell r="M16" t="str">
            <v>已婚</v>
          </cell>
          <cell r="N16" t="str">
            <v>汉族</v>
          </cell>
          <cell r="O16" t="str">
            <v>652324197508160024</v>
          </cell>
          <cell r="P16" t="str">
            <v>2006.10.18</v>
          </cell>
          <cell r="Q16" t="str">
            <v>2026.10.18</v>
          </cell>
          <cell r="R16">
            <v>27622</v>
          </cell>
          <cell r="S16" t="str">
            <v>新疆玛纳斯县玛纳斯镇中华路471号8幢楼2单元201室</v>
          </cell>
          <cell r="T16" t="str">
            <v>新疆玛纳斯县玛纳斯镇中华路471号8幢楼2单元201室</v>
          </cell>
          <cell r="U16">
            <v>15209940161</v>
          </cell>
          <cell r="V16" t="str">
            <v>6217233004001064711</v>
          </cell>
          <cell r="W16" t="str">
            <v>中国工商银行昌吉分行营业部</v>
          </cell>
        </row>
        <row r="17">
          <cell r="B17" t="str">
            <v>马哓霞</v>
          </cell>
          <cell r="C17" t="str">
            <v>消防监控员</v>
          </cell>
          <cell r="D17" t="str">
            <v>2025.8.22</v>
          </cell>
        </row>
        <row r="17">
          <cell r="H17" t="str">
            <v>试用</v>
          </cell>
          <cell r="I17" t="str">
            <v>2025.9.1</v>
          </cell>
          <cell r="J17">
            <v>46</v>
          </cell>
          <cell r="K17" t="str">
            <v>女</v>
          </cell>
          <cell r="L17" t="str">
            <v>群众</v>
          </cell>
          <cell r="M17" t="str">
            <v>已婚</v>
          </cell>
          <cell r="N17" t="str">
            <v>汉族</v>
          </cell>
          <cell r="O17" t="str">
            <v>650104197907261641</v>
          </cell>
          <cell r="P17" t="str">
            <v>2011.07.04</v>
          </cell>
          <cell r="Q17" t="str">
            <v>2031.07.04</v>
          </cell>
          <cell r="R17">
            <v>29062</v>
          </cell>
          <cell r="S17" t="str">
            <v>乌鲁木齐市达坂城区达坂
城镇达坂村4队34号</v>
          </cell>
          <cell r="T17" t="str">
            <v>乌鲁木齐市达坂城区达坂
城镇达坂村4队34号</v>
          </cell>
          <cell r="U17">
            <v>15909949972</v>
          </cell>
          <cell r="V17" t="str">
            <v>621785 8300053222205</v>
          </cell>
          <cell r="W17" t="str">
            <v>中国银行昌吉市建国西路支行</v>
          </cell>
        </row>
        <row r="18">
          <cell r="B18" t="str">
            <v>席淑莲</v>
          </cell>
          <cell r="C18" t="str">
            <v>消防监控员</v>
          </cell>
          <cell r="D18" t="str">
            <v>2025.8.22</v>
          </cell>
        </row>
        <row r="18">
          <cell r="H18" t="str">
            <v>试用</v>
          </cell>
          <cell r="I18" t="str">
            <v>2025.9.1</v>
          </cell>
          <cell r="J18">
            <v>51</v>
          </cell>
          <cell r="K18" t="str">
            <v>女</v>
          </cell>
          <cell r="L18" t="str">
            <v>群众</v>
          </cell>
          <cell r="M18" t="str">
            <v>已婚</v>
          </cell>
          <cell r="N18" t="str">
            <v>汉族</v>
          </cell>
          <cell r="O18" t="str">
            <v>65232319740308054X</v>
          </cell>
          <cell r="P18" t="str">
            <v>2010.7.13</v>
          </cell>
          <cell r="Q18" t="str">
            <v>2030.7.13</v>
          </cell>
          <cell r="R18">
            <v>27096</v>
          </cell>
          <cell r="S18" t="str">
            <v>新疆玛纳斯县乐土驿镇梧桐树村附一村48-1号</v>
          </cell>
          <cell r="T18" t="str">
            <v>新疆玛纳斯县乐土驿镇梧桐树村附一村48-1号</v>
          </cell>
          <cell r="U18">
            <v>18999567826</v>
          </cell>
          <cell r="V18" t="str">
            <v>6222033004003787980</v>
          </cell>
          <cell r="W18" t="str">
            <v>中国工商银行昌吉分行营业部</v>
          </cell>
        </row>
        <row r="19">
          <cell r="B19" t="str">
            <v>金海松</v>
          </cell>
          <cell r="C19" t="str">
            <v>保安员</v>
          </cell>
        </row>
        <row r="19">
          <cell r="N19" t="str">
            <v>汉族</v>
          </cell>
          <cell r="O19" t="str">
            <v>652301196703080311</v>
          </cell>
          <cell r="P19" t="str">
            <v>2014.11.03</v>
          </cell>
          <cell r="Q19" t="str">
            <v>长期</v>
          </cell>
          <cell r="R19">
            <v>24539</v>
          </cell>
          <cell r="S19" t="str">
            <v>新疆昌吉市北京北路263号宁合家园3幢3单元201号</v>
          </cell>
          <cell r="T19" t="str">
            <v>新疆昌吉市北京北路263号宁合家园3幢3单元201号</v>
          </cell>
          <cell r="U19">
            <v>15559319243</v>
          </cell>
          <cell r="V19" t="str">
            <v>6212263004001526697</v>
          </cell>
          <cell r="W19" t="str">
            <v>中国工商银行昌吉宁边路支行</v>
          </cell>
        </row>
        <row r="20">
          <cell r="B20" t="str">
            <v>张仁兵</v>
          </cell>
          <cell r="C20" t="str">
            <v>保安员</v>
          </cell>
        </row>
        <row r="20">
          <cell r="N20" t="str">
            <v>汉族</v>
          </cell>
          <cell r="O20" t="str">
            <v>512301196803104631</v>
          </cell>
          <cell r="P20" t="str">
            <v>2008.01.09</v>
          </cell>
          <cell r="Q20" t="str">
            <v>2028.01.09</v>
          </cell>
          <cell r="R20">
            <v>24907</v>
          </cell>
          <cell r="S20" t="str">
            <v>新疆阿拉尔市科克库勒镇10团迎宾路75号1区62栋2号</v>
          </cell>
          <cell r="T20" t="str">
            <v>新疆阿拉尔市科克库勒镇10团迎宾路75号1区62栋2号</v>
          </cell>
          <cell r="U20">
            <v>15769046378</v>
          </cell>
          <cell r="V20" t="str">
            <v>6217858300061341070</v>
          </cell>
          <cell r="W20" t="str">
            <v>中国银行昌吉市北京中路支行</v>
          </cell>
        </row>
        <row r="21">
          <cell r="B21" t="str">
            <v>王新龙</v>
          </cell>
          <cell r="C21" t="str">
            <v>保安员</v>
          </cell>
        </row>
        <row r="21">
          <cell r="N21" t="str">
            <v>汉族</v>
          </cell>
          <cell r="O21" t="str">
            <v>652301196605112017</v>
          </cell>
          <cell r="P21" t="str">
            <v>2017.03.24</v>
          </cell>
          <cell r="Q21" t="str">
            <v>长期</v>
          </cell>
          <cell r="R21">
            <v>24238</v>
          </cell>
          <cell r="S21" t="str">
            <v>新疆昌吉市中山路街道办小渠子二村139号</v>
          </cell>
          <cell r="T21" t="str">
            <v>新疆昌吉市中山路街道办小渠子二村139号</v>
          </cell>
          <cell r="U21">
            <v>15899069071</v>
          </cell>
          <cell r="V21" t="str">
            <v>6216618300013481712</v>
          </cell>
          <cell r="W21" t="str">
            <v>中国银行昌吉市延安南路支行</v>
          </cell>
        </row>
        <row r="22">
          <cell r="B22" t="str">
            <v>马红萍</v>
          </cell>
          <cell r="C22" t="str">
            <v>保洁员</v>
          </cell>
          <cell r="D22" t="str">
            <v>2025.8.1</v>
          </cell>
        </row>
        <row r="22">
          <cell r="H22" t="str">
            <v>试用</v>
          </cell>
          <cell r="I22" t="str">
            <v>2025.9.1</v>
          </cell>
          <cell r="J22">
            <v>45</v>
          </cell>
          <cell r="K22" t="str">
            <v>女</v>
          </cell>
          <cell r="L22" t="str">
            <v>群众</v>
          </cell>
          <cell r="M22" t="str">
            <v>已婚</v>
          </cell>
          <cell r="N22" t="str">
            <v>回族</v>
          </cell>
          <cell r="O22" t="str">
            <v>652301198001140841</v>
          </cell>
          <cell r="P22" t="str">
            <v>2006.10.19</v>
          </cell>
          <cell r="Q22" t="str">
            <v>2026.10.19</v>
          </cell>
          <cell r="R22">
            <v>29234</v>
          </cell>
          <cell r="S22" t="str">
            <v>新疆昌吉市延安南路181号集体户</v>
          </cell>
          <cell r="T22" t="str">
            <v>新疆昌吉市延安南路181号集体户</v>
          </cell>
          <cell r="U22">
            <v>13999366959</v>
          </cell>
          <cell r="V22" t="str">
            <v>621785 8300057053523</v>
          </cell>
          <cell r="W22" t="str">
            <v>中国银行昌吉回族自治州分行营业部</v>
          </cell>
        </row>
        <row r="23">
          <cell r="B23" t="str">
            <v>王海燕</v>
          </cell>
          <cell r="C23" t="str">
            <v>保洁员</v>
          </cell>
          <cell r="D23" t="str">
            <v>2025.8.1</v>
          </cell>
        </row>
        <row r="23">
          <cell r="H23" t="str">
            <v>试用</v>
          </cell>
          <cell r="I23" t="str">
            <v>2025.9.1</v>
          </cell>
          <cell r="J23">
            <v>56</v>
          </cell>
          <cell r="K23" t="str">
            <v>女</v>
          </cell>
          <cell r="L23" t="str">
            <v>群众</v>
          </cell>
          <cell r="M23" t="str">
            <v>已婚</v>
          </cell>
          <cell r="N23" t="str">
            <v>汉族</v>
          </cell>
          <cell r="O23" t="str">
            <v>65230119691104442X</v>
          </cell>
          <cell r="P23" t="str">
            <v>2018.04.28</v>
          </cell>
          <cell r="Q23" t="str">
            <v>长期</v>
          </cell>
          <cell r="R23">
            <v>25511</v>
          </cell>
          <cell r="S23" t="str">
            <v>新疆昌吉市红旗东路79号21号小区三期12幢2单元201室</v>
          </cell>
          <cell r="T23" t="str">
            <v>新疆昌吉市红旗东路79号21号小区三期12幢2单元201室</v>
          </cell>
          <cell r="U23">
            <v>15299674548</v>
          </cell>
          <cell r="V23" t="str">
            <v>622908513055070458</v>
          </cell>
          <cell r="W23" t="str">
            <v>兴业银行昌吉分行</v>
          </cell>
        </row>
        <row r="24">
          <cell r="B24" t="str">
            <v>罗素芳</v>
          </cell>
          <cell r="C24" t="str">
            <v>保洁员</v>
          </cell>
          <cell r="D24" t="str">
            <v>2025.8.1</v>
          </cell>
        </row>
        <row r="24">
          <cell r="H24" t="str">
            <v>试用</v>
          </cell>
          <cell r="I24" t="str">
            <v>2025.9.1</v>
          </cell>
          <cell r="J24">
            <v>59</v>
          </cell>
          <cell r="K24" t="str">
            <v>女</v>
          </cell>
          <cell r="L24" t="str">
            <v>群众</v>
          </cell>
          <cell r="M24" t="str">
            <v>已婚</v>
          </cell>
          <cell r="N24" t="str">
            <v>汉族</v>
          </cell>
          <cell r="O24" t="str">
            <v>652301196505220360</v>
          </cell>
          <cell r="P24" t="str">
            <v>2006.07.03</v>
          </cell>
          <cell r="Q24" t="str">
            <v>2026.07.03</v>
          </cell>
          <cell r="R24">
            <v>23884</v>
          </cell>
          <cell r="S24" t="str">
            <v>新疆昌吉市背景南路94号4幢楼2单元601号</v>
          </cell>
          <cell r="T24" t="str">
            <v>新疆昌吉市背景南路94号4幢楼2单元601号</v>
          </cell>
          <cell r="U24">
            <v>13899647259</v>
          </cell>
          <cell r="V24" t="str">
            <v>6235738300000061811</v>
          </cell>
          <cell r="W24" t="str">
            <v>中国银行昌吉市开发区支行</v>
          </cell>
        </row>
        <row r="25">
          <cell r="B25" t="str">
            <v>胡翠玲</v>
          </cell>
          <cell r="C25" t="str">
            <v>保洁员</v>
          </cell>
          <cell r="D25" t="str">
            <v>2025.8.1</v>
          </cell>
        </row>
        <row r="25">
          <cell r="H25" t="str">
            <v>试用</v>
          </cell>
          <cell r="I25" t="str">
            <v>2025.9.1</v>
          </cell>
          <cell r="J25">
            <v>49</v>
          </cell>
          <cell r="K25" t="str">
            <v>女</v>
          </cell>
          <cell r="L25" t="str">
            <v>群众</v>
          </cell>
          <cell r="M25" t="str">
            <v>已婚</v>
          </cell>
          <cell r="N25" t="str">
            <v>汉族</v>
          </cell>
          <cell r="O25" t="str">
            <v>652328197811120565</v>
          </cell>
          <cell r="P25" t="str">
            <v>2006.10.16</v>
          </cell>
          <cell r="Q25" t="str">
            <v>2026.10.16</v>
          </cell>
          <cell r="R25">
            <v>28806</v>
          </cell>
          <cell r="S25" t="str">
            <v>新疆木垒县西吉尔镇西吉尔村一组41号</v>
          </cell>
          <cell r="T25" t="str">
            <v>新疆木垒县西吉尔镇西吉尔村一组41号</v>
          </cell>
          <cell r="U25">
            <v>13899646883</v>
          </cell>
          <cell r="V25" t="str">
            <v>4563 5183 0002 6981 565</v>
          </cell>
          <cell r="W25" t="str">
            <v>中国银行昌吉市开发区支行</v>
          </cell>
        </row>
        <row r="26">
          <cell r="B26" t="str">
            <v>窦金香</v>
          </cell>
          <cell r="C26" t="str">
            <v>宿管员</v>
          </cell>
          <cell r="D26" t="str">
            <v>2025.8.1</v>
          </cell>
        </row>
        <row r="26">
          <cell r="H26" t="str">
            <v>试用</v>
          </cell>
          <cell r="I26" t="str">
            <v>2025.9.1</v>
          </cell>
        </row>
        <row r="26">
          <cell r="K26" t="str">
            <v>女</v>
          </cell>
          <cell r="L26" t="str">
            <v>群众</v>
          </cell>
          <cell r="M26" t="str">
            <v>已婚</v>
          </cell>
          <cell r="N26" t="str">
            <v>汉族</v>
          </cell>
          <cell r="O26" t="str">
            <v>652301197210194024</v>
          </cell>
          <cell r="P26" t="str">
            <v>2006.11.02</v>
          </cell>
          <cell r="Q26" t="str">
            <v>2026.11.02</v>
          </cell>
          <cell r="R26">
            <v>26591</v>
          </cell>
          <cell r="S26" t="str">
            <v>新疆昌吉市西域路1号园林站84号</v>
          </cell>
          <cell r="T26" t="str">
            <v>新疆昌吉市西域路1号园林站84号</v>
          </cell>
          <cell r="U26">
            <v>15299667236</v>
          </cell>
          <cell r="V26" t="str">
            <v>6217858300061361813</v>
          </cell>
          <cell r="W26" t="str">
            <v>中国银行昌吉回族自治州分行营业部</v>
          </cell>
        </row>
        <row r="27">
          <cell r="B27" t="str">
            <v>侯春青</v>
          </cell>
          <cell r="C27" t="str">
            <v>宿管员</v>
          </cell>
          <cell r="D27" t="str">
            <v>2025.8.1</v>
          </cell>
        </row>
        <row r="27">
          <cell r="H27" t="str">
            <v>试用</v>
          </cell>
          <cell r="I27" t="str">
            <v>2025.9.1</v>
          </cell>
        </row>
        <row r="27">
          <cell r="K27" t="str">
            <v>女</v>
          </cell>
          <cell r="L27" t="str">
            <v>群众</v>
          </cell>
          <cell r="M27" t="str">
            <v>已婚</v>
          </cell>
          <cell r="N27" t="str">
            <v>汉族</v>
          </cell>
          <cell r="O27" t="str">
            <v>652301197001240848</v>
          </cell>
          <cell r="P27" t="str">
            <v>2006.10.16</v>
          </cell>
          <cell r="Q27" t="str">
            <v>2026.10.16</v>
          </cell>
          <cell r="R27">
            <v>25592</v>
          </cell>
          <cell r="S27" t="str">
            <v>新疆昌吉市延安南路152号2幢楼3单元5号</v>
          </cell>
          <cell r="T27" t="str">
            <v>新疆昌吉市延安南路152号2幢楼3单元5号</v>
          </cell>
          <cell r="U27">
            <v>15894787082</v>
          </cell>
          <cell r="V27" t="str">
            <v>6217858300061361805</v>
          </cell>
          <cell r="W27" t="str">
            <v>中国银行昌吉回族自治州分行营业部</v>
          </cell>
        </row>
        <row r="28">
          <cell r="B28" t="str">
            <v>刘文莲</v>
          </cell>
          <cell r="C28" t="str">
            <v>宿管员</v>
          </cell>
          <cell r="D28" t="str">
            <v>2025.8.1</v>
          </cell>
        </row>
        <row r="28">
          <cell r="H28" t="str">
            <v>试用</v>
          </cell>
          <cell r="I28" t="str">
            <v>2025.9.30</v>
          </cell>
        </row>
        <row r="28">
          <cell r="K28" t="str">
            <v>女</v>
          </cell>
          <cell r="L28" t="str">
            <v>群众</v>
          </cell>
          <cell r="M28" t="str">
            <v>已婚</v>
          </cell>
          <cell r="N28" t="str">
            <v>汉族</v>
          </cell>
          <cell r="O28" t="str">
            <v>622427196207168203</v>
          </cell>
          <cell r="P28" t="str">
            <v>2012.12.06</v>
          </cell>
          <cell r="Q28" t="str">
            <v>长期</v>
          </cell>
          <cell r="R28">
            <v>22843</v>
          </cell>
          <cell r="S28" t="str">
            <v>新疆昌吉市中山路街道办北沟二村65号</v>
          </cell>
          <cell r="T28" t="str">
            <v>新疆昌吉市中山路街道办北沟二村65号</v>
          </cell>
          <cell r="U28">
            <v>19915014448</v>
          </cell>
          <cell r="V28" t="str">
            <v>6212872037719229</v>
          </cell>
          <cell r="W28" t="str">
            <v>新疆昌吉农村商业银行宁边西路支行</v>
          </cell>
        </row>
        <row r="29">
          <cell r="B29" t="str">
            <v>刘世利</v>
          </cell>
          <cell r="C29" t="str">
            <v>维修员</v>
          </cell>
          <cell r="D29" t="str">
            <v>2025.8.1</v>
          </cell>
        </row>
        <row r="29">
          <cell r="H29" t="str">
            <v>试用</v>
          </cell>
          <cell r="I29" t="str">
            <v>2025.9.1</v>
          </cell>
          <cell r="J29">
            <v>59</v>
          </cell>
          <cell r="K29" t="str">
            <v>男</v>
          </cell>
          <cell r="L29" t="str">
            <v>群众</v>
          </cell>
          <cell r="M29" t="str">
            <v>已婚</v>
          </cell>
          <cell r="N29" t="str">
            <v>汉族</v>
          </cell>
          <cell r="O29" t="str">
            <v>62052119661205407X</v>
          </cell>
          <cell r="P29" t="str">
            <v>2010.05.24</v>
          </cell>
          <cell r="Q29" t="str">
            <v>2030.05.24</v>
          </cell>
          <cell r="R29">
            <v>24446</v>
          </cell>
          <cell r="S29" t="str">
            <v>新疆昌吉市净化南路6号宁静苑3幢2单元202室</v>
          </cell>
          <cell r="T29" t="str">
            <v>新疆昌吉市净化南路6号宁静苑3幢2单元202室</v>
          </cell>
          <cell r="U29">
            <v>15894799583</v>
          </cell>
          <cell r="V29" t="str">
            <v>621785 8300053255528</v>
          </cell>
          <cell r="W29" t="str">
            <v>中国银行昌吉回族自治州分行营业部</v>
          </cell>
        </row>
        <row r="30">
          <cell r="B30" t="str">
            <v>卢新房</v>
          </cell>
          <cell r="C30" t="str">
            <v>司机</v>
          </cell>
          <cell r="D30" t="str">
            <v>2025.8.1</v>
          </cell>
        </row>
        <row r="30">
          <cell r="H30" t="str">
            <v>试用</v>
          </cell>
          <cell r="I30" t="str">
            <v>2025.9.1</v>
          </cell>
        </row>
        <row r="30">
          <cell r="K30" t="str">
            <v>男</v>
          </cell>
          <cell r="L30" t="str">
            <v>群众</v>
          </cell>
          <cell r="M30" t="str">
            <v>已婚</v>
          </cell>
          <cell r="N30" t="str">
            <v>汉族</v>
          </cell>
          <cell r="O30" t="str">
            <v>65232819790320191X</v>
          </cell>
          <cell r="P30" t="str">
            <v>2016.03.07</v>
          </cell>
          <cell r="Q30" t="str">
            <v>2036.03.07</v>
          </cell>
          <cell r="R30">
            <v>28934</v>
          </cell>
          <cell r="S30" t="str">
            <v>新疆木垒县雀仁乡河东村七组131号</v>
          </cell>
          <cell r="T30" t="str">
            <v>新疆木垒县雀仁乡河东村七组131号</v>
          </cell>
          <cell r="U30">
            <v>13899647846</v>
          </cell>
          <cell r="V30" t="str">
            <v>6222083004000673547</v>
          </cell>
          <cell r="W30" t="str">
            <v>中国工商银行昌吉延安中路支行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徐成鑫</v>
          </cell>
          <cell r="C4" t="str">
            <v>新大绿化养护</v>
          </cell>
          <cell r="D4" t="str">
            <v>事务助理</v>
          </cell>
          <cell r="E4">
            <v>45705</v>
          </cell>
          <cell r="F4" t="str">
            <v>劳动合同</v>
          </cell>
          <cell r="G4" t="str">
            <v>2024-11-18</v>
          </cell>
          <cell r="H4" t="str">
            <v>无</v>
          </cell>
          <cell r="I4" t="str">
            <v>正式</v>
          </cell>
        </row>
        <row r="4">
          <cell r="K4">
            <v>22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652323200305102615</v>
          </cell>
        </row>
        <row r="4">
          <cell r="S4">
            <v>37751</v>
          </cell>
          <cell r="T4" t="str">
            <v>新疆呼图壁县芳草湖镇东环路11号附1号</v>
          </cell>
          <cell r="U4" t="str">
            <v>新疆呼图壁县芳草湖镇东环路11号附1号</v>
          </cell>
          <cell r="V4" t="str">
            <v>15160963398</v>
          </cell>
          <cell r="W4" t="str">
            <v>6226159400311634</v>
          </cell>
          <cell r="X4" t="str">
            <v>民生银行乌鲁木齐经济技术开发区澎湖路自贸支行</v>
          </cell>
        </row>
        <row r="5">
          <cell r="B5" t="str">
            <v>马彦龙</v>
          </cell>
          <cell r="C5" t="str">
            <v>新大绿化养护</v>
          </cell>
          <cell r="D5" t="str">
            <v>绿化工</v>
          </cell>
          <cell r="E5">
            <v>45868</v>
          </cell>
          <cell r="F5" t="str">
            <v>承揽协议</v>
          </cell>
        </row>
        <row r="5">
          <cell r="H5" t="str">
            <v>无</v>
          </cell>
          <cell r="I5" t="str">
            <v>试用</v>
          </cell>
        </row>
        <row r="5">
          <cell r="K5">
            <v>57</v>
          </cell>
          <cell r="L5" t="str">
            <v>男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652322196811262552</v>
          </cell>
        </row>
        <row r="5">
          <cell r="S5">
            <v>25168</v>
          </cell>
          <cell r="T5" t="str">
            <v>新疆米泉市干漠路大庄子南二巷17号</v>
          </cell>
          <cell r="U5" t="str">
            <v>新疆米泉市干漠路大庄子南二巷17号</v>
          </cell>
          <cell r="V5">
            <v>13379778004</v>
          </cell>
          <cell r="W5" t="str">
            <v>6212253002001397087</v>
          </cell>
          <cell r="X5" t="str">
            <v>中国工商银行</v>
          </cell>
        </row>
        <row r="6">
          <cell r="B6" t="str">
            <v>努尔巴合提·胡马什</v>
          </cell>
          <cell r="C6" t="str">
            <v>新大绿化养护</v>
          </cell>
          <cell r="D6" t="str">
            <v>绿化工</v>
          </cell>
          <cell r="E6">
            <v>45764</v>
          </cell>
          <cell r="F6" t="str">
            <v>承揽协议</v>
          </cell>
        </row>
        <row r="6">
          <cell r="H6" t="str">
            <v>无</v>
          </cell>
          <cell r="I6" t="str">
            <v>离职</v>
          </cell>
        </row>
        <row r="6"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65232219710510202X</v>
          </cell>
        </row>
        <row r="6">
          <cell r="S6">
            <v>26063</v>
          </cell>
          <cell r="T6" t="str">
            <v>乌鲁木齐市水磨沟区芦草沟集镇公路葛家沟村甘沟队23号</v>
          </cell>
          <cell r="U6" t="str">
            <v>乌鲁木齐市水磨沟区芦草沟集镇公路葛家沟村甘沟队23号</v>
          </cell>
          <cell r="V6">
            <v>17797993826</v>
          </cell>
          <cell r="W6" t="str">
            <v>6228480897111605670</v>
          </cell>
          <cell r="X6" t="str">
            <v>中国农业银行股份有限公司乌鲁木齐东山支行</v>
          </cell>
        </row>
        <row r="7">
          <cell r="B7" t="str">
            <v>艾日肯·阿合买提见</v>
          </cell>
          <cell r="C7" t="str">
            <v>新大绿化养护</v>
          </cell>
          <cell r="D7" t="str">
            <v>绿化工</v>
          </cell>
          <cell r="E7">
            <v>45761</v>
          </cell>
          <cell r="F7" t="str">
            <v>承揽协议</v>
          </cell>
        </row>
        <row r="7">
          <cell r="H7" t="str">
            <v>无</v>
          </cell>
          <cell r="I7" t="str">
            <v>试用</v>
          </cell>
        </row>
        <row r="7">
          <cell r="K7">
            <v>58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650108196710171010</v>
          </cell>
        </row>
        <row r="7">
          <cell r="S7">
            <v>24762</v>
          </cell>
          <cell r="T7" t="str">
            <v>乌鲁木齐市水磨沟区芦草沟集镇公路葛家沟村甘沟队1号</v>
          </cell>
          <cell r="U7" t="str">
            <v>乌鲁木齐市水磨沟区芦草沟集镇公路葛家沟村甘沟队1号</v>
          </cell>
          <cell r="V7">
            <v>18430917679</v>
          </cell>
          <cell r="W7" t="str">
            <v>6228480897111608773</v>
          </cell>
          <cell r="X7" t="str">
            <v>中国农业银行股份有限公司乌鲁木齐东山支行</v>
          </cell>
        </row>
        <row r="8">
          <cell r="B8" t="str">
            <v>张启林</v>
          </cell>
          <cell r="C8" t="str">
            <v>新大绿化养护</v>
          </cell>
          <cell r="D8" t="str">
            <v>绿化工</v>
          </cell>
          <cell r="E8">
            <v>45762</v>
          </cell>
          <cell r="F8" t="str">
            <v>承揽协议</v>
          </cell>
        </row>
        <row r="8">
          <cell r="H8" t="str">
            <v>无</v>
          </cell>
          <cell r="I8" t="str">
            <v>试用</v>
          </cell>
        </row>
        <row r="8">
          <cell r="K8">
            <v>57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65010819680405101X</v>
          </cell>
        </row>
        <row r="8">
          <cell r="S8">
            <v>24933</v>
          </cell>
          <cell r="T8" t="str">
            <v>乌鲁木齐市米东区人民庄子南四巷11号1幢101室</v>
          </cell>
          <cell r="U8" t="str">
            <v>乌鲁木齐市米东区人民庄子南四巷11号1幢101室</v>
          </cell>
          <cell r="V8">
            <v>15214810984</v>
          </cell>
          <cell r="W8" t="str">
            <v>6217004530012809576</v>
          </cell>
          <cell r="X8" t="str">
            <v>中国建设银行股份有限公司乌鲁木齐米东支行</v>
          </cell>
        </row>
        <row r="9">
          <cell r="B9" t="str">
            <v>张启刚</v>
          </cell>
          <cell r="C9" t="str">
            <v>新大绿化养护</v>
          </cell>
          <cell r="D9" t="str">
            <v>绿化工</v>
          </cell>
          <cell r="E9">
            <v>45762</v>
          </cell>
          <cell r="F9" t="str">
            <v>承揽协议</v>
          </cell>
        </row>
        <row r="9">
          <cell r="H9" t="str">
            <v>无</v>
          </cell>
          <cell r="I9" t="str">
            <v>试用</v>
          </cell>
        </row>
        <row r="9">
          <cell r="K9">
            <v>59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650108196606061030</v>
          </cell>
        </row>
        <row r="9">
          <cell r="S9">
            <v>24264</v>
          </cell>
          <cell r="T9" t="str">
            <v>乌鲁木齐市米东区人民庄子村2组100号附22号</v>
          </cell>
          <cell r="U9" t="str">
            <v>乌鲁木齐市米东区人民庄子村2组100号附22号</v>
          </cell>
          <cell r="V9">
            <v>15699220928</v>
          </cell>
          <cell r="W9" t="str">
            <v>6212253002002022635</v>
          </cell>
          <cell r="X9" t="str">
            <v>中国工商银行乌鲁木齐中兴街支行</v>
          </cell>
        </row>
        <row r="10">
          <cell r="B10" t="str">
            <v>艾山·艾依提</v>
          </cell>
          <cell r="C10" t="str">
            <v>新大绿化养护</v>
          </cell>
          <cell r="D10" t="str">
            <v>绿化工</v>
          </cell>
          <cell r="E10">
            <v>45763</v>
          </cell>
          <cell r="F10" t="str">
            <v>承揽协议</v>
          </cell>
        </row>
        <row r="10">
          <cell r="H10" t="str">
            <v>无</v>
          </cell>
          <cell r="I10" t="str">
            <v>试用</v>
          </cell>
        </row>
        <row r="10">
          <cell r="K10">
            <v>60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653130196503052035</v>
          </cell>
        </row>
        <row r="10">
          <cell r="S10">
            <v>23806</v>
          </cell>
          <cell r="T10" t="str">
            <v>新疆巴楚县英吾斯塘乡英吾斯塘村2组11号</v>
          </cell>
          <cell r="U10" t="str">
            <v>新疆巴楚县英吾斯塘乡英吾斯塘村2组11号</v>
          </cell>
          <cell r="V10">
            <v>15160911759</v>
          </cell>
          <cell r="W10" t="str">
            <v>6217004540014400753</v>
          </cell>
          <cell r="X10" t="str">
            <v>中国建设银行股份有限公司乌鲁木齐温泉西路支行</v>
          </cell>
        </row>
        <row r="11">
          <cell r="B11" t="str">
            <v>马彦红</v>
          </cell>
          <cell r="C11" t="str">
            <v>新大绿化养护</v>
          </cell>
          <cell r="D11" t="str">
            <v>绿化工</v>
          </cell>
          <cell r="E11">
            <v>45864</v>
          </cell>
          <cell r="F11" t="str">
            <v>承揽协议</v>
          </cell>
        </row>
        <row r="11">
          <cell r="H11" t="str">
            <v>无</v>
          </cell>
          <cell r="I11" t="str">
            <v>试用</v>
          </cell>
        </row>
        <row r="11">
          <cell r="K11">
            <v>64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回族</v>
          </cell>
          <cell r="P11" t="str">
            <v>652322196112171010</v>
          </cell>
        </row>
        <row r="11">
          <cell r="S11">
            <v>22632</v>
          </cell>
          <cell r="T11" t="str">
            <v>新疆米泉市小康路锅底坑东一巷</v>
          </cell>
          <cell r="U11" t="str">
            <v>新疆米泉市小康路锅底坑东一巷</v>
          </cell>
          <cell r="V11">
            <v>17609002517</v>
          </cell>
          <cell r="W11" t="str">
            <v>6212877030390076</v>
          </cell>
          <cell r="X11" t="str">
            <v>新疆维吾尔自治区农村信用社</v>
          </cell>
        </row>
        <row r="12">
          <cell r="B12" t="str">
            <v>王军</v>
          </cell>
          <cell r="C12" t="str">
            <v>新大绿化养护</v>
          </cell>
          <cell r="D12" t="str">
            <v>绿化工</v>
          </cell>
          <cell r="E12">
            <v>45863</v>
          </cell>
          <cell r="F12" t="str">
            <v>承揽协议</v>
          </cell>
        </row>
        <row r="12">
          <cell r="H12" t="str">
            <v>无</v>
          </cell>
          <cell r="I12" t="str">
            <v>试用</v>
          </cell>
        </row>
        <row r="12">
          <cell r="K12">
            <v>66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回族</v>
          </cell>
          <cell r="P12" t="str">
            <v>652322195908052530</v>
          </cell>
        </row>
        <row r="12">
          <cell r="S12">
            <v>21767</v>
          </cell>
          <cell r="T12" t="str">
            <v>新疆米泉市干漠路大庄子南三巷10号</v>
          </cell>
          <cell r="U12" t="str">
            <v>新疆米泉市干漠路大庄子南三巷10号</v>
          </cell>
          <cell r="V12">
            <v>15899193142</v>
          </cell>
          <cell r="W12" t="str">
            <v>6212877074902083</v>
          </cell>
          <cell r="X12" t="str">
            <v>新疆维吾尔自治区人力资源和社会保障厅</v>
          </cell>
        </row>
        <row r="13">
          <cell r="B13" t="str">
            <v>马丽娜</v>
          </cell>
          <cell r="C13" t="str">
            <v>新大绿化养护</v>
          </cell>
          <cell r="D13" t="str">
            <v>绿化工</v>
          </cell>
          <cell r="E13">
            <v>45765</v>
          </cell>
          <cell r="F13" t="str">
            <v>承揽协议</v>
          </cell>
        </row>
        <row r="13">
          <cell r="H13" t="str">
            <v>无</v>
          </cell>
          <cell r="I13" t="str">
            <v>试用</v>
          </cell>
        </row>
        <row r="13">
          <cell r="K13">
            <v>52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维族</v>
          </cell>
          <cell r="P13" t="str">
            <v>652322197308132528</v>
          </cell>
        </row>
        <row r="13">
          <cell r="S13">
            <v>26889</v>
          </cell>
          <cell r="T13" t="str">
            <v>乌鲁木齐市米东区长山子南五巷119号1幢101室</v>
          </cell>
          <cell r="U13" t="str">
            <v>乌鲁木齐市米东区长山子南五巷119号1幢101室</v>
          </cell>
          <cell r="V13">
            <v>18449058815</v>
          </cell>
          <cell r="W13" t="str">
            <v>6222033002004604972</v>
          </cell>
          <cell r="X13" t="str">
            <v>中国工商银行乌鲁木齐米东支行</v>
          </cell>
        </row>
        <row r="14">
          <cell r="B14" t="str">
            <v>秦贵</v>
          </cell>
          <cell r="C14" t="str">
            <v>新大绿化养护</v>
          </cell>
          <cell r="D14" t="str">
            <v>绿化工</v>
          </cell>
          <cell r="E14">
            <v>45765</v>
          </cell>
          <cell r="F14" t="str">
            <v>承揽协议</v>
          </cell>
        </row>
        <row r="14"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652322197001102578</v>
          </cell>
        </row>
        <row r="14">
          <cell r="S14">
            <v>25578</v>
          </cell>
          <cell r="T14" t="str">
            <v>乌鲁木齐市米东区长山子南五巷119号1幢101室</v>
          </cell>
          <cell r="U14" t="str">
            <v>乌鲁木齐市米东区长山子南五巷119号1幢101室</v>
          </cell>
          <cell r="V14">
            <v>13369631539</v>
          </cell>
          <cell r="W14" t="str">
            <v>6222023004003534418</v>
          </cell>
          <cell r="X14" t="str">
            <v>中国工商银行乌鲁木齐米东支行</v>
          </cell>
        </row>
        <row r="15">
          <cell r="B15" t="str">
            <v>蒋振龙</v>
          </cell>
          <cell r="C15" t="str">
            <v>新大绿化养护</v>
          </cell>
          <cell r="D15" t="str">
            <v>绿化工</v>
          </cell>
          <cell r="E15">
            <v>45818</v>
          </cell>
          <cell r="F15" t="str">
            <v>承揽协议</v>
          </cell>
        </row>
        <row r="15">
          <cell r="H15" t="str">
            <v>无</v>
          </cell>
          <cell r="I15" t="str">
            <v>试用</v>
          </cell>
        </row>
        <row r="15">
          <cell r="K15">
            <v>61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650108196404231011</v>
          </cell>
        </row>
        <row r="15">
          <cell r="S15">
            <v>23490</v>
          </cell>
          <cell r="T15" t="str">
            <v>乌鲁木齐市米东区芦草沟5区十五巷48号一幢1号</v>
          </cell>
          <cell r="U15" t="str">
            <v>乌鲁木齐市米东区芦草沟5区十五巷48号一幢1号</v>
          </cell>
          <cell r="V15">
            <v>15160877180</v>
          </cell>
          <cell r="W15" t="str">
            <v>6228480898755816177</v>
          </cell>
          <cell r="X15" t="str">
            <v>中国农业银行股份有限公司乌鲁木齐东山支行</v>
          </cell>
        </row>
        <row r="16">
          <cell r="B16" t="str">
            <v>蒋振海</v>
          </cell>
          <cell r="C16" t="str">
            <v>新大绿化养护</v>
          </cell>
          <cell r="D16" t="str">
            <v>绿化工</v>
          </cell>
          <cell r="E16">
            <v>45818</v>
          </cell>
          <cell r="F16" t="str">
            <v>承揽协议</v>
          </cell>
        </row>
        <row r="16">
          <cell r="H16" t="str">
            <v>无</v>
          </cell>
          <cell r="I16" t="str">
            <v>试用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650108196912121011</v>
          </cell>
        </row>
        <row r="16">
          <cell r="S16">
            <v>25549</v>
          </cell>
          <cell r="T16" t="str">
            <v>乌鲁木齐市东山区芦草沟乡芦草沟村5队46号</v>
          </cell>
          <cell r="U16" t="str">
            <v>乌鲁木齐市东山区芦草沟乡芦草沟村5队46号</v>
          </cell>
          <cell r="V16">
            <v>15894632712</v>
          </cell>
          <cell r="W16" t="str">
            <v>6228480897111739479</v>
          </cell>
          <cell r="X16" t="str">
            <v>中国农业银行股份有限公司乌鲁木齐小西沟支行</v>
          </cell>
        </row>
        <row r="17">
          <cell r="B17" t="str">
            <v>寇亚蓉</v>
          </cell>
          <cell r="C17" t="str">
            <v>新大绿化养护</v>
          </cell>
          <cell r="D17" t="str">
            <v>绿化工</v>
          </cell>
          <cell r="E17">
            <v>45767</v>
          </cell>
          <cell r="F17" t="str">
            <v>承揽协议</v>
          </cell>
        </row>
        <row r="17">
          <cell r="H17" t="str">
            <v>无</v>
          </cell>
          <cell r="I17" t="str">
            <v>试用</v>
          </cell>
        </row>
        <row r="17">
          <cell r="K17">
            <v>44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哈萨克族</v>
          </cell>
          <cell r="P17" t="str">
            <v>652302198102102066</v>
          </cell>
        </row>
        <row r="17">
          <cell r="S17">
            <v>29627</v>
          </cell>
          <cell r="T17" t="str">
            <v>新疆阜康市滋泥泉子镇街北村滴水沟东49号</v>
          </cell>
          <cell r="U17" t="str">
            <v>新疆阜康市滋泥泉子镇街北村滴水沟东49号</v>
          </cell>
          <cell r="V17">
            <v>15899230384</v>
          </cell>
          <cell r="W17" t="str">
            <v>6212253002005233700</v>
          </cell>
          <cell r="X17" t="str">
            <v>中国工商银行乌鲁木齐米东支行</v>
          </cell>
        </row>
        <row r="18">
          <cell r="B18" t="str">
            <v>麦合木提·亚库甫</v>
          </cell>
          <cell r="C18" t="str">
            <v>新大绿化养护</v>
          </cell>
          <cell r="D18" t="str">
            <v>绿化工</v>
          </cell>
          <cell r="E18">
            <v>45767</v>
          </cell>
          <cell r="F18" t="str">
            <v>承揽协议</v>
          </cell>
        </row>
        <row r="18">
          <cell r="H18" t="str">
            <v>无</v>
          </cell>
          <cell r="I18" t="str">
            <v>试用</v>
          </cell>
        </row>
        <row r="18">
          <cell r="K18">
            <v>57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653126196801010859</v>
          </cell>
        </row>
        <row r="18">
          <cell r="S18">
            <v>24838</v>
          </cell>
          <cell r="T18" t="str">
            <v>新疆叶城县恰巴格镇喀拉巴格村5组402号</v>
          </cell>
          <cell r="U18" t="str">
            <v>新疆叶城县恰巴格镇喀拉巴格村5组402号</v>
          </cell>
          <cell r="V18">
            <v>17599499187</v>
          </cell>
          <cell r="W18" t="str">
            <v>6212253002004889692</v>
          </cell>
          <cell r="X18" t="str">
            <v>中国工商银行乌鲁木齐温泉路支行</v>
          </cell>
        </row>
        <row r="19">
          <cell r="B19" t="str">
            <v>李生军</v>
          </cell>
          <cell r="C19" t="str">
            <v>新大绿化养护</v>
          </cell>
          <cell r="D19" t="str">
            <v>绿化工</v>
          </cell>
          <cell r="E19">
            <v>45765</v>
          </cell>
          <cell r="F19" t="str">
            <v>承揽协议</v>
          </cell>
        </row>
        <row r="19">
          <cell r="H19" t="str">
            <v>无</v>
          </cell>
          <cell r="I19" t="str">
            <v>试用</v>
          </cell>
        </row>
        <row r="19">
          <cell r="K19">
            <v>60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650108196501201017</v>
          </cell>
        </row>
        <row r="19">
          <cell r="S19">
            <v>23762</v>
          </cell>
          <cell r="T19" t="str">
            <v>乌鲁木齐市米东区芦草沟村5组北二巷7号1栋1号</v>
          </cell>
          <cell r="U19" t="str">
            <v>乌鲁木齐市米东区芦草沟村5组北二巷7号1栋1号</v>
          </cell>
          <cell r="V19">
            <v>13369913690</v>
          </cell>
          <cell r="W19" t="str">
            <v>6216608300003526775</v>
          </cell>
          <cell r="X19" t="str">
            <v>中国银行乌鲁木齐市石化支行</v>
          </cell>
        </row>
        <row r="20">
          <cell r="B20" t="str">
            <v>唐忠</v>
          </cell>
          <cell r="C20" t="str">
            <v>新大绿化养护</v>
          </cell>
          <cell r="D20" t="str">
            <v>绿化工</v>
          </cell>
          <cell r="E20">
            <v>45795</v>
          </cell>
          <cell r="F20" t="str">
            <v>承揽协议</v>
          </cell>
        </row>
        <row r="20">
          <cell r="H20" t="str">
            <v>无</v>
          </cell>
          <cell r="I20" t="str">
            <v>试用</v>
          </cell>
        </row>
        <row r="20">
          <cell r="K20">
            <v>56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650108196907011010</v>
          </cell>
        </row>
        <row r="20">
          <cell r="S20">
            <v>25385</v>
          </cell>
          <cell r="T20" t="str">
            <v>乌鲁木齐市米东区芦草沟乡人民庄子村2队82号</v>
          </cell>
          <cell r="U20" t="str">
            <v>乌鲁木齐市米东区芦草沟乡人民庄子村2队82号</v>
          </cell>
          <cell r="V20">
            <v>15026086451</v>
          </cell>
          <cell r="W20" t="str">
            <v>6228270891251833170</v>
          </cell>
          <cell r="X20" t="str">
            <v>中国农业银行股份有限公司乌鲁木齐东山支行</v>
          </cell>
        </row>
        <row r="21">
          <cell r="B21" t="str">
            <v>马秀兰</v>
          </cell>
          <cell r="C21" t="str">
            <v>新大绿化养护</v>
          </cell>
          <cell r="D21" t="str">
            <v>绿化工</v>
          </cell>
          <cell r="E21">
            <v>45784</v>
          </cell>
          <cell r="F21" t="str">
            <v>承揽协议</v>
          </cell>
        </row>
        <row r="21">
          <cell r="H21" t="str">
            <v>无</v>
          </cell>
          <cell r="I21" t="str">
            <v>试用</v>
          </cell>
        </row>
        <row r="21"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652322196305192520</v>
          </cell>
        </row>
        <row r="21">
          <cell r="S21">
            <v>23150</v>
          </cell>
          <cell r="T21" t="str">
            <v>新疆米泉市稻香北路碱梁一巷33号</v>
          </cell>
          <cell r="U21" t="str">
            <v>新疆米泉市稻香北路碱梁一巷33号</v>
          </cell>
          <cell r="V21">
            <v>18139620723</v>
          </cell>
          <cell r="W21" t="str">
            <v>6228480898828232675</v>
          </cell>
          <cell r="X21" t="str">
            <v>中国农业银行股份有限公司乌鲁木齐米东支行</v>
          </cell>
        </row>
        <row r="22">
          <cell r="B22" t="str">
            <v>马跃林</v>
          </cell>
          <cell r="C22" t="str">
            <v>新大绿化养护</v>
          </cell>
          <cell r="D22" t="str">
            <v>绿化工</v>
          </cell>
          <cell r="E22">
            <v>45784</v>
          </cell>
          <cell r="F22" t="str">
            <v>承揽协议</v>
          </cell>
        </row>
        <row r="22">
          <cell r="H22" t="str">
            <v>无</v>
          </cell>
          <cell r="I22" t="str">
            <v>试用</v>
          </cell>
        </row>
        <row r="22">
          <cell r="K22">
            <v>64</v>
          </cell>
          <cell r="L22" t="str">
            <v>男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652322196109102516</v>
          </cell>
        </row>
        <row r="22">
          <cell r="S22">
            <v>22534</v>
          </cell>
          <cell r="T22" t="str">
            <v>新疆米泉市稻香北路碱梁一巷33号</v>
          </cell>
          <cell r="U22" t="str">
            <v>新疆米泉市稻香北路碱梁一巷33号</v>
          </cell>
          <cell r="V22">
            <v>13239919577</v>
          </cell>
          <cell r="W22" t="str">
            <v>6212753310000440815</v>
          </cell>
          <cell r="X22" t="str">
            <v>乌鲁木齐米东浦发村镇银行</v>
          </cell>
        </row>
        <row r="23">
          <cell r="B23" t="str">
            <v>马彦荣</v>
          </cell>
          <cell r="C23" t="str">
            <v>新大绿化养护</v>
          </cell>
          <cell r="D23" t="str">
            <v>绿化工</v>
          </cell>
          <cell r="E23">
            <v>45784</v>
          </cell>
          <cell r="F23" t="str">
            <v>承揽协议</v>
          </cell>
        </row>
        <row r="23">
          <cell r="H23" t="str">
            <v>无</v>
          </cell>
          <cell r="I23" t="str">
            <v>试用</v>
          </cell>
        </row>
        <row r="23">
          <cell r="K23">
            <v>60</v>
          </cell>
          <cell r="L23" t="str">
            <v>男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652322196508222515</v>
          </cell>
        </row>
        <row r="23">
          <cell r="S23">
            <v>23976</v>
          </cell>
          <cell r="T23" t="str">
            <v>新疆米泉市干漠路大庄子南二巷16号</v>
          </cell>
          <cell r="U23" t="str">
            <v>新疆米泉市干漠路大庄子南二巷16号</v>
          </cell>
          <cell r="V23">
            <v>15109914581</v>
          </cell>
          <cell r="W23" t="str">
            <v>6217004530008224210</v>
          </cell>
          <cell r="X23" t="str">
            <v>中国建设银行股份有限公司乌鲁木齐米东支行</v>
          </cell>
        </row>
        <row r="24">
          <cell r="B24" t="str">
            <v>马召明</v>
          </cell>
          <cell r="C24" t="str">
            <v>新大绿化养护</v>
          </cell>
          <cell r="D24" t="str">
            <v>绿化工</v>
          </cell>
          <cell r="E24">
            <v>45784</v>
          </cell>
          <cell r="F24" t="str">
            <v>承揽协议</v>
          </cell>
        </row>
        <row r="24">
          <cell r="H24" t="str">
            <v>无</v>
          </cell>
          <cell r="I24" t="str">
            <v>试用</v>
          </cell>
        </row>
        <row r="24">
          <cell r="K24">
            <v>61</v>
          </cell>
          <cell r="L24" t="str">
            <v>男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652322196405062539</v>
          </cell>
        </row>
        <row r="24">
          <cell r="S24">
            <v>23503</v>
          </cell>
          <cell r="T24" t="str">
            <v>乌鲁木齐市米东区甘漠路大庄子北四巷10号</v>
          </cell>
          <cell r="U24" t="str">
            <v>乌鲁木齐市米东区甘漠路大庄子北四巷10号</v>
          </cell>
          <cell r="V24">
            <v>13379799926</v>
          </cell>
          <cell r="W24" t="str">
            <v>6212872157716328</v>
          </cell>
          <cell r="X24" t="str">
            <v>新疆天山农村商业银行长山子支行</v>
          </cell>
        </row>
        <row r="25">
          <cell r="B25" t="str">
            <v>罗世忠</v>
          </cell>
          <cell r="C25" t="str">
            <v>新大绿化养护</v>
          </cell>
          <cell r="D25" t="str">
            <v>绿化领班</v>
          </cell>
          <cell r="E25">
            <v>45818</v>
          </cell>
          <cell r="F25" t="str">
            <v>承揽协议</v>
          </cell>
        </row>
        <row r="25">
          <cell r="H25" t="str">
            <v>无</v>
          </cell>
          <cell r="I25" t="str">
            <v>试用</v>
          </cell>
        </row>
        <row r="25">
          <cell r="K25">
            <v>55</v>
          </cell>
          <cell r="L25" t="str">
            <v>男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650108197007121016</v>
          </cell>
        </row>
        <row r="25">
          <cell r="S25">
            <v>25761</v>
          </cell>
          <cell r="T25" t="str">
            <v>乌鲁木齐市米东区芦草沟6区七巷55号一幢1号</v>
          </cell>
          <cell r="U25" t="str">
            <v>乌鲁木齐市米东区芦草沟6区七巷55号一幢1号</v>
          </cell>
          <cell r="V25">
            <v>13095188337</v>
          </cell>
          <cell r="W25" t="str">
            <v>6212253002003148975</v>
          </cell>
          <cell r="X25" t="str">
            <v>中国工商银行乌鲁木齐东山支行</v>
          </cell>
        </row>
        <row r="26">
          <cell r="B26" t="str">
            <v>缐福贵</v>
          </cell>
          <cell r="C26" t="str">
            <v>新大绿化养护</v>
          </cell>
          <cell r="D26" t="str">
            <v>绿化工</v>
          </cell>
          <cell r="E26">
            <v>45784</v>
          </cell>
          <cell r="F26" t="str">
            <v>承揽协议</v>
          </cell>
        </row>
        <row r="26">
          <cell r="H26" t="str">
            <v>无</v>
          </cell>
          <cell r="I26" t="str">
            <v>试用</v>
          </cell>
        </row>
        <row r="26">
          <cell r="K26">
            <v>61</v>
          </cell>
          <cell r="L26" t="str">
            <v>男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652322196404012513</v>
          </cell>
        </row>
        <row r="26">
          <cell r="S26">
            <v>23468</v>
          </cell>
          <cell r="T26" t="str">
            <v>新疆米泉市干漠路大庄子胡同106号</v>
          </cell>
          <cell r="U26" t="str">
            <v>新疆米泉市干漠路大庄子胡同106号</v>
          </cell>
          <cell r="V26">
            <v>15809076916</v>
          </cell>
          <cell r="W26" t="str">
            <v>6222033002010545664</v>
          </cell>
          <cell r="X26" t="str">
            <v>中国工商银行米东支行</v>
          </cell>
        </row>
        <row r="27">
          <cell r="B27" t="str">
            <v>张金星</v>
          </cell>
          <cell r="C27" t="str">
            <v>新大绿化养护</v>
          </cell>
          <cell r="D27" t="str">
            <v>绿化工</v>
          </cell>
          <cell r="E27">
            <v>45790</v>
          </cell>
          <cell r="F27" t="str">
            <v>承揽协议</v>
          </cell>
        </row>
        <row r="27">
          <cell r="H27" t="str">
            <v>无</v>
          </cell>
          <cell r="I27" t="str">
            <v>试用</v>
          </cell>
        </row>
        <row r="27">
          <cell r="K27">
            <v>53</v>
          </cell>
          <cell r="L27" t="str">
            <v>男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622725197201171012</v>
          </cell>
        </row>
        <row r="27">
          <cell r="S27">
            <v>26315</v>
          </cell>
          <cell r="T27" t="str">
            <v>甘肃省华亭县安口镇瓷市街86号4号单身楼312市</v>
          </cell>
          <cell r="U27" t="str">
            <v>新疆乌鲁木齐市水磨沟区彩霞路899号9号楼二单元1901市</v>
          </cell>
          <cell r="V27">
            <v>13919545681</v>
          </cell>
          <cell r="W27" t="str">
            <v>6228483448399136579</v>
          </cell>
          <cell r="X27" t="str">
            <v>中国农业银行股份有限公司华亭市支行</v>
          </cell>
        </row>
        <row r="28">
          <cell r="B28" t="str">
            <v>刘国军</v>
          </cell>
          <cell r="C28" t="str">
            <v>新大绿化养护</v>
          </cell>
          <cell r="D28" t="str">
            <v>绿化工</v>
          </cell>
          <cell r="E28">
            <v>45818</v>
          </cell>
          <cell r="F28" t="str">
            <v>承揽协议</v>
          </cell>
        </row>
        <row r="28">
          <cell r="H28" t="str">
            <v>无</v>
          </cell>
          <cell r="I28" t="str">
            <v>试用</v>
          </cell>
        </row>
        <row r="28">
          <cell r="K28">
            <v>60</v>
          </cell>
          <cell r="L28" t="str">
            <v>男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622727196501233594</v>
          </cell>
        </row>
        <row r="28">
          <cell r="S28">
            <v>23765</v>
          </cell>
          <cell r="T28" t="str">
            <v>乌鲁木齐市米东区芦草沟乡芦草沟村6组北2巷25号1栋1号</v>
          </cell>
          <cell r="U28" t="str">
            <v>乌鲁木齐市米东区芦草沟乡芦草沟村6组北2巷25号1栋1号</v>
          </cell>
          <cell r="V28">
            <v>18040789465</v>
          </cell>
          <cell r="W28" t="str">
            <v>6217004530016773273</v>
          </cell>
          <cell r="X28" t="str">
            <v>中国建设银行股份有限公司乌鲁木齐米东区支行</v>
          </cell>
        </row>
        <row r="29">
          <cell r="B29" t="str">
            <v>李传学</v>
          </cell>
          <cell r="C29" t="str">
            <v>新大绿化养护</v>
          </cell>
          <cell r="D29" t="str">
            <v>绿化工</v>
          </cell>
          <cell r="E29">
            <v>45818</v>
          </cell>
          <cell r="F29" t="str">
            <v>承揽协议</v>
          </cell>
        </row>
        <row r="29">
          <cell r="H29" t="str">
            <v>无</v>
          </cell>
          <cell r="I29" t="str">
            <v>试用</v>
          </cell>
        </row>
        <row r="29">
          <cell r="K29">
            <v>56</v>
          </cell>
          <cell r="L29" t="str">
            <v>男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342130196901285658</v>
          </cell>
        </row>
        <row r="29">
          <cell r="S29">
            <v>25231</v>
          </cell>
          <cell r="T29" t="str">
            <v>乌鲁木齐市东山区芦草沟乡芦草沟村5队34号</v>
          </cell>
          <cell r="U29" t="str">
            <v>乌鲁木齐市东山区芦草沟乡芦草沟村5队34号</v>
          </cell>
          <cell r="V29">
            <v>18699086481</v>
          </cell>
          <cell r="W29" t="str">
            <v>6217213002016494273</v>
          </cell>
          <cell r="X29" t="str">
            <v>中国工商银行乌鲁木齐东山支行</v>
          </cell>
        </row>
        <row r="30">
          <cell r="B30" t="str">
            <v>木胡达尔·再努拉</v>
          </cell>
          <cell r="C30" t="str">
            <v>新大绿化养护</v>
          </cell>
          <cell r="D30" t="str">
            <v>绿化工</v>
          </cell>
          <cell r="E30">
            <v>45869</v>
          </cell>
          <cell r="F30" t="str">
            <v>承揽协议</v>
          </cell>
        </row>
        <row r="30">
          <cell r="H30" t="str">
            <v>无</v>
          </cell>
          <cell r="I30" t="str">
            <v>离职</v>
          </cell>
        </row>
        <row r="30">
          <cell r="K30">
            <v>46</v>
          </cell>
          <cell r="L30" t="str">
            <v>男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650108197906011013</v>
          </cell>
        </row>
        <row r="30">
          <cell r="S30">
            <v>29007</v>
          </cell>
          <cell r="T30" t="str">
            <v>乌鲁木齐市水磨沟区芦草沟集镇公路葛家沟村甘沟队23号</v>
          </cell>
          <cell r="U30" t="str">
            <v>乌鲁木齐市水磨沟区芦草沟集镇公路葛家沟村甘沟队23号</v>
          </cell>
          <cell r="V30">
            <v>17797993826</v>
          </cell>
          <cell r="W30" t="str">
            <v>6217518810001932699</v>
          </cell>
          <cell r="X30" t="str">
            <v>乌鲁木齐市商业银行</v>
          </cell>
        </row>
        <row r="31">
          <cell r="B31" t="str">
            <v>马占付</v>
          </cell>
          <cell r="C31" t="str">
            <v>新大绿化养护</v>
          </cell>
          <cell r="D31" t="str">
            <v>绿化工</v>
          </cell>
          <cell r="E31">
            <v>45865</v>
          </cell>
          <cell r="F31" t="str">
            <v>承揽协议</v>
          </cell>
        </row>
        <row r="31">
          <cell r="H31" t="str">
            <v>无</v>
          </cell>
          <cell r="I31" t="str">
            <v>离职</v>
          </cell>
        </row>
        <row r="31">
          <cell r="K31">
            <v>66</v>
          </cell>
          <cell r="L31" t="str">
            <v>男</v>
          </cell>
          <cell r="M31" t="str">
            <v>群众</v>
          </cell>
          <cell r="N31" t="str">
            <v>已婚</v>
          </cell>
          <cell r="O31" t="str">
            <v>回族</v>
          </cell>
          <cell r="P31" t="str">
            <v>652322195901101010</v>
          </cell>
        </row>
        <row r="31">
          <cell r="S31">
            <v>21560</v>
          </cell>
          <cell r="T31" t="str">
            <v>乌鲁木齐市米东区小康路锅底坑东五巷26号</v>
          </cell>
          <cell r="U31" t="str">
            <v>乌鲁木齐市米东区小康路锅底坑东五巷26号</v>
          </cell>
          <cell r="V31">
            <v>17726777571</v>
          </cell>
          <cell r="W31" t="str">
            <v>6212872168255829</v>
          </cell>
          <cell r="X31" t="str">
            <v>新疆天山农村商业银行古牧地中路支行</v>
          </cell>
        </row>
        <row r="32">
          <cell r="B32" t="str">
            <v>马付祥</v>
          </cell>
          <cell r="C32" t="str">
            <v>新大绿化养护</v>
          </cell>
          <cell r="D32" t="str">
            <v>绿化工</v>
          </cell>
          <cell r="E32">
            <v>45864</v>
          </cell>
          <cell r="F32" t="str">
            <v>承揽协议</v>
          </cell>
        </row>
        <row r="32">
          <cell r="H32" t="str">
            <v>无</v>
          </cell>
          <cell r="I32" t="str">
            <v>试用</v>
          </cell>
        </row>
        <row r="32">
          <cell r="K32">
            <v>54</v>
          </cell>
          <cell r="L32" t="str">
            <v>男</v>
          </cell>
          <cell r="M32" t="str">
            <v>群众</v>
          </cell>
          <cell r="N32" t="str">
            <v>已婚</v>
          </cell>
          <cell r="O32" t="str">
            <v>回族</v>
          </cell>
          <cell r="P32" t="str">
            <v>65232219711211255X</v>
          </cell>
        </row>
        <row r="32">
          <cell r="S32">
            <v>26278</v>
          </cell>
          <cell r="T32" t="str">
            <v>乌鲁木齐市米东区芦草沟乡人民庄子村2队85号</v>
          </cell>
          <cell r="U32" t="str">
            <v>乌鲁木齐市米东区芦草沟乡人民庄子村2队85号</v>
          </cell>
          <cell r="V32">
            <v>13239910571</v>
          </cell>
          <cell r="W32" t="str">
            <v>6212872034494925</v>
          </cell>
          <cell r="X32" t="str">
            <v>新疆天山农村商业银行古牧地支行</v>
          </cell>
        </row>
        <row r="33">
          <cell r="B33" t="str">
            <v>马万军</v>
          </cell>
          <cell r="C33" t="str">
            <v>新大绿化养护</v>
          </cell>
          <cell r="D33" t="str">
            <v>绿化工</v>
          </cell>
          <cell r="E33">
            <v>45847</v>
          </cell>
          <cell r="F33" t="str">
            <v>承揽协议</v>
          </cell>
        </row>
        <row r="33">
          <cell r="H33" t="str">
            <v>无</v>
          </cell>
          <cell r="I33" t="str">
            <v>离职</v>
          </cell>
        </row>
        <row r="33">
          <cell r="K33">
            <v>57</v>
          </cell>
          <cell r="L33" t="str">
            <v>男</v>
          </cell>
          <cell r="M33" t="str">
            <v>群众</v>
          </cell>
          <cell r="N33" t="str">
            <v>已婚</v>
          </cell>
          <cell r="O33" t="str">
            <v>回族</v>
          </cell>
          <cell r="P33" t="str">
            <v>652322196802252512</v>
          </cell>
        </row>
        <row r="33">
          <cell r="S33">
            <v>24893</v>
          </cell>
          <cell r="T33" t="str">
            <v>新疆米泉市稻香北路碱梁二巷33号</v>
          </cell>
          <cell r="U33" t="str">
            <v>新疆米泉市稻香北路碱梁二巷33号</v>
          </cell>
          <cell r="V33">
            <v>13669979746</v>
          </cell>
          <cell r="W33" t="str">
            <v>6228480898802942075</v>
          </cell>
          <cell r="X33" t="str">
            <v>中国农业银行股份有限公司乌鲁木齐古牧地支行</v>
          </cell>
        </row>
        <row r="34">
          <cell r="B34" t="str">
            <v>刘茂福</v>
          </cell>
          <cell r="C34" t="str">
            <v>新大绿化养护</v>
          </cell>
          <cell r="D34" t="str">
            <v>绿化工</v>
          </cell>
          <cell r="E34">
            <v>45838</v>
          </cell>
          <cell r="F34" t="str">
            <v>承揽协议</v>
          </cell>
        </row>
        <row r="34">
          <cell r="H34" t="str">
            <v>无</v>
          </cell>
          <cell r="I34" t="str">
            <v>离职</v>
          </cell>
        </row>
        <row r="34">
          <cell r="K34">
            <v>59</v>
          </cell>
          <cell r="L34" t="str">
            <v>男</v>
          </cell>
          <cell r="M34" t="str">
            <v>群众</v>
          </cell>
          <cell r="N34" t="str">
            <v>已婚</v>
          </cell>
          <cell r="O34" t="str">
            <v>回族</v>
          </cell>
          <cell r="P34" t="str">
            <v>620523196604251391</v>
          </cell>
        </row>
        <row r="34">
          <cell r="S34">
            <v>24222</v>
          </cell>
          <cell r="T34" t="str">
            <v>新疆米泉市稻香北路碱梁一巷36号</v>
          </cell>
          <cell r="U34" t="str">
            <v>新疆米泉市稻香北路碱梁一巷36号</v>
          </cell>
          <cell r="V34">
            <v>13999811341</v>
          </cell>
          <cell r="W34" t="str">
            <v>4367424540630380899</v>
          </cell>
          <cell r="X34" t="str">
            <v>中国建设银行股份有限公司乌鲁木齐北京北路支行</v>
          </cell>
        </row>
        <row r="35">
          <cell r="B35" t="str">
            <v>马娟</v>
          </cell>
          <cell r="C35" t="str">
            <v>新大绿化养护</v>
          </cell>
          <cell r="D35" t="str">
            <v>绿化工</v>
          </cell>
          <cell r="E35">
            <v>45846</v>
          </cell>
          <cell r="F35" t="str">
            <v>承揽协议</v>
          </cell>
        </row>
        <row r="35">
          <cell r="H35" t="str">
            <v>无</v>
          </cell>
          <cell r="I35" t="str">
            <v>试用</v>
          </cell>
        </row>
        <row r="35">
          <cell r="K35">
            <v>51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回族</v>
          </cell>
          <cell r="P35" t="str">
            <v>652322197406202569</v>
          </cell>
        </row>
        <row r="35">
          <cell r="S35">
            <v>27200</v>
          </cell>
          <cell r="T35" t="str">
            <v>新疆米泉市干漠路大庄子南二巷45号</v>
          </cell>
          <cell r="U35" t="str">
            <v>新疆米泉市干漠路大庄子南二巷45号</v>
          </cell>
          <cell r="V35">
            <v>18129262500</v>
          </cell>
          <cell r="W35" t="str">
            <v>6217998800007533251</v>
          </cell>
          <cell r="X35" t="str">
            <v>中国邮政储蓄银行股份有限公司乌鲁木齐米东区支行</v>
          </cell>
        </row>
        <row r="36">
          <cell r="B36" t="str">
            <v>马云志</v>
          </cell>
          <cell r="C36" t="str">
            <v>新大绿化养护</v>
          </cell>
          <cell r="D36" t="str">
            <v>绿化工</v>
          </cell>
          <cell r="E36">
            <v>45872</v>
          </cell>
          <cell r="F36" t="str">
            <v>承揽协议</v>
          </cell>
        </row>
        <row r="36">
          <cell r="H36" t="str">
            <v>无</v>
          </cell>
          <cell r="I36" t="str">
            <v>试用</v>
          </cell>
        </row>
        <row r="36">
          <cell r="K36">
            <v>58</v>
          </cell>
          <cell r="L36" t="str">
            <v>男</v>
          </cell>
          <cell r="M36" t="str">
            <v>群众</v>
          </cell>
          <cell r="N36" t="str">
            <v>已婚</v>
          </cell>
          <cell r="O36" t="str">
            <v>回族</v>
          </cell>
          <cell r="P36" t="str">
            <v>652322196701172513</v>
          </cell>
        </row>
        <row r="36">
          <cell r="S36">
            <v>24489</v>
          </cell>
          <cell r="T36" t="str">
            <v>新疆米泉市甘溪路大庄子南三巷31号附2号</v>
          </cell>
          <cell r="U36" t="str">
            <v>新疆米泉市甘溪路大庄子南三巷31号附2号</v>
          </cell>
          <cell r="V36">
            <v>15299168429</v>
          </cell>
          <cell r="W36" t="str">
            <v>6212872012343722</v>
          </cell>
          <cell r="X36" t="str">
            <v>新疆天山农村商业银行长山子支行</v>
          </cell>
        </row>
        <row r="37">
          <cell r="B37" t="str">
            <v>马卫兵</v>
          </cell>
          <cell r="C37" t="str">
            <v>新大绿化养护</v>
          </cell>
          <cell r="D37" t="str">
            <v>绿化工</v>
          </cell>
          <cell r="E37">
            <v>45908</v>
          </cell>
          <cell r="F37" t="str">
            <v>承揽协议</v>
          </cell>
        </row>
        <row r="37">
          <cell r="H37" t="str">
            <v>无</v>
          </cell>
          <cell r="I37" t="str">
            <v>试用</v>
          </cell>
        </row>
        <row r="37">
          <cell r="K37">
            <v>54</v>
          </cell>
          <cell r="L37" t="str">
            <v>男</v>
          </cell>
          <cell r="M37" t="str">
            <v>群众</v>
          </cell>
          <cell r="N37" t="str">
            <v>已婚</v>
          </cell>
          <cell r="O37" t="str">
            <v>回族</v>
          </cell>
          <cell r="P37" t="str">
            <v>652322197112052534</v>
          </cell>
        </row>
        <row r="37">
          <cell r="S37">
            <v>26272</v>
          </cell>
          <cell r="T37" t="str">
            <v>新疆米泉市稻香北路二湾西一巷5号</v>
          </cell>
          <cell r="U37" t="str">
            <v>新疆米泉市稻香北路二湾西一巷5号</v>
          </cell>
          <cell r="V37">
            <v>18129253224</v>
          </cell>
          <cell r="W37" t="str">
            <v>6212253002003740000</v>
          </cell>
          <cell r="X37" t="str">
            <v>中国工商银行</v>
          </cell>
        </row>
        <row r="38">
          <cell r="B38" t="str">
            <v>马华</v>
          </cell>
          <cell r="C38" t="str">
            <v>新大绿化养护</v>
          </cell>
          <cell r="D38" t="str">
            <v>绿化工</v>
          </cell>
          <cell r="E38">
            <v>45908</v>
          </cell>
          <cell r="F38" t="str">
            <v>承揽协议</v>
          </cell>
        </row>
        <row r="38">
          <cell r="H38" t="str">
            <v>无</v>
          </cell>
          <cell r="I38" t="str">
            <v>试用</v>
          </cell>
        </row>
        <row r="38">
          <cell r="K38">
            <v>55</v>
          </cell>
          <cell r="L38" t="str">
            <v>男</v>
          </cell>
          <cell r="M38" t="str">
            <v>群众</v>
          </cell>
          <cell r="N38" t="str">
            <v>已婚</v>
          </cell>
          <cell r="O38" t="str">
            <v>回族</v>
          </cell>
          <cell r="P38" t="str">
            <v>652322197009072510</v>
          </cell>
        </row>
        <row r="38">
          <cell r="S38">
            <v>25818</v>
          </cell>
          <cell r="T38" t="str">
            <v>乌鲁木齐市米东区长山子北路二湾西一巷7号</v>
          </cell>
          <cell r="U38" t="str">
            <v>乌鲁木齐市米东区长山子北路二湾西一巷7号</v>
          </cell>
          <cell r="V38">
            <v>13699362570</v>
          </cell>
          <cell r="W38" t="str">
            <v>6212253002003986028</v>
          </cell>
          <cell r="X38" t="str">
            <v>中国招商银行</v>
          </cell>
        </row>
        <row r="39">
          <cell r="B39" t="str">
            <v>杨春梅</v>
          </cell>
          <cell r="C39" t="str">
            <v>新大绿化养护</v>
          </cell>
          <cell r="D39" t="str">
            <v>绿化工</v>
          </cell>
          <cell r="E39">
            <v>45908</v>
          </cell>
          <cell r="F39" t="str">
            <v>承揽协议</v>
          </cell>
        </row>
        <row r="39">
          <cell r="H39" t="str">
            <v>无</v>
          </cell>
          <cell r="I39" t="str">
            <v>试用</v>
          </cell>
        </row>
        <row r="39"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回族</v>
          </cell>
          <cell r="P39" t="str">
            <v>652322197309131041</v>
          </cell>
        </row>
        <row r="39">
          <cell r="S39">
            <v>26920</v>
          </cell>
          <cell r="T39" t="str">
            <v>新疆沙湾县安集海镇农庄村新渠组西三巷7-1号</v>
          </cell>
          <cell r="U39" t="str">
            <v>新疆沙湾县安集海镇农庄村新渠组西三巷7-1号</v>
          </cell>
          <cell r="V39">
            <v>18109932027</v>
          </cell>
          <cell r="W39" t="str">
            <v>6228480898834650472</v>
          </cell>
          <cell r="X39" t="str">
            <v>中国农业银行股份有限公司乌鲁木齐米东支行</v>
          </cell>
        </row>
        <row r="40">
          <cell r="B40" t="str">
            <v>高云英</v>
          </cell>
          <cell r="C40" t="str">
            <v>新大绿化养护</v>
          </cell>
          <cell r="D40" t="str">
            <v>绿化工</v>
          </cell>
          <cell r="E40">
            <v>45916</v>
          </cell>
          <cell r="F40" t="str">
            <v>承揽协议</v>
          </cell>
        </row>
        <row r="40">
          <cell r="H40" t="str">
            <v>无</v>
          </cell>
          <cell r="I40" t="str">
            <v>试用</v>
          </cell>
        </row>
        <row r="40">
          <cell r="K40">
            <v>59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回族</v>
          </cell>
          <cell r="P40" t="str">
            <v>650108196604051023</v>
          </cell>
        </row>
        <row r="40">
          <cell r="S40">
            <v>24202</v>
          </cell>
          <cell r="T40" t="str">
            <v>乌鲁木齐市东山区芦草沟乡芦草沟村5队46号</v>
          </cell>
          <cell r="U40" t="str">
            <v>乌鲁木齐市东山区芦草沟乡芦草沟村5队46号</v>
          </cell>
          <cell r="V40">
            <v>15160874223</v>
          </cell>
          <cell r="W40" t="str">
            <v>6230520890061288876</v>
          </cell>
          <cell r="X40" t="str">
            <v>中国农业银行股份有限公司乌鲁木齐东山支行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姓名</v>
          </cell>
          <cell r="C1" t="str">
            <v>部门.服务中心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贺宝珠</v>
          </cell>
          <cell r="C2" t="str">
            <v>石河子大学中区</v>
          </cell>
          <cell r="D2" t="str">
            <v>保洁</v>
          </cell>
          <cell r="E2" t="str">
            <v>2024.10.27</v>
          </cell>
          <cell r="F2" t="str">
            <v>劳动合同</v>
          </cell>
          <cell r="G2" t="str">
            <v>2024.10.27</v>
          </cell>
          <cell r="H2" t="str">
            <v>2025.10.27</v>
          </cell>
          <cell r="I2" t="str">
            <v>转正</v>
          </cell>
          <cell r="J2" t="str">
            <v>2024.12.1</v>
          </cell>
          <cell r="K2">
            <v>51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65030019740503302X</v>
          </cell>
          <cell r="Q2" t="str">
            <v>2007.2.6</v>
          </cell>
          <cell r="R2" t="str">
            <v>2027.2.6</v>
          </cell>
          <cell r="S2" t="str">
            <v>1974.5.3</v>
          </cell>
          <cell r="T2" t="str">
            <v>新疆石河子市14小区92栋平房16号</v>
          </cell>
          <cell r="U2" t="str">
            <v>西公园小区3号楼</v>
          </cell>
          <cell r="V2">
            <v>15739304234</v>
          </cell>
          <cell r="W2" t="str">
            <v>6214831970082951</v>
          </cell>
        </row>
        <row r="3">
          <cell r="B3" t="str">
            <v>况勇</v>
          </cell>
          <cell r="C3" t="str">
            <v>石河子大学中区</v>
          </cell>
          <cell r="D3" t="str">
            <v>门岗</v>
          </cell>
          <cell r="E3" t="str">
            <v>2024.10.29</v>
          </cell>
          <cell r="F3" t="str">
            <v>劳动合同</v>
          </cell>
          <cell r="G3" t="str">
            <v>2024.10.29</v>
          </cell>
          <cell r="H3" t="str">
            <v>2025.10.29</v>
          </cell>
          <cell r="I3" t="str">
            <v>转正</v>
          </cell>
          <cell r="J3" t="str">
            <v>2024.11.29</v>
          </cell>
          <cell r="K3">
            <v>55</v>
          </cell>
          <cell r="L3" t="str">
            <v>男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65030019691201091X</v>
          </cell>
          <cell r="Q3" t="str">
            <v>2018.11.20</v>
          </cell>
          <cell r="R3" t="str">
            <v>长期</v>
          </cell>
          <cell r="S3" t="str">
            <v>1969.12.1</v>
          </cell>
          <cell r="T3" t="str">
            <v>新疆石河子市五小区80栋楼房132号</v>
          </cell>
          <cell r="U3" t="str">
            <v>新疆石河子市五小区80栋楼房132号</v>
          </cell>
          <cell r="V3">
            <v>17699937692</v>
          </cell>
          <cell r="W3" t="str">
            <v>6216351065000442511</v>
          </cell>
        </row>
        <row r="4">
          <cell r="B4" t="str">
            <v>李春</v>
          </cell>
          <cell r="C4" t="str">
            <v>石河子大学中区</v>
          </cell>
          <cell r="D4" t="str">
            <v>保洁</v>
          </cell>
          <cell r="E4" t="str">
            <v>2024.10.26</v>
          </cell>
          <cell r="F4" t="str">
            <v>劳动合同</v>
          </cell>
          <cell r="G4" t="str">
            <v>2024.10.26</v>
          </cell>
          <cell r="H4" t="str">
            <v>2025.10.26</v>
          </cell>
          <cell r="I4" t="str">
            <v>转正 </v>
          </cell>
          <cell r="J4" t="str">
            <v>2024.11.26</v>
          </cell>
          <cell r="K4">
            <v>46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652826197902252322</v>
          </cell>
          <cell r="Q4" t="str">
            <v>2008.4.30</v>
          </cell>
          <cell r="R4" t="str">
            <v>2028.4.30</v>
          </cell>
          <cell r="S4" t="str">
            <v>1979.2.25</v>
          </cell>
          <cell r="T4" t="str">
            <v>新疆焉耆县查汗采开乡布热村一组14号</v>
          </cell>
          <cell r="U4" t="str">
            <v>石河子14小区102号431市</v>
          </cell>
          <cell r="V4">
            <v>13999013517</v>
          </cell>
          <cell r="W4" t="str">
            <v>6214831970087307</v>
          </cell>
        </row>
        <row r="5">
          <cell r="B5" t="str">
            <v>刘芳</v>
          </cell>
          <cell r="C5" t="str">
            <v>石河子大学中区</v>
          </cell>
          <cell r="D5" t="str">
            <v>保洁</v>
          </cell>
          <cell r="E5" t="str">
            <v>2024.10.30</v>
          </cell>
          <cell r="F5" t="str">
            <v>劳动合同</v>
          </cell>
          <cell r="G5" t="str">
            <v>2024.10.30</v>
          </cell>
          <cell r="H5" t="str">
            <v>2025.10.30</v>
          </cell>
          <cell r="I5" t="str">
            <v>转正</v>
          </cell>
          <cell r="J5" t="str">
            <v>2024.12.1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650300196908151824</v>
          </cell>
          <cell r="Q5" t="str">
            <v>2013.12.4</v>
          </cell>
          <cell r="R5" t="str">
            <v>2033.12.4</v>
          </cell>
          <cell r="S5" t="str">
            <v>1969.8.15</v>
          </cell>
          <cell r="T5" t="str">
            <v>新疆石河子市北泉镇石总场种畜队110栋平房2号</v>
          </cell>
          <cell r="U5" t="str">
            <v>石河子市向阳街道绿珠花园39栋2011号</v>
          </cell>
          <cell r="V5">
            <v>13909939570</v>
          </cell>
          <cell r="W5" t="str">
            <v>6217004630000590285</v>
          </cell>
        </row>
        <row r="6">
          <cell r="B6" t="str">
            <v>刘雪梅</v>
          </cell>
          <cell r="C6" t="str">
            <v>石河子大学中区</v>
          </cell>
          <cell r="D6" t="str">
            <v>保洁</v>
          </cell>
          <cell r="E6" t="str">
            <v>2024.11.1</v>
          </cell>
          <cell r="F6" t="str">
            <v>劳动合同</v>
          </cell>
          <cell r="G6" t="str">
            <v>2024.11.1</v>
          </cell>
          <cell r="H6" t="str">
            <v>2025.11.1</v>
          </cell>
          <cell r="I6" t="str">
            <v>转正 </v>
          </cell>
          <cell r="J6" t="str">
            <v>2024.12.1</v>
          </cell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650300197010235444</v>
          </cell>
          <cell r="Q6" t="str">
            <v>2021.3.10</v>
          </cell>
          <cell r="R6" t="str">
            <v>长期</v>
          </cell>
          <cell r="S6" t="str">
            <v>1970.10.23</v>
          </cell>
          <cell r="T6" t="str">
            <v>新疆石河子市西营镇148团建欣园5栋平房1号</v>
          </cell>
          <cell r="U6" t="str">
            <v>石河子新城17-37-1254</v>
          </cell>
          <cell r="V6" t="str">
            <v>18119250146</v>
          </cell>
          <cell r="W6" t="str">
            <v>6214831970083769</v>
          </cell>
        </row>
        <row r="7">
          <cell r="B7" t="str">
            <v>张海娥</v>
          </cell>
          <cell r="C7" t="str">
            <v>石河子大学中区</v>
          </cell>
          <cell r="D7" t="str">
            <v>保洁</v>
          </cell>
          <cell r="E7" t="str">
            <v>2024.11.10</v>
          </cell>
          <cell r="F7" t="str">
            <v>劳动合同</v>
          </cell>
          <cell r="G7" t="str">
            <v>2024.11.10</v>
          </cell>
          <cell r="H7" t="str">
            <v>2025.11.10</v>
          </cell>
          <cell r="I7" t="str">
            <v>转正</v>
          </cell>
          <cell r="J7" t="str">
            <v>2024.12.10</v>
          </cell>
          <cell r="K7">
            <v>44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342221198007181043</v>
          </cell>
          <cell r="Q7" t="str">
            <v>2006.7.25</v>
          </cell>
          <cell r="R7" t="str">
            <v>2026.7.25</v>
          </cell>
          <cell r="S7" t="str">
            <v>1980.7.18</v>
          </cell>
          <cell r="T7" t="str">
            <v>安徽省宿州市砀山县官庄镇长老加行政村张老家村351</v>
          </cell>
          <cell r="U7" t="str">
            <v>石河子市21小区78栋652</v>
          </cell>
          <cell r="V7">
            <v>18299073661</v>
          </cell>
          <cell r="W7" t="str">
            <v>6214831970083405</v>
          </cell>
        </row>
        <row r="8">
          <cell r="B8" t="str">
            <v>王梅</v>
          </cell>
          <cell r="C8" t="str">
            <v>石河子大学中区</v>
          </cell>
          <cell r="D8" t="str">
            <v>保洁</v>
          </cell>
          <cell r="E8" t="str">
            <v>2024.11.28</v>
          </cell>
          <cell r="F8" t="str">
            <v>劳动合同</v>
          </cell>
          <cell r="G8" t="str">
            <v>2024.11.28</v>
          </cell>
          <cell r="H8" t="str">
            <v>2025.11.28</v>
          </cell>
          <cell r="I8" t="str">
            <v>转正</v>
          </cell>
          <cell r="J8" t="str">
            <v>2024.12.1</v>
          </cell>
          <cell r="K8">
            <v>45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659001197905240023</v>
          </cell>
          <cell r="Q8" t="str">
            <v>2021.7.30</v>
          </cell>
          <cell r="R8" t="str">
            <v>2041.7.30</v>
          </cell>
          <cell r="S8" t="str">
            <v>1979.5.24</v>
          </cell>
          <cell r="T8" t="str">
            <v>新疆沙湾县东湾镇田家庄村2巷7号</v>
          </cell>
          <cell r="U8" t="str">
            <v>石河子市新城街道十六小区76栋141号</v>
          </cell>
          <cell r="V8">
            <v>15739320690</v>
          </cell>
          <cell r="W8" t="str">
            <v>6214831970023223</v>
          </cell>
        </row>
        <row r="9">
          <cell r="B9" t="str">
            <v>张玉静</v>
          </cell>
          <cell r="C9" t="str">
            <v>石河子大学中区</v>
          </cell>
          <cell r="D9" t="str">
            <v>保洁</v>
          </cell>
          <cell r="E9" t="str">
            <v>2024.11.6</v>
          </cell>
          <cell r="F9" t="str">
            <v>劳动合同</v>
          </cell>
          <cell r="G9" t="str">
            <v>2024.11.6</v>
          </cell>
          <cell r="H9" t="str">
            <v>2025.11.6</v>
          </cell>
          <cell r="I9" t="str">
            <v>转正</v>
          </cell>
          <cell r="J9" t="str">
            <v>2024.12.6</v>
          </cell>
          <cell r="K9">
            <v>50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230229197504281247</v>
          </cell>
          <cell r="Q9" t="str">
            <v>2007.1.26</v>
          </cell>
          <cell r="R9" t="str">
            <v>2027.1.26</v>
          </cell>
          <cell r="S9" t="str">
            <v>1975.4.28</v>
          </cell>
          <cell r="T9" t="str">
            <v>黑龙江省克山县古北乡龙泉村9组</v>
          </cell>
          <cell r="U9" t="str">
            <v>石河子市31小区3栋401</v>
          </cell>
          <cell r="V9">
            <v>18646613346</v>
          </cell>
          <cell r="W9" t="str">
            <v>6214831970083892</v>
          </cell>
        </row>
        <row r="10">
          <cell r="B10" t="str">
            <v>吴文香</v>
          </cell>
          <cell r="C10" t="str">
            <v>石河子大学中区</v>
          </cell>
          <cell r="D10" t="str">
            <v>保洁</v>
          </cell>
          <cell r="E10" t="str">
            <v>2024.12.18</v>
          </cell>
          <cell r="F10" t="str">
            <v>劳动合同</v>
          </cell>
          <cell r="G10" t="str">
            <v>2024.12.18</v>
          </cell>
          <cell r="H10" t="str">
            <v>2025.12.18</v>
          </cell>
          <cell r="I10" t="str">
            <v>转正</v>
          </cell>
          <cell r="J10" t="str">
            <v>2025.1.1</v>
          </cell>
          <cell r="K10">
            <v>49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511922197604285124</v>
          </cell>
          <cell r="Q10" t="str">
            <v>2021.4.23</v>
          </cell>
          <cell r="R10" t="str">
            <v>2041.4.23</v>
          </cell>
          <cell r="S10" t="str">
            <v>1976.4.28</v>
          </cell>
          <cell r="T10" t="str">
            <v>新疆石河子市十户滩一四七团三营十三连4栋2号</v>
          </cell>
          <cell r="U10" t="str">
            <v>石河子26小区</v>
          </cell>
          <cell r="V10">
            <v>18999349180</v>
          </cell>
          <cell r="W10" t="str">
            <v>6214831970033822</v>
          </cell>
        </row>
        <row r="11">
          <cell r="B11" t="str">
            <v>滕建琼</v>
          </cell>
          <cell r="C11" t="str">
            <v>石河子大学中区</v>
          </cell>
          <cell r="D11" t="str">
            <v>保洁</v>
          </cell>
          <cell r="E11" t="str">
            <v>2025.1.17</v>
          </cell>
          <cell r="F11" t="str">
            <v>劳动合同</v>
          </cell>
          <cell r="G11" t="str">
            <v>2025.1.17</v>
          </cell>
          <cell r="H11" t="str">
            <v>2026.1.17</v>
          </cell>
          <cell r="I11" t="str">
            <v>转正</v>
          </cell>
          <cell r="J11" t="str">
            <v>2025.2.17</v>
          </cell>
          <cell r="K11">
            <v>51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659001197311060922</v>
          </cell>
          <cell r="Q11" t="str">
            <v>2019.6.19</v>
          </cell>
          <cell r="R11" t="str">
            <v>2039.6.19</v>
          </cell>
          <cell r="S11" t="str">
            <v>1973.11.6</v>
          </cell>
          <cell r="T11" t="str">
            <v>新疆石河子市东明新村7栋211号</v>
          </cell>
          <cell r="U11" t="str">
            <v>新疆石河子市东明新村7栋211号</v>
          </cell>
          <cell r="V11">
            <v>18083943039</v>
          </cell>
          <cell r="W11" t="str">
            <v>6214831970122815</v>
          </cell>
        </row>
        <row r="12">
          <cell r="B12" t="str">
            <v>李嘉欣</v>
          </cell>
          <cell r="C12" t="str">
            <v>石河子大学中区</v>
          </cell>
          <cell r="D12" t="str">
            <v>保洁</v>
          </cell>
          <cell r="E12" t="str">
            <v>2025.1.14</v>
          </cell>
          <cell r="F12" t="str">
            <v>劳动合同</v>
          </cell>
          <cell r="G12" t="str">
            <v>2025.1.14</v>
          </cell>
          <cell r="H12" t="str">
            <v>2026.1.14</v>
          </cell>
          <cell r="I12" t="str">
            <v>转正</v>
          </cell>
          <cell r="J12" t="str">
            <v>2025.2.14</v>
          </cell>
          <cell r="K12">
            <v>28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659001199704100920</v>
          </cell>
          <cell r="Q12" t="str">
            <v>2024.1.9</v>
          </cell>
          <cell r="R12" t="str">
            <v>2044.1.9</v>
          </cell>
          <cell r="S12" t="str">
            <v>1997.4.10</v>
          </cell>
          <cell r="T12" t="str">
            <v>新疆石河子市三十小区3栋楼322号</v>
          </cell>
          <cell r="U12" t="str">
            <v>新疆石河子市三十小区3栋楼322号</v>
          </cell>
          <cell r="V12">
            <v>18095980594</v>
          </cell>
          <cell r="W12" t="str">
            <v>6214831970124399</v>
          </cell>
        </row>
        <row r="13">
          <cell r="B13" t="str">
            <v>顾龙华</v>
          </cell>
          <cell r="C13" t="str">
            <v>石河子大学中区</v>
          </cell>
          <cell r="D13" t="str">
            <v>保洁</v>
          </cell>
          <cell r="E13" t="str">
            <v>2025.1.1</v>
          </cell>
          <cell r="F13" t="str">
            <v>劳动合同</v>
          </cell>
          <cell r="G13" t="str">
            <v>2025.1.1</v>
          </cell>
          <cell r="H13" t="str">
            <v>2026.1.1</v>
          </cell>
          <cell r="I13" t="str">
            <v>转正</v>
          </cell>
          <cell r="J13" t="str">
            <v>2025.2.6</v>
          </cell>
          <cell r="K13">
            <v>59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652324196603053839</v>
          </cell>
          <cell r="Q13" t="str">
            <v>2009.5.11</v>
          </cell>
          <cell r="R13" t="str">
            <v>2029.5.11</v>
          </cell>
          <cell r="S13" t="str">
            <v>1966.3.5</v>
          </cell>
          <cell r="T13" t="str">
            <v>新疆石河子市四小区77幢楼房111号</v>
          </cell>
          <cell r="U13" t="str">
            <v>石河子43小区北新佳苑4号楼3022号</v>
          </cell>
          <cell r="V13">
            <v>15109936369</v>
          </cell>
          <cell r="W13" t="str">
            <v>6214859930101363</v>
          </cell>
        </row>
        <row r="14">
          <cell r="B14" t="str">
            <v>顾龙华</v>
          </cell>
          <cell r="C14" t="str">
            <v>石河子大学中区</v>
          </cell>
          <cell r="D14" t="str">
            <v>门岗</v>
          </cell>
          <cell r="E14" t="str">
            <v>2025.1.1</v>
          </cell>
          <cell r="F14" t="str">
            <v>劳动合同</v>
          </cell>
          <cell r="G14" t="str">
            <v>2025.1.1</v>
          </cell>
          <cell r="H14" t="str">
            <v>2026.1.1</v>
          </cell>
          <cell r="I14" t="str">
            <v>转正</v>
          </cell>
          <cell r="J14" t="str">
            <v>2025.2.1</v>
          </cell>
          <cell r="K14">
            <v>59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652324196603053839</v>
          </cell>
          <cell r="Q14" t="str">
            <v>2009.5.11</v>
          </cell>
          <cell r="R14" t="str">
            <v>2029.5.11</v>
          </cell>
          <cell r="S14" t="str">
            <v>1966.3.5</v>
          </cell>
          <cell r="T14" t="str">
            <v>新疆石河子市四小区77幢楼房111号</v>
          </cell>
          <cell r="U14" t="str">
            <v>石河子43小区北新佳苑4号楼3022号</v>
          </cell>
          <cell r="V14">
            <v>15109936369</v>
          </cell>
          <cell r="W14" t="str">
            <v>6214859930101363</v>
          </cell>
        </row>
        <row r="15">
          <cell r="B15" t="str">
            <v>侯彩霞</v>
          </cell>
          <cell r="C15" t="str">
            <v>石河子大学中区</v>
          </cell>
          <cell r="D15" t="str">
            <v>保洁</v>
          </cell>
          <cell r="E15" t="str">
            <v>2025.3.11</v>
          </cell>
          <cell r="F15" t="str">
            <v>劳动合同</v>
          </cell>
          <cell r="G15" t="str">
            <v>2025.3.11</v>
          </cell>
          <cell r="H15" t="str">
            <v>2026.3.11</v>
          </cell>
          <cell r="I15" t="str">
            <v>转正</v>
          </cell>
          <cell r="J15" t="str">
            <v>2025.4.11</v>
          </cell>
          <cell r="K15">
            <v>40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654101198501102623</v>
          </cell>
          <cell r="Q15" t="str">
            <v>2017.10.26</v>
          </cell>
          <cell r="R15" t="str">
            <v>2037.10.27</v>
          </cell>
          <cell r="S15" t="str">
            <v>1985.1.10</v>
          </cell>
          <cell r="T15" t="str">
            <v>新疆石河子市七小区37栋楼房741号</v>
          </cell>
          <cell r="U15" t="str">
            <v>新疆石河子市七小区37栋楼房741号</v>
          </cell>
          <cell r="V15">
            <v>18290739632</v>
          </cell>
          <cell r="W15" t="str">
            <v>6214831970121262</v>
          </cell>
        </row>
        <row r="16">
          <cell r="B16" t="str">
            <v>张海江</v>
          </cell>
          <cell r="C16" t="str">
            <v>石河子大学中区</v>
          </cell>
          <cell r="D16" t="str">
            <v>保洁</v>
          </cell>
          <cell r="E16" t="str">
            <v>2025.3.1</v>
          </cell>
          <cell r="F16" t="str">
            <v>承揽协议</v>
          </cell>
          <cell r="G16" t="str">
            <v>2025.3.1</v>
          </cell>
          <cell r="H16" t="str">
            <v>2026.3.1</v>
          </cell>
          <cell r="I16" t="str">
            <v>转正</v>
          </cell>
          <cell r="J16" t="str">
            <v>2025.1.1</v>
          </cell>
          <cell r="K16">
            <v>44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411282198012270526</v>
          </cell>
          <cell r="Q16" t="str">
            <v>2015.7.27</v>
          </cell>
          <cell r="R16" t="str">
            <v>2035.7.27</v>
          </cell>
          <cell r="S16" t="str">
            <v>1980.12.27</v>
          </cell>
          <cell r="T16" t="str">
            <v>河南省三门峡市大王镇后地村4组</v>
          </cell>
          <cell r="U16" t="str">
            <v>石河子市78小区53栋</v>
          </cell>
          <cell r="V16">
            <v>15299435507</v>
          </cell>
          <cell r="W16" t="str">
            <v>6214831970087398</v>
          </cell>
        </row>
        <row r="17">
          <cell r="B17" t="str">
            <v>王隔</v>
          </cell>
          <cell r="C17" t="str">
            <v>石河子大学中区</v>
          </cell>
          <cell r="D17" t="str">
            <v>保洁</v>
          </cell>
          <cell r="E17" t="str">
            <v>2025.2.14</v>
          </cell>
          <cell r="F17" t="str">
            <v>承揽协议</v>
          </cell>
          <cell r="G17" t="str">
            <v>2025.2.14</v>
          </cell>
          <cell r="H17" t="str">
            <v>2026.2.14</v>
          </cell>
          <cell r="I17" t="str">
            <v>转正</v>
          </cell>
          <cell r="J17" t="str">
            <v>2025.3.14</v>
          </cell>
          <cell r="K17">
            <v>51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372923197308201425</v>
          </cell>
          <cell r="Q17" t="str">
            <v>2023.3.16</v>
          </cell>
          <cell r="R17" t="str">
            <v>长期</v>
          </cell>
          <cell r="S17" t="str">
            <v>1973.8.20</v>
          </cell>
          <cell r="T17" t="str">
            <v>新疆石河子市十四小区82栋楼房451号</v>
          </cell>
          <cell r="U17" t="str">
            <v>新疆石河子市十四小区82栋楼房451号</v>
          </cell>
          <cell r="V17">
            <v>15299902057</v>
          </cell>
          <cell r="W17" t="str">
            <v>6214831970119993</v>
          </cell>
        </row>
        <row r="18">
          <cell r="B18" t="str">
            <v>赵雪霞</v>
          </cell>
          <cell r="C18" t="str">
            <v>石河子大学中区</v>
          </cell>
          <cell r="D18" t="str">
            <v>保洁</v>
          </cell>
          <cell r="E18" t="str">
            <v>2025.2.15</v>
          </cell>
          <cell r="F18" t="str">
            <v>承揽协议</v>
          </cell>
          <cell r="G18" t="str">
            <v>2025.2.15</v>
          </cell>
          <cell r="H18" t="str">
            <v>2026.2.15</v>
          </cell>
          <cell r="I18" t="str">
            <v>转正</v>
          </cell>
          <cell r="J18" t="str">
            <v>2025.3.15</v>
          </cell>
          <cell r="K18">
            <v>44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62290119801013634X</v>
          </cell>
          <cell r="Q18" t="str">
            <v>2016.7.14</v>
          </cell>
          <cell r="R18" t="str">
            <v>2036.7.14</v>
          </cell>
          <cell r="S18" t="str">
            <v>1980.10.13</v>
          </cell>
          <cell r="T18" t="str">
            <v>新疆石河子市五小区金城花园10栋楼房232号</v>
          </cell>
          <cell r="U18" t="str">
            <v>新疆石河子市七小区60栋541号</v>
          </cell>
          <cell r="V18">
            <v>15739312192</v>
          </cell>
          <cell r="W18" t="str">
            <v>6214831970119985</v>
          </cell>
        </row>
        <row r="19">
          <cell r="B19" t="str">
            <v>杨英奎</v>
          </cell>
          <cell r="C19" t="str">
            <v>石河子大学中区</v>
          </cell>
          <cell r="D19" t="str">
            <v>门岗</v>
          </cell>
          <cell r="E19" t="str">
            <v>2024.11.1</v>
          </cell>
          <cell r="F19" t="str">
            <v>承揽协议</v>
          </cell>
          <cell r="G19" t="str">
            <v>2024.11.1</v>
          </cell>
          <cell r="H19" t="str">
            <v>2025.11.1</v>
          </cell>
          <cell r="I19" t="str">
            <v>转正 </v>
          </cell>
          <cell r="J19" t="str">
            <v>2024.12.1</v>
          </cell>
          <cell r="K19">
            <v>59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410482196511015918</v>
          </cell>
          <cell r="Q19" t="str">
            <v>2010.3.3</v>
          </cell>
          <cell r="R19" t="str">
            <v>2030.3.3</v>
          </cell>
          <cell r="S19" t="str">
            <v>1965.11.1</v>
          </cell>
          <cell r="T19" t="str">
            <v>新疆石河子市六小区203栋楼房321号</v>
          </cell>
          <cell r="U19" t="str">
            <v>新疆石河子市五小区195栋251号</v>
          </cell>
          <cell r="V19">
            <v>13150407591</v>
          </cell>
          <cell r="W19" t="str">
            <v>6214831970083413</v>
          </cell>
        </row>
        <row r="20">
          <cell r="B20" t="str">
            <v>赵新友</v>
          </cell>
          <cell r="C20" t="str">
            <v>石河子大学中区</v>
          </cell>
          <cell r="D20" t="str">
            <v>门岗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2025.11.1</v>
          </cell>
          <cell r="I20" t="str">
            <v>转正 </v>
          </cell>
          <cell r="J20" t="str">
            <v>2024.12.1</v>
          </cell>
          <cell r="K20">
            <v>63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652801196203280031</v>
          </cell>
          <cell r="Q20" t="str">
            <v>2008.9.1</v>
          </cell>
          <cell r="R20" t="str">
            <v>长期</v>
          </cell>
          <cell r="S20" t="str">
            <v>1962.3.28</v>
          </cell>
          <cell r="T20" t="str">
            <v>新疆石河子市七十八小区54栋楼房111号</v>
          </cell>
          <cell r="U20" t="str">
            <v>石河子15小区11栋</v>
          </cell>
          <cell r="V20">
            <v>18799795028</v>
          </cell>
          <cell r="W20" t="str">
            <v>6214831970087406</v>
          </cell>
        </row>
        <row r="21">
          <cell r="B21" t="str">
            <v>李敏</v>
          </cell>
          <cell r="C21" t="str">
            <v>石河子大学中区</v>
          </cell>
          <cell r="D21" t="str">
            <v>保洁</v>
          </cell>
          <cell r="E21" t="str">
            <v>2024.11.1</v>
          </cell>
          <cell r="F21" t="str">
            <v>劳务协议</v>
          </cell>
          <cell r="G21" t="str">
            <v>2024.11.1</v>
          </cell>
          <cell r="H21" t="str">
            <v>2025.11.1</v>
          </cell>
          <cell r="I21" t="str">
            <v>转正 </v>
          </cell>
          <cell r="J21" t="str">
            <v>2024.12.1</v>
          </cell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650300196303090328</v>
          </cell>
          <cell r="Q21" t="str">
            <v>2006.11.20</v>
          </cell>
          <cell r="R21" t="str">
            <v>2026.11.20</v>
          </cell>
          <cell r="S21" t="str">
            <v>1963.3.9</v>
          </cell>
          <cell r="T21" t="str">
            <v>新疆石河子市十二小区16栋261号</v>
          </cell>
          <cell r="U21" t="str">
            <v>新疆石河子市十二小区16栋261号</v>
          </cell>
          <cell r="V21">
            <v>18935706306</v>
          </cell>
          <cell r="W21" t="str">
            <v>6214831970083801</v>
          </cell>
        </row>
        <row r="22">
          <cell r="B22" t="str">
            <v>李华</v>
          </cell>
          <cell r="C22" t="str">
            <v>石河子大学中区</v>
          </cell>
          <cell r="D22" t="str">
            <v>保洁</v>
          </cell>
          <cell r="E22" t="str">
            <v>2024.11.1</v>
          </cell>
          <cell r="F22" t="str">
            <v>劳务协议</v>
          </cell>
          <cell r="G22" t="str">
            <v>2024.11.1</v>
          </cell>
          <cell r="H22" t="str">
            <v>2025.11.1</v>
          </cell>
          <cell r="I22" t="str">
            <v>转正 </v>
          </cell>
          <cell r="J22" t="str">
            <v>2024.12.1</v>
          </cell>
          <cell r="K22">
            <v>64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650300196011030323</v>
          </cell>
          <cell r="Q22" t="str">
            <v>2007.1.5</v>
          </cell>
          <cell r="R22" t="str">
            <v>长期</v>
          </cell>
          <cell r="S22" t="str">
            <v>1960.11.3</v>
          </cell>
          <cell r="T22" t="str">
            <v>新疆石河子市六小区98栋楼房243号</v>
          </cell>
          <cell r="U22" t="str">
            <v>石河子市22小区69栋311号</v>
          </cell>
          <cell r="V22">
            <v>17794861256</v>
          </cell>
          <cell r="W22" t="str">
            <v>6214831970083793</v>
          </cell>
        </row>
        <row r="23">
          <cell r="B23" t="str">
            <v>陈爱敏</v>
          </cell>
          <cell r="C23" t="str">
            <v>石河子大学中区</v>
          </cell>
          <cell r="D23" t="str">
            <v>保洁</v>
          </cell>
          <cell r="E23" t="str">
            <v>2024.11.5</v>
          </cell>
          <cell r="F23" t="str">
            <v>承揽协议</v>
          </cell>
          <cell r="G23" t="str">
            <v>2024.11.5</v>
          </cell>
          <cell r="H23" t="str">
            <v>2025.11.5</v>
          </cell>
          <cell r="I23" t="str">
            <v>转正 </v>
          </cell>
          <cell r="J23" t="str">
            <v>2024.12.5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650300197010230360</v>
          </cell>
          <cell r="Q23" t="str">
            <v>2006.8.22</v>
          </cell>
          <cell r="R23" t="str">
            <v>2026.8.22</v>
          </cell>
          <cell r="S23" t="str">
            <v>1970.10.23</v>
          </cell>
          <cell r="T23" t="str">
            <v>新疆石河子市工二小区57栋楼房312号</v>
          </cell>
          <cell r="U23" t="str">
            <v>新疆石河子七小区</v>
          </cell>
          <cell r="V23">
            <v>18809930357</v>
          </cell>
          <cell r="W23" t="str">
            <v>6214831970071822</v>
          </cell>
        </row>
        <row r="24">
          <cell r="B24" t="str">
            <v>马玉萍</v>
          </cell>
          <cell r="C24" t="str">
            <v>石河子大学中区</v>
          </cell>
          <cell r="D24" t="str">
            <v>保洁</v>
          </cell>
          <cell r="E24" t="str">
            <v>2024.11.5</v>
          </cell>
          <cell r="F24" t="str">
            <v>劳务协议</v>
          </cell>
          <cell r="G24" t="str">
            <v>2024.11.5</v>
          </cell>
          <cell r="H24" t="str">
            <v>2025.11.5</v>
          </cell>
          <cell r="I24" t="str">
            <v>转正 </v>
          </cell>
          <cell r="J24" t="str">
            <v>2024.12.5</v>
          </cell>
          <cell r="K24">
            <v>59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650300196509240029</v>
          </cell>
          <cell r="Q24" t="str">
            <v>2006.9.16</v>
          </cell>
          <cell r="R24" t="str">
            <v>2026.9.16</v>
          </cell>
          <cell r="S24" t="str">
            <v>1965.9.24</v>
          </cell>
          <cell r="T24" t="str">
            <v>新疆石河子市六小区146栋楼房421号</v>
          </cell>
          <cell r="U24" t="str">
            <v>新疆石河子市六小区146栋楼房421号</v>
          </cell>
          <cell r="V24">
            <v>13677552642</v>
          </cell>
          <cell r="W24" t="str">
            <v>6214831970071798</v>
          </cell>
        </row>
        <row r="25">
          <cell r="B25" t="str">
            <v>谢国芳</v>
          </cell>
          <cell r="C25" t="str">
            <v>石河子大学中区</v>
          </cell>
          <cell r="D25" t="str">
            <v>门岗兼保洁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2025.11.1</v>
          </cell>
          <cell r="I25" t="str">
            <v>转正 </v>
          </cell>
          <cell r="J25" t="str">
            <v>2024.12.1</v>
          </cell>
          <cell r="K25">
            <v>55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650300196909194826</v>
          </cell>
          <cell r="Q25" t="str">
            <v>2006.12.7</v>
          </cell>
          <cell r="R25" t="str">
            <v>2026.12.7</v>
          </cell>
          <cell r="S25" t="str">
            <v>1969.9.19</v>
          </cell>
          <cell r="T25" t="str">
            <v>新疆石河子市新安集镇142团5小区6栋平房1号</v>
          </cell>
          <cell r="U25" t="str">
            <v>石河子市7小区3栋251号</v>
          </cell>
          <cell r="V25">
            <v>18999338326</v>
          </cell>
          <cell r="W25" t="str">
            <v>6214831970087448</v>
          </cell>
        </row>
        <row r="26">
          <cell r="B26" t="str">
            <v>周陈云</v>
          </cell>
          <cell r="C26" t="str">
            <v>石河子大学中区</v>
          </cell>
          <cell r="D26" t="str">
            <v>门岗兼保洁</v>
          </cell>
          <cell r="E26" t="str">
            <v>2024.10.26</v>
          </cell>
          <cell r="F26" t="str">
            <v>承揽协议</v>
          </cell>
          <cell r="G26" t="str">
            <v>2024.10.26</v>
          </cell>
          <cell r="H26" t="str">
            <v>2025.10.26</v>
          </cell>
          <cell r="I26" t="str">
            <v>转正 </v>
          </cell>
          <cell r="J26" t="str">
            <v>2024.12.1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650300197106274843</v>
          </cell>
          <cell r="Q26" t="str">
            <v>2006.9.10</v>
          </cell>
          <cell r="R26" t="str">
            <v>2026.9.10</v>
          </cell>
          <cell r="S26" t="str">
            <v>1971.6.27</v>
          </cell>
          <cell r="T26" t="str">
            <v>新疆石河子市十一小区41栋楼361号</v>
          </cell>
          <cell r="U26" t="str">
            <v>石河子市石莲家园64栋411</v>
          </cell>
          <cell r="V26">
            <v>13779597368</v>
          </cell>
          <cell r="W26" t="str">
            <v>6214831970087463</v>
          </cell>
        </row>
        <row r="27">
          <cell r="B27" t="str">
            <v>井华</v>
          </cell>
          <cell r="C27" t="str">
            <v>石河子大学中区</v>
          </cell>
          <cell r="D27" t="str">
            <v>门岗</v>
          </cell>
          <cell r="E27" t="str">
            <v>2024.10.26</v>
          </cell>
          <cell r="F27" t="str">
            <v>劳务协议</v>
          </cell>
          <cell r="G27" t="str">
            <v>2024.10.26</v>
          </cell>
          <cell r="H27" t="str">
            <v>2025.10.26</v>
          </cell>
          <cell r="I27" t="str">
            <v>转正</v>
          </cell>
          <cell r="J27" t="str">
            <v>2024.11.26</v>
          </cell>
          <cell r="K27">
            <v>56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650300196903111866</v>
          </cell>
          <cell r="Q27" t="str">
            <v>2006.9.18</v>
          </cell>
          <cell r="R27" t="str">
            <v>2026.9.18</v>
          </cell>
          <cell r="S27" t="str">
            <v>1969.3.11</v>
          </cell>
          <cell r="T27" t="str">
            <v>新疆石河子市北泉镇石总场军垦新村北区107幢楼</v>
          </cell>
          <cell r="U27" t="str">
            <v>石河子市北泉镇龙福泉小区50栋241号</v>
          </cell>
          <cell r="V27">
            <v>17709934684</v>
          </cell>
          <cell r="W27" t="str">
            <v>6214831970083942</v>
          </cell>
        </row>
        <row r="28">
          <cell r="B28" t="str">
            <v>刘明红</v>
          </cell>
          <cell r="C28" t="str">
            <v>石河子大学中区</v>
          </cell>
          <cell r="D28" t="str">
            <v>门岗</v>
          </cell>
          <cell r="E28" t="str">
            <v>2024.10.26</v>
          </cell>
          <cell r="F28" t="str">
            <v>承揽协议</v>
          </cell>
          <cell r="G28" t="str">
            <v>2024.10.26</v>
          </cell>
          <cell r="H28" t="str">
            <v>2025.10.26</v>
          </cell>
          <cell r="I28" t="str">
            <v>转正</v>
          </cell>
          <cell r="J28" t="str">
            <v>2024.11.26</v>
          </cell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650300197012024827</v>
          </cell>
          <cell r="Q28" t="str">
            <v>2007.1.9</v>
          </cell>
          <cell r="R28" t="str">
            <v>2027.1.9</v>
          </cell>
          <cell r="S28" t="str">
            <v>1970.12.2</v>
          </cell>
          <cell r="T28" t="str">
            <v>新疆石河子市新安集镇142团十三小区26栋楼332号</v>
          </cell>
          <cell r="U28" t="str">
            <v>石河子白杨小区1栋1053号</v>
          </cell>
          <cell r="V28">
            <v>18963829616</v>
          </cell>
          <cell r="W28" t="str">
            <v>6214851970013822</v>
          </cell>
        </row>
        <row r="29">
          <cell r="B29" t="str">
            <v>王怀秀</v>
          </cell>
          <cell r="C29" t="str">
            <v>石河子大学中区</v>
          </cell>
          <cell r="D29" t="str">
            <v>门岗</v>
          </cell>
          <cell r="E29" t="str">
            <v>2024.10.26</v>
          </cell>
          <cell r="F29" t="str">
            <v>劳务协议</v>
          </cell>
          <cell r="G29" t="str">
            <v>2024.10.26</v>
          </cell>
          <cell r="H29" t="str">
            <v>2025.10.26</v>
          </cell>
          <cell r="I29" t="str">
            <v>转正 </v>
          </cell>
          <cell r="J29" t="str">
            <v>2024.11.26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650300196708055926</v>
          </cell>
          <cell r="Q29" t="str">
            <v>2006.9.4</v>
          </cell>
          <cell r="R29" t="str">
            <v>2026.9.4</v>
          </cell>
          <cell r="S29" t="str">
            <v>1967.8.5</v>
          </cell>
          <cell r="T29" t="str">
            <v>新疆石河子市西古城镇150团一小区18幢平房1号</v>
          </cell>
          <cell r="U29" t="str">
            <v>三十三小区2-242号</v>
          </cell>
          <cell r="V29">
            <v>15299439060</v>
          </cell>
          <cell r="W29" t="str">
            <v>6214831970087323</v>
          </cell>
        </row>
        <row r="30">
          <cell r="B30" t="str">
            <v>范淑兰</v>
          </cell>
          <cell r="C30" t="str">
            <v>石河子大学中区</v>
          </cell>
          <cell r="D30" t="str">
            <v>门岗兼保洁</v>
          </cell>
          <cell r="E30" t="str">
            <v>2024.11.1</v>
          </cell>
          <cell r="F30" t="str">
            <v>劳务协议</v>
          </cell>
          <cell r="G30" t="str">
            <v>2024.11.1</v>
          </cell>
          <cell r="H30" t="str">
            <v>2025.11.1</v>
          </cell>
          <cell r="I30" t="str">
            <v>转正</v>
          </cell>
          <cell r="J30" t="str">
            <v>2024.12.1</v>
          </cell>
          <cell r="K30">
            <v>56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650300196905040942</v>
          </cell>
          <cell r="Q30" t="str">
            <v>2025.2.14</v>
          </cell>
          <cell r="R30" t="str">
            <v>长期</v>
          </cell>
          <cell r="S30" t="str">
            <v>1969.5.4</v>
          </cell>
          <cell r="T30" t="str">
            <v>新疆石河子市42小区24栋楼442号</v>
          </cell>
          <cell r="U30" t="str">
            <v>新疆石河子市42小区24栋楼442号</v>
          </cell>
          <cell r="V30">
            <v>13899508785</v>
          </cell>
          <cell r="W30" t="str">
            <v>6214831970083876</v>
          </cell>
        </row>
        <row r="31">
          <cell r="B31" t="str">
            <v>尹小菊</v>
          </cell>
          <cell r="C31" t="str">
            <v>石河子大学中区</v>
          </cell>
          <cell r="D31" t="str">
            <v>门岗</v>
          </cell>
          <cell r="E31" t="str">
            <v>2024.11.1</v>
          </cell>
          <cell r="F31" t="str">
            <v>劳务协议</v>
          </cell>
          <cell r="G31" t="str">
            <v>2024.11.1</v>
          </cell>
          <cell r="H31" t="str">
            <v>2025.11.1</v>
          </cell>
          <cell r="I31" t="str">
            <v>转正</v>
          </cell>
          <cell r="J31" t="str">
            <v>2024.11.31</v>
          </cell>
          <cell r="K31">
            <v>57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650300196710260064</v>
          </cell>
          <cell r="Q31" t="str">
            <v>2017.10.20</v>
          </cell>
          <cell r="R31" t="str">
            <v>长期</v>
          </cell>
          <cell r="S31" t="str">
            <v>1967.10.26</v>
          </cell>
          <cell r="T31" t="str">
            <v>新疆石河子市六小区29栋楼房251号</v>
          </cell>
          <cell r="U31" t="str">
            <v>石河子市五小区39栋122号</v>
          </cell>
          <cell r="V31">
            <v>18199930548</v>
          </cell>
          <cell r="W31" t="str">
            <v>6214831970087315</v>
          </cell>
        </row>
        <row r="32">
          <cell r="B32" t="str">
            <v>杭淑萍</v>
          </cell>
          <cell r="C32" t="str">
            <v>石河子大学中区</v>
          </cell>
          <cell r="D32" t="str">
            <v>门岗</v>
          </cell>
          <cell r="E32" t="str">
            <v>2024.10.26</v>
          </cell>
          <cell r="F32" t="str">
            <v>劳务协议</v>
          </cell>
          <cell r="G32" t="str">
            <v>2024.10.26</v>
          </cell>
          <cell r="H32" t="str">
            <v>2025.10.26</v>
          </cell>
          <cell r="I32" t="str">
            <v>转正</v>
          </cell>
          <cell r="J32" t="str">
            <v>2024.11.26</v>
          </cell>
          <cell r="K32">
            <v>57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65030019671106302X</v>
          </cell>
          <cell r="Q32" t="str">
            <v>2008.8.4</v>
          </cell>
          <cell r="R32" t="str">
            <v>2028.8.4</v>
          </cell>
          <cell r="S32" t="str">
            <v>1967.11.6</v>
          </cell>
          <cell r="T32" t="str">
            <v>新疆石河子市六小区39栋楼房161号</v>
          </cell>
          <cell r="U32" t="str">
            <v>新疆石河子市六小区39栋楼房162号</v>
          </cell>
          <cell r="V32">
            <v>17709932619</v>
          </cell>
          <cell r="W32" t="str">
            <v>6214859930115868</v>
          </cell>
        </row>
        <row r="33">
          <cell r="B33" t="str">
            <v>曹建梅</v>
          </cell>
          <cell r="C33" t="str">
            <v>石河子大学中区</v>
          </cell>
          <cell r="D33" t="str">
            <v>门岗</v>
          </cell>
          <cell r="E33" t="str">
            <v>2024.11.18</v>
          </cell>
          <cell r="F33" t="str">
            <v>劳务协议</v>
          </cell>
          <cell r="G33" t="str">
            <v>2024.11.18</v>
          </cell>
          <cell r="H33" t="str">
            <v>2025.11.18</v>
          </cell>
          <cell r="I33" t="str">
            <v>转正</v>
          </cell>
          <cell r="J33" t="str">
            <v>2024.12.1</v>
          </cell>
          <cell r="K33">
            <v>62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610303196301150042</v>
          </cell>
          <cell r="Q33" t="str">
            <v>2020.7.2</v>
          </cell>
          <cell r="R33" t="str">
            <v>长期</v>
          </cell>
          <cell r="S33" t="str">
            <v>1963.1.15</v>
          </cell>
          <cell r="T33" t="str">
            <v>新疆石河子市42小区40栋072号</v>
          </cell>
          <cell r="U33" t="str">
            <v>新疆石河子市42小区40栋072号</v>
          </cell>
          <cell r="V33">
            <v>18799472300</v>
          </cell>
          <cell r="W33" t="str">
            <v>6217858300055495601</v>
          </cell>
        </row>
        <row r="34">
          <cell r="B34" t="str">
            <v>张玉华</v>
          </cell>
          <cell r="C34" t="str">
            <v>石河子大学中区</v>
          </cell>
          <cell r="D34" t="str">
            <v>保洁</v>
          </cell>
          <cell r="E34" t="str">
            <v>2024.10.31</v>
          </cell>
          <cell r="F34" t="str">
            <v>劳务协议</v>
          </cell>
          <cell r="G34" t="str">
            <v>2024.10.31</v>
          </cell>
          <cell r="H34" t="str">
            <v>2025.10.31</v>
          </cell>
          <cell r="I34" t="str">
            <v>转正</v>
          </cell>
          <cell r="J34" t="str">
            <v>2024.12.1</v>
          </cell>
          <cell r="K34">
            <v>59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650300196604161847</v>
          </cell>
          <cell r="Q34" t="str">
            <v>2007.1.11</v>
          </cell>
          <cell r="R34" t="str">
            <v>2027.1.11</v>
          </cell>
          <cell r="S34" t="str">
            <v>1966.4.16</v>
          </cell>
          <cell r="T34" t="str">
            <v>新疆石河子市北泉镇石总场一分场五连116栋平房1号</v>
          </cell>
          <cell r="U34" t="str">
            <v>绿珠花园24栋</v>
          </cell>
          <cell r="V34">
            <v>15886935576</v>
          </cell>
          <cell r="W34" t="str">
            <v>6214831970099989</v>
          </cell>
        </row>
        <row r="35">
          <cell r="B35" t="str">
            <v>严玲</v>
          </cell>
          <cell r="C35" t="str">
            <v>石河子大学中区</v>
          </cell>
          <cell r="D35" t="str">
            <v>保洁</v>
          </cell>
          <cell r="E35" t="str">
            <v>2024.11.18</v>
          </cell>
          <cell r="F35" t="str">
            <v>承揽协议</v>
          </cell>
          <cell r="G35" t="str">
            <v>2024.11.18</v>
          </cell>
          <cell r="H35" t="str">
            <v>2025.11.18</v>
          </cell>
          <cell r="I35" t="str">
            <v>转正</v>
          </cell>
          <cell r="J35" t="str">
            <v>2024.12.1</v>
          </cell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659001197710163224</v>
          </cell>
          <cell r="Q35" t="str">
            <v>2006.9.5</v>
          </cell>
          <cell r="R35" t="str">
            <v>2026.9.5</v>
          </cell>
          <cell r="S35" t="str">
            <v>1977.10.16</v>
          </cell>
          <cell r="T35" t="str">
            <v>新疆石河子市五小区26栋楼房452号</v>
          </cell>
          <cell r="U35" t="str">
            <v>新疆石河子市五小区25栋452号</v>
          </cell>
          <cell r="V35">
            <v>18799734483</v>
          </cell>
          <cell r="W35" t="str">
            <v>6214831970083215</v>
          </cell>
        </row>
        <row r="36">
          <cell r="B36" t="str">
            <v>张惠连</v>
          </cell>
          <cell r="C36" t="str">
            <v>石河子大学中区</v>
          </cell>
          <cell r="D36" t="str">
            <v>保洁</v>
          </cell>
          <cell r="E36" t="str">
            <v>2024.11.7</v>
          </cell>
          <cell r="F36" t="str">
            <v>劳务协议</v>
          </cell>
          <cell r="G36" t="str">
            <v>2024.11.7</v>
          </cell>
          <cell r="H36" t="str">
            <v>2025.11.7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510121196810174446</v>
          </cell>
          <cell r="Q36" t="str">
            <v>2017.2.9</v>
          </cell>
          <cell r="R36" t="str">
            <v>长期</v>
          </cell>
          <cell r="S36" t="str">
            <v>1968.10.17</v>
          </cell>
          <cell r="T36" t="str">
            <v>新疆石河子市三小区35栋621号</v>
          </cell>
          <cell r="U36" t="str">
            <v>新疆石河子市开发区玫瑰园13栋442</v>
          </cell>
          <cell r="V36">
            <v>13779350772</v>
          </cell>
          <cell r="W36" t="str">
            <v>6214831970084023</v>
          </cell>
        </row>
        <row r="37">
          <cell r="B37" t="str">
            <v>苟涛涛</v>
          </cell>
          <cell r="C37" t="str">
            <v>石河子大学中区</v>
          </cell>
          <cell r="D37" t="str">
            <v>保洁</v>
          </cell>
          <cell r="E37" t="str">
            <v>2024.11.9</v>
          </cell>
          <cell r="F37" t="str">
            <v>承揽协议</v>
          </cell>
          <cell r="G37" t="str">
            <v>2024.11.9</v>
          </cell>
          <cell r="H37" t="str">
            <v>2025.11.9</v>
          </cell>
          <cell r="I37" t="str">
            <v>转正</v>
          </cell>
          <cell r="J37" t="str">
            <v>2024.12.1</v>
          </cell>
          <cell r="K37">
            <v>35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622427198912120423</v>
          </cell>
          <cell r="Q37" t="str">
            <v>2018.8.20</v>
          </cell>
          <cell r="R37" t="str">
            <v>2038.8.20</v>
          </cell>
          <cell r="S37" t="str">
            <v>1989.12.12</v>
          </cell>
          <cell r="T37" t="str">
            <v>甘肃省临洮县龙门镇三十铺村陈家湾社31号</v>
          </cell>
          <cell r="U37" t="str">
            <v>七小区122栋</v>
          </cell>
          <cell r="V37">
            <v>15293221368</v>
          </cell>
          <cell r="W37" t="str">
            <v>6222032707000924296</v>
          </cell>
        </row>
        <row r="38">
          <cell r="B38" t="str">
            <v>王小红</v>
          </cell>
          <cell r="C38" t="str">
            <v>石河子大学中区</v>
          </cell>
          <cell r="D38" t="str">
            <v>保洁</v>
          </cell>
          <cell r="E38" t="str">
            <v>2024.11.11</v>
          </cell>
          <cell r="F38" t="str">
            <v>承揽协议</v>
          </cell>
          <cell r="G38" t="str">
            <v>2024.11.11</v>
          </cell>
          <cell r="H38" t="str">
            <v>2025.11.11</v>
          </cell>
          <cell r="I38" t="str">
            <v>转正</v>
          </cell>
          <cell r="J38" t="str">
            <v>2024.12.1</v>
          </cell>
          <cell r="K38">
            <v>37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622429198710283163</v>
          </cell>
          <cell r="Q38" t="str">
            <v>2017.12.11</v>
          </cell>
          <cell r="R38" t="str">
            <v>2037.12.11</v>
          </cell>
          <cell r="S38" t="str">
            <v>1987.10.28</v>
          </cell>
          <cell r="T38" t="str">
            <v>甘肃省岷县蒲麻镇红崖村19号</v>
          </cell>
          <cell r="U38" t="str">
            <v>向阳街道东明新村12栋</v>
          </cell>
          <cell r="V38">
            <v>17752254880</v>
          </cell>
          <cell r="W38" t="str">
            <v>6214831970083348</v>
          </cell>
        </row>
        <row r="39">
          <cell r="B39" t="str">
            <v>王月华</v>
          </cell>
          <cell r="C39" t="str">
            <v>石河子大学中区</v>
          </cell>
          <cell r="D39" t="str">
            <v>保洁</v>
          </cell>
          <cell r="E39" t="str">
            <v>2024.11.12</v>
          </cell>
          <cell r="F39" t="str">
            <v>承揽协议</v>
          </cell>
          <cell r="G39" t="str">
            <v>2024.11.12</v>
          </cell>
          <cell r="H39" t="str">
            <v>2025.11.12</v>
          </cell>
          <cell r="I39" t="str">
            <v>转正</v>
          </cell>
          <cell r="J39" t="str">
            <v>2024.12.1</v>
          </cell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650300197209051861</v>
          </cell>
          <cell r="Q39" t="str">
            <v>2019.9.10</v>
          </cell>
          <cell r="R39" t="str">
            <v>长期</v>
          </cell>
          <cell r="S39" t="str">
            <v>1972.9.5</v>
          </cell>
          <cell r="T39" t="str">
            <v>新疆石河子市二十四小区30栋楼房161号</v>
          </cell>
          <cell r="U39" t="str">
            <v>新疆石河子市二十四小区30栋楼房161号</v>
          </cell>
          <cell r="V39">
            <v>13201092752</v>
          </cell>
          <cell r="W39" t="str">
            <v>6214859930055783</v>
          </cell>
        </row>
        <row r="40">
          <cell r="B40" t="str">
            <v>齐秋玲</v>
          </cell>
          <cell r="C40" t="str">
            <v>石河子大学中区</v>
          </cell>
          <cell r="D40" t="str">
            <v>保洁</v>
          </cell>
          <cell r="E40" t="str">
            <v>2024.11.12</v>
          </cell>
          <cell r="F40" t="str">
            <v>承揽协议</v>
          </cell>
          <cell r="G40" t="str">
            <v>2024.11.12</v>
          </cell>
          <cell r="H40" t="str">
            <v>2025.11.12</v>
          </cell>
          <cell r="I40" t="str">
            <v>转正</v>
          </cell>
          <cell r="J40" t="str">
            <v>2024.12.1</v>
          </cell>
          <cell r="K40">
            <v>50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659001197407180347</v>
          </cell>
          <cell r="Q40" t="str">
            <v>2016.10.17</v>
          </cell>
          <cell r="R40" t="str">
            <v>2036.10.17</v>
          </cell>
          <cell r="S40" t="str">
            <v>1974.7.18</v>
          </cell>
          <cell r="T40" t="str">
            <v>新疆石河子市六建材料厂三区33栋平房7号</v>
          </cell>
          <cell r="U40" t="str">
            <v>新疆石河子七小区</v>
          </cell>
          <cell r="V40">
            <v>16609935578</v>
          </cell>
          <cell r="W40" t="str">
            <v>6214831970087281</v>
          </cell>
        </row>
        <row r="41">
          <cell r="B41" t="str">
            <v>范翠玲</v>
          </cell>
          <cell r="C41" t="str">
            <v>石河子大学中区</v>
          </cell>
          <cell r="D41" t="str">
            <v>保洁</v>
          </cell>
          <cell r="E41" t="str">
            <v>2024.11.20</v>
          </cell>
          <cell r="F41" t="str">
            <v>劳务协议</v>
          </cell>
          <cell r="G41" t="str">
            <v>2024.11.20</v>
          </cell>
          <cell r="H41" t="str">
            <v>2025.11.20</v>
          </cell>
          <cell r="I41" t="str">
            <v>转正</v>
          </cell>
          <cell r="J41" t="str">
            <v>2024.12.1</v>
          </cell>
          <cell r="K41">
            <v>61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412321196305125722</v>
          </cell>
          <cell r="Q41" t="str">
            <v>2006.2.10</v>
          </cell>
          <cell r="R41" t="str">
            <v>2026.2.10</v>
          </cell>
          <cell r="S41" t="str">
            <v>1963.5.12</v>
          </cell>
          <cell r="T41" t="str">
            <v>河南省虞城县集乡潘耿庄006</v>
          </cell>
          <cell r="U41" t="str">
            <v>石河子市6小区90栋352号</v>
          </cell>
          <cell r="V41">
            <v>19109931140</v>
          </cell>
          <cell r="W41" t="str">
            <v>6214831970083306</v>
          </cell>
        </row>
        <row r="42">
          <cell r="B42" t="str">
            <v>杨玉香</v>
          </cell>
          <cell r="C42" t="str">
            <v>石河子大学中区</v>
          </cell>
          <cell r="D42" t="str">
            <v>保洁</v>
          </cell>
          <cell r="E42" t="str">
            <v>2024.11.25</v>
          </cell>
          <cell r="F42" t="str">
            <v>劳务协议</v>
          </cell>
          <cell r="G42" t="str">
            <v>2024.11.25</v>
          </cell>
          <cell r="H42" t="str">
            <v>2025.11.25</v>
          </cell>
          <cell r="I42" t="str">
            <v>转正</v>
          </cell>
          <cell r="J42" t="str">
            <v>2024.12.1</v>
          </cell>
          <cell r="K42">
            <v>60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659001196410201829</v>
          </cell>
          <cell r="Q42" t="str">
            <v>2006.8.16</v>
          </cell>
          <cell r="R42" t="str">
            <v>2026.8.16</v>
          </cell>
          <cell r="S42" t="str">
            <v>1964.10.20</v>
          </cell>
          <cell r="T42" t="str">
            <v>新疆石河子市北泉镇石总场六分场十连18栋平房2号</v>
          </cell>
          <cell r="U42" t="str">
            <v>石河子市总场中盈城市广场28栋2单元2113</v>
          </cell>
          <cell r="V42">
            <v>15886933352</v>
          </cell>
          <cell r="W42" t="str">
            <v>6214831970083322</v>
          </cell>
        </row>
        <row r="43">
          <cell r="B43" t="str">
            <v>许莉</v>
          </cell>
          <cell r="C43" t="str">
            <v>石河子大学中区</v>
          </cell>
          <cell r="D43" t="str">
            <v>保洁</v>
          </cell>
          <cell r="E43" t="str">
            <v>2024.10.30</v>
          </cell>
          <cell r="F43" t="str">
            <v>承揽协议</v>
          </cell>
          <cell r="G43" t="str">
            <v>2024.10.30</v>
          </cell>
          <cell r="H43" t="str">
            <v>2025.10.30</v>
          </cell>
          <cell r="I43" t="str">
            <v>转正</v>
          </cell>
          <cell r="J43" t="str">
            <v>2024.12.1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512224197203200041</v>
          </cell>
          <cell r="Q43" t="str">
            <v>2006.7.18</v>
          </cell>
          <cell r="R43" t="str">
            <v>2026.7.18</v>
          </cell>
          <cell r="S43" t="str">
            <v>1972.3.20</v>
          </cell>
          <cell r="T43" t="str">
            <v>新疆石河子市二十小区76栋楼411号</v>
          </cell>
          <cell r="U43" t="str">
            <v>华泰国际25栋1151号</v>
          </cell>
          <cell r="V43">
            <v>15299926965</v>
          </cell>
          <cell r="W43" t="str">
            <v>6214831970083256</v>
          </cell>
        </row>
        <row r="44">
          <cell r="B44" t="str">
            <v>牛旭玲</v>
          </cell>
          <cell r="C44" t="str">
            <v>石河子大学中区</v>
          </cell>
          <cell r="D44" t="str">
            <v>门岗</v>
          </cell>
          <cell r="E44" t="str">
            <v>2024.10.28</v>
          </cell>
          <cell r="F44" t="str">
            <v>承揽协议</v>
          </cell>
          <cell r="G44" t="str">
            <v>2024.10.28</v>
          </cell>
          <cell r="H44" t="str">
            <v>2025.10.28</v>
          </cell>
          <cell r="I44" t="str">
            <v>转正</v>
          </cell>
          <cell r="J44" t="str">
            <v>2024.11.28</v>
          </cell>
          <cell r="K44">
            <v>54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659001197006120343</v>
          </cell>
          <cell r="Q44" t="str">
            <v>2011.3.23</v>
          </cell>
          <cell r="R44" t="str">
            <v>2031.3.23</v>
          </cell>
          <cell r="S44" t="str">
            <v>1970.6.12</v>
          </cell>
          <cell r="T44" t="str">
            <v>新疆石河子市七小区120栋楼房261号</v>
          </cell>
          <cell r="U44" t="str">
            <v>石河子市金晨花园五小区31栋332号</v>
          </cell>
          <cell r="V44">
            <v>13309938108</v>
          </cell>
          <cell r="W44" t="str">
            <v>6214831970083231</v>
          </cell>
        </row>
        <row r="45">
          <cell r="B45" t="str">
            <v>何勤香</v>
          </cell>
          <cell r="C45" t="str">
            <v>石河子大学中区</v>
          </cell>
          <cell r="D45" t="str">
            <v>保洁</v>
          </cell>
          <cell r="E45" t="str">
            <v>2024.10.27</v>
          </cell>
          <cell r="F45" t="str">
            <v>劳务协议</v>
          </cell>
          <cell r="G45" t="str">
            <v>2024.10.27</v>
          </cell>
          <cell r="H45" t="str">
            <v>2025.10.27</v>
          </cell>
          <cell r="I45" t="str">
            <v>转正</v>
          </cell>
          <cell r="J45" t="str">
            <v>2024.11.27</v>
          </cell>
          <cell r="K45">
            <v>27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650300196803292225</v>
          </cell>
          <cell r="Q45" t="str">
            <v>2008.3.16</v>
          </cell>
          <cell r="R45" t="str">
            <v>2028.3.16</v>
          </cell>
          <cell r="S45" t="str">
            <v>1968.3.29</v>
          </cell>
          <cell r="T45" t="str">
            <v>新疆石河子市大泉沟镇三小区4栋5号</v>
          </cell>
          <cell r="U45" t="str">
            <v>石河子市21小区</v>
          </cell>
          <cell r="V45">
            <v>17794869255</v>
          </cell>
          <cell r="W45" t="str">
            <v>6214831970082993</v>
          </cell>
        </row>
        <row r="46">
          <cell r="B46" t="str">
            <v>刘英</v>
          </cell>
          <cell r="C46" t="str">
            <v>石河子大学中区</v>
          </cell>
          <cell r="D46" t="str">
            <v>保洁</v>
          </cell>
          <cell r="E46" t="str">
            <v>2024.11.1</v>
          </cell>
          <cell r="F46" t="str">
            <v>承揽协议</v>
          </cell>
          <cell r="G46" t="str">
            <v>2024.11.1</v>
          </cell>
          <cell r="H46" t="str">
            <v>2025.11.1</v>
          </cell>
          <cell r="I46" t="str">
            <v>转正</v>
          </cell>
          <cell r="J46" t="str">
            <v>2024.12.1</v>
          </cell>
          <cell r="K46">
            <v>52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650300197304150921</v>
          </cell>
          <cell r="Q46" t="str">
            <v>2006.8.28</v>
          </cell>
          <cell r="R46" t="str">
            <v>2026.8.28</v>
          </cell>
          <cell r="S46" t="str">
            <v>1973.4.15</v>
          </cell>
          <cell r="T46" t="str">
            <v>新疆石河子市二十二小区73栋楼122号</v>
          </cell>
          <cell r="U46" t="str">
            <v>新疆石河子市二十二小区73栋楼122号</v>
          </cell>
          <cell r="V46">
            <v>13999538376</v>
          </cell>
          <cell r="W46" t="str">
            <v>6214839930411665</v>
          </cell>
        </row>
        <row r="47">
          <cell r="B47" t="str">
            <v>范国红</v>
          </cell>
          <cell r="C47" t="str">
            <v>石河子大学中区</v>
          </cell>
          <cell r="D47" t="str">
            <v>保洁</v>
          </cell>
          <cell r="E47" t="str">
            <v>2024.10.28</v>
          </cell>
          <cell r="F47" t="str">
            <v>劳务协议</v>
          </cell>
          <cell r="G47" t="str">
            <v>2024.10.28</v>
          </cell>
          <cell r="H47" t="str">
            <v>2025.10.28</v>
          </cell>
          <cell r="I47" t="str">
            <v>转正</v>
          </cell>
          <cell r="J47" t="str">
            <v>2024.11.28</v>
          </cell>
          <cell r="K47">
            <v>55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650300196912174869</v>
          </cell>
          <cell r="Q47" t="str">
            <v>2006.12.1</v>
          </cell>
          <cell r="R47" t="str">
            <v>2026.12.1</v>
          </cell>
          <cell r="S47" t="str">
            <v>1969.12.17</v>
          </cell>
          <cell r="T47" t="str">
            <v>新疆石河子市新安集镇142团一营三连92栋平房1号</v>
          </cell>
          <cell r="U47" t="str">
            <v>51小区岚葟家苑3栋341号</v>
          </cell>
          <cell r="V47">
            <v>15001645552</v>
          </cell>
          <cell r="W47" t="str">
            <v>6214831970055221</v>
          </cell>
        </row>
        <row r="48">
          <cell r="B48" t="str">
            <v>邓玲</v>
          </cell>
          <cell r="C48" t="str">
            <v>石河子大学中区</v>
          </cell>
          <cell r="D48" t="str">
            <v>门岗兼保洁</v>
          </cell>
          <cell r="E48" t="str">
            <v>2024.10.26</v>
          </cell>
          <cell r="F48" t="str">
            <v>劳务协议</v>
          </cell>
          <cell r="G48" t="str">
            <v>2024.10.26</v>
          </cell>
          <cell r="H48" t="str">
            <v>2025.10.26</v>
          </cell>
          <cell r="I48" t="str">
            <v>转正 </v>
          </cell>
          <cell r="J48" t="str">
            <v>2024.11.26</v>
          </cell>
          <cell r="K48">
            <v>56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650300196810241223</v>
          </cell>
          <cell r="Q48" t="str">
            <v>2009.4.14</v>
          </cell>
          <cell r="R48" t="str">
            <v>2029.4.14</v>
          </cell>
          <cell r="S48" t="str">
            <v>1968.10.24</v>
          </cell>
          <cell r="T48" t="str">
            <v>新疆石河子市四小区80栋楼房312号</v>
          </cell>
          <cell r="U48" t="str">
            <v>新疆石河子市四小区80栋楼房312号</v>
          </cell>
          <cell r="V48">
            <v>13369934983</v>
          </cell>
          <cell r="W48" t="str">
            <v>6214831970087331</v>
          </cell>
        </row>
        <row r="49">
          <cell r="B49" t="str">
            <v>何立新</v>
          </cell>
          <cell r="C49" t="str">
            <v>石河子大学中区</v>
          </cell>
          <cell r="D49" t="str">
            <v>门岗兼保洁</v>
          </cell>
          <cell r="E49" t="str">
            <v>2024.10.26</v>
          </cell>
          <cell r="F49" t="str">
            <v>承揽协议</v>
          </cell>
          <cell r="G49" t="str">
            <v>2024.10.26</v>
          </cell>
          <cell r="H49" t="str">
            <v>2025.10.26</v>
          </cell>
          <cell r="I49" t="str">
            <v>转正 </v>
          </cell>
          <cell r="J49" t="str">
            <v>2024.11.26</v>
          </cell>
          <cell r="K49">
            <v>55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650300196906030930</v>
          </cell>
          <cell r="Q49" t="str">
            <v>2008.6.24</v>
          </cell>
          <cell r="R49" t="str">
            <v>2028.6.24</v>
          </cell>
          <cell r="S49" t="str">
            <v>1969.6.3</v>
          </cell>
          <cell r="T49" t="str">
            <v>新疆石河子市三十一小区10栋楼房122号</v>
          </cell>
          <cell r="U49" t="str">
            <v>新疆石河子市三十一小区10栋楼房123号</v>
          </cell>
          <cell r="V49">
            <v>13565739763</v>
          </cell>
          <cell r="W49" t="str">
            <v>6214831970087349</v>
          </cell>
        </row>
        <row r="50">
          <cell r="B50" t="str">
            <v>王玲</v>
          </cell>
          <cell r="C50" t="str">
            <v>石河子大学中区</v>
          </cell>
          <cell r="D50" t="str">
            <v>保洁</v>
          </cell>
          <cell r="E50" t="str">
            <v>2024.11.16</v>
          </cell>
          <cell r="F50" t="str">
            <v>承揽协议</v>
          </cell>
          <cell r="G50" t="str">
            <v>2024.11.16</v>
          </cell>
          <cell r="H50" t="str">
            <v>2025.11.16</v>
          </cell>
          <cell r="I50" t="str">
            <v>转正 </v>
          </cell>
          <cell r="J50" t="str">
            <v>2024.12.16</v>
          </cell>
          <cell r="K50">
            <v>52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141021197206090028</v>
          </cell>
          <cell r="Q50" t="str">
            <v>2010.7.14</v>
          </cell>
          <cell r="R50" t="str">
            <v>2030.7.14</v>
          </cell>
          <cell r="S50" t="str">
            <v>1972.6.9</v>
          </cell>
          <cell r="T50" t="str">
            <v>新疆石河子市五十六小区5栋楼房511号</v>
          </cell>
          <cell r="U50" t="str">
            <v>26小区</v>
          </cell>
          <cell r="V50">
            <v>13999531900</v>
          </cell>
          <cell r="W50" t="str">
            <v>6214831970083777</v>
          </cell>
        </row>
        <row r="51">
          <cell r="B51" t="str">
            <v>刘文荣</v>
          </cell>
          <cell r="C51" t="str">
            <v>石河子大学中区</v>
          </cell>
          <cell r="D51" t="str">
            <v>门岗</v>
          </cell>
          <cell r="E51" t="str">
            <v>2024.11.4</v>
          </cell>
          <cell r="F51" t="str">
            <v>劳务协议</v>
          </cell>
          <cell r="G51" t="str">
            <v>2024.11.4</v>
          </cell>
          <cell r="H51" t="str">
            <v>2025.11.4</v>
          </cell>
          <cell r="I51" t="str">
            <v>转正</v>
          </cell>
          <cell r="J51" t="str">
            <v>2024.12.1</v>
          </cell>
          <cell r="K51">
            <v>56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650300196903053045</v>
          </cell>
          <cell r="Q51" t="str">
            <v>2006.8.28</v>
          </cell>
          <cell r="R51" t="str">
            <v>2026.8.28</v>
          </cell>
          <cell r="S51" t="str">
            <v>1969.3.5</v>
          </cell>
          <cell r="T51" t="str">
            <v>新疆石河子市石场镇果园区29栋平房4号</v>
          </cell>
          <cell r="U51" t="str">
            <v>新疆石河子市五小区金城花园10栋楼房232号</v>
          </cell>
          <cell r="V51">
            <v>13565732305</v>
          </cell>
          <cell r="W51" t="str">
            <v>6214831970033806</v>
          </cell>
        </row>
        <row r="52">
          <cell r="B52" t="str">
            <v>张志勇</v>
          </cell>
          <cell r="C52" t="str">
            <v>石河子大学中区</v>
          </cell>
          <cell r="D52" t="str">
            <v>门岗</v>
          </cell>
          <cell r="E52" t="str">
            <v>2024.10.25</v>
          </cell>
          <cell r="F52" t="str">
            <v>劳务协议</v>
          </cell>
          <cell r="G52" t="str">
            <v>2024.10.25</v>
          </cell>
          <cell r="H52" t="str">
            <v>2025.10.25</v>
          </cell>
          <cell r="I52" t="str">
            <v>转正</v>
          </cell>
          <cell r="J52" t="str">
            <v>2024.11.28</v>
          </cell>
          <cell r="K52">
            <v>61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650300196411030939</v>
          </cell>
          <cell r="Q52" t="str">
            <v>2007.2.25</v>
          </cell>
          <cell r="R52" t="str">
            <v>2027.2.5</v>
          </cell>
          <cell r="S52" t="str">
            <v>1964.11.3</v>
          </cell>
          <cell r="T52" t="str">
            <v>新疆石河子市三十一小区5栋楼211号</v>
          </cell>
          <cell r="U52" t="str">
            <v>新疆石河子市三十一小区5栋楼211号</v>
          </cell>
          <cell r="V52">
            <v>13999533546</v>
          </cell>
          <cell r="W52" t="str">
            <v>6214831970033749</v>
          </cell>
        </row>
        <row r="53">
          <cell r="B53" t="str">
            <v>肖红慧</v>
          </cell>
          <cell r="C53" t="str">
            <v>石河子大学中区</v>
          </cell>
          <cell r="D53" t="str">
            <v>门岗</v>
          </cell>
          <cell r="E53" t="str">
            <v>2024.11.1</v>
          </cell>
          <cell r="F53" t="str">
            <v>承揽协议</v>
          </cell>
          <cell r="G53" t="str">
            <v>2024.11.1</v>
          </cell>
          <cell r="H53" t="str">
            <v>2025.11.1</v>
          </cell>
          <cell r="I53" t="str">
            <v>转正</v>
          </cell>
          <cell r="J53" t="str">
            <v>2024.12.1</v>
          </cell>
          <cell r="K53">
            <v>52</v>
          </cell>
          <cell r="L53" t="str">
            <v>女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650300197208280363</v>
          </cell>
          <cell r="Q53" t="str">
            <v>2007.3.19</v>
          </cell>
          <cell r="R53" t="str">
            <v>2027.3.19</v>
          </cell>
          <cell r="S53" t="str">
            <v>1972.8.28</v>
          </cell>
          <cell r="T53" t="str">
            <v>新疆石河子市7小区121栋161号</v>
          </cell>
          <cell r="U53" t="str">
            <v>新疆石河子市7小区121栋161号</v>
          </cell>
          <cell r="V53">
            <v>15299968865</v>
          </cell>
          <cell r="W53" t="str">
            <v>6214839930326905</v>
          </cell>
        </row>
        <row r="54">
          <cell r="B54" t="str">
            <v>张晓蓉</v>
          </cell>
          <cell r="C54" t="str">
            <v>石河子大学中区</v>
          </cell>
          <cell r="D54" t="str">
            <v>门岗</v>
          </cell>
          <cell r="E54" t="str">
            <v>2024.10.28</v>
          </cell>
          <cell r="F54" t="str">
            <v>承揽协议</v>
          </cell>
          <cell r="G54" t="str">
            <v>2024.10.28</v>
          </cell>
          <cell r="H54" t="str">
            <v>2025.10.28</v>
          </cell>
          <cell r="I54" t="str">
            <v>转正</v>
          </cell>
          <cell r="J54" t="str">
            <v>2024.11.28</v>
          </cell>
          <cell r="K54">
            <v>55</v>
          </cell>
          <cell r="L54" t="str">
            <v>女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51292219700228116X</v>
          </cell>
          <cell r="Q54" t="str">
            <v>2008.2.29</v>
          </cell>
          <cell r="R54" t="str">
            <v>2028.2.29</v>
          </cell>
          <cell r="S54" t="str">
            <v>1970.2.28</v>
          </cell>
          <cell r="T54" t="str">
            <v>新疆石河子市四十二小区46栋楼441号</v>
          </cell>
          <cell r="U54" t="str">
            <v>新疆石河子市四十二小区46栋楼441号</v>
          </cell>
          <cell r="V54">
            <v>18290773686</v>
          </cell>
          <cell r="W54" t="str">
            <v>6217004630004906362</v>
          </cell>
        </row>
        <row r="55">
          <cell r="B55" t="str">
            <v>苏丽</v>
          </cell>
          <cell r="C55" t="str">
            <v>石河子大学中区</v>
          </cell>
          <cell r="D55" t="str">
            <v>门岗</v>
          </cell>
          <cell r="E55" t="str">
            <v>2024.10.28</v>
          </cell>
          <cell r="F55" t="str">
            <v>承揽协议</v>
          </cell>
          <cell r="G55" t="str">
            <v>2024.10.28</v>
          </cell>
          <cell r="H55" t="str">
            <v>2025.10.28</v>
          </cell>
          <cell r="I55" t="str">
            <v>转正</v>
          </cell>
          <cell r="J55" t="str">
            <v>2024.11.28</v>
          </cell>
          <cell r="K55">
            <v>54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659001197007054245</v>
          </cell>
          <cell r="Q55" t="str">
            <v>2007.7.26</v>
          </cell>
          <cell r="R55" t="str">
            <v>2027.7.26</v>
          </cell>
          <cell r="S55" t="str">
            <v>1970.7.5</v>
          </cell>
          <cell r="T55" t="str">
            <v>新疆石河子市二十一小区34栋楼211号</v>
          </cell>
          <cell r="U55" t="str">
            <v>新疆石河子市二十一小区34栋楼211号</v>
          </cell>
          <cell r="V55">
            <v>15999293698</v>
          </cell>
          <cell r="W55" t="str">
            <v>6214831970033756</v>
          </cell>
        </row>
        <row r="56">
          <cell r="B56" t="str">
            <v>刘青珍</v>
          </cell>
          <cell r="C56" t="str">
            <v>石河子大学中区</v>
          </cell>
          <cell r="D56" t="str">
            <v>门岗</v>
          </cell>
          <cell r="E56" t="str">
            <v>2024.10.26</v>
          </cell>
          <cell r="F56" t="str">
            <v>劳务协议</v>
          </cell>
          <cell r="G56" t="str">
            <v>2024.10.26</v>
          </cell>
          <cell r="H56" t="str">
            <v>2025.10.26</v>
          </cell>
          <cell r="I56" t="str">
            <v>转正</v>
          </cell>
          <cell r="J56" t="str">
            <v>2024.11.29</v>
          </cell>
          <cell r="K56">
            <v>57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659001196711210083</v>
          </cell>
          <cell r="Q56" t="str">
            <v>2007.2.28</v>
          </cell>
          <cell r="R56" t="str">
            <v>2027.2.28</v>
          </cell>
          <cell r="S56" t="str">
            <v>1967.11.21</v>
          </cell>
          <cell r="T56" t="str">
            <v>新疆石河子市五小区91栋楼房232号</v>
          </cell>
          <cell r="U56" t="str">
            <v>新疆石河子市五小区91栋楼房232号</v>
          </cell>
          <cell r="V56">
            <v>14799007558</v>
          </cell>
          <cell r="W56" t="str">
            <v>6214839921217949</v>
          </cell>
        </row>
        <row r="57">
          <cell r="B57" t="str">
            <v>程忠祥</v>
          </cell>
          <cell r="C57" t="str">
            <v>石河子大学中区</v>
          </cell>
          <cell r="D57" t="str">
            <v>门岗</v>
          </cell>
          <cell r="E57" t="str">
            <v>2024.10.25</v>
          </cell>
          <cell r="F57" t="str">
            <v>劳务协议</v>
          </cell>
          <cell r="G57" t="str">
            <v>2024.10.25</v>
          </cell>
          <cell r="H57" t="str">
            <v>2025.10.25</v>
          </cell>
          <cell r="I57" t="str">
            <v>转正</v>
          </cell>
          <cell r="J57" t="str">
            <v>2024.11.28</v>
          </cell>
          <cell r="K57">
            <v>61</v>
          </cell>
          <cell r="L57" t="str">
            <v>男</v>
          </cell>
          <cell r="M57" t="str">
            <v>群众</v>
          </cell>
          <cell r="N57" t="str">
            <v>已婚</v>
          </cell>
          <cell r="O57" t="str">
            <v>汉族</v>
          </cell>
          <cell r="P57" t="str">
            <v>650300196307055431</v>
          </cell>
          <cell r="Q57" t="str">
            <v>2023.2.10</v>
          </cell>
          <cell r="R57" t="str">
            <v>长期</v>
          </cell>
          <cell r="S57" t="str">
            <v>1963.7.5</v>
          </cell>
          <cell r="T57" t="str">
            <v>新疆石河子市向阳街道二十一小区32栋743号</v>
          </cell>
          <cell r="U57" t="str">
            <v>新疆石河子市向阳街道二十一小区32栋744号</v>
          </cell>
          <cell r="V57">
            <v>13199935196</v>
          </cell>
          <cell r="W57" t="str">
            <v>6214831970033855</v>
          </cell>
        </row>
        <row r="58">
          <cell r="B58" t="str">
            <v>刘艳</v>
          </cell>
          <cell r="C58" t="str">
            <v>石河子大学中区</v>
          </cell>
          <cell r="D58" t="str">
            <v>门岗兼保洁</v>
          </cell>
          <cell r="E58" t="str">
            <v>2024.10.26</v>
          </cell>
          <cell r="F58" t="str">
            <v>劳务协议</v>
          </cell>
          <cell r="G58" t="str">
            <v>2024.10.26</v>
          </cell>
          <cell r="H58" t="str">
            <v>2025.10.26</v>
          </cell>
          <cell r="I58" t="str">
            <v>转正</v>
          </cell>
          <cell r="J58" t="str">
            <v>2024.12.1</v>
          </cell>
          <cell r="K58">
            <v>56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650300196806140024</v>
          </cell>
          <cell r="Q58" t="str">
            <v>2019.5.6</v>
          </cell>
          <cell r="R58" t="str">
            <v>长期</v>
          </cell>
          <cell r="S58" t="str">
            <v>1968.6.14</v>
          </cell>
          <cell r="T58" t="str">
            <v>新疆石河子二十一小区5栋162号</v>
          </cell>
          <cell r="U58" t="str">
            <v>新疆石河子二十一小区5栋162号</v>
          </cell>
          <cell r="V58">
            <v>13579764480</v>
          </cell>
          <cell r="W58" t="str">
            <v>6228233375293687360</v>
          </cell>
        </row>
        <row r="59">
          <cell r="B59" t="str">
            <v>王春晖</v>
          </cell>
          <cell r="C59" t="str">
            <v>石河子大学中区</v>
          </cell>
          <cell r="D59" t="str">
            <v>门岗</v>
          </cell>
          <cell r="E59" t="str">
            <v>2024.10.28</v>
          </cell>
          <cell r="F59" t="str">
            <v>承揽协议</v>
          </cell>
          <cell r="G59" t="str">
            <v>2024.10.28</v>
          </cell>
          <cell r="H59" t="str">
            <v>2025.10.28</v>
          </cell>
          <cell r="I59" t="str">
            <v>转正</v>
          </cell>
          <cell r="J59" t="str">
            <v>2024.12.1</v>
          </cell>
          <cell r="K59">
            <v>55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650300197002230707</v>
          </cell>
          <cell r="Q59" t="str">
            <v>2007.11.20</v>
          </cell>
          <cell r="R59" t="str">
            <v>2027.11.20</v>
          </cell>
          <cell r="S59" t="str">
            <v>1970.2.23</v>
          </cell>
          <cell r="T59" t="str">
            <v>新疆石河子市二十三小区4栋楼231号</v>
          </cell>
          <cell r="U59" t="str">
            <v>石河子市东城街道59小区福兴园2栋</v>
          </cell>
          <cell r="V59">
            <v>13899527658</v>
          </cell>
          <cell r="W59" t="str">
            <v>6214859930099252</v>
          </cell>
        </row>
        <row r="60">
          <cell r="B60" t="str">
            <v>李玉芬</v>
          </cell>
          <cell r="C60" t="str">
            <v>石河子大学中区</v>
          </cell>
          <cell r="D60" t="str">
            <v>门岗</v>
          </cell>
          <cell r="E60" t="str">
            <v>2024.10.29</v>
          </cell>
          <cell r="F60" t="str">
            <v>劳务协议</v>
          </cell>
          <cell r="G60" t="str">
            <v>2024.10.29</v>
          </cell>
          <cell r="H60" t="str">
            <v>2025.10.29</v>
          </cell>
          <cell r="I60" t="str">
            <v>转正</v>
          </cell>
          <cell r="J60" t="str">
            <v>2024.12.1</v>
          </cell>
          <cell r="K60">
            <v>57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650300196707300926</v>
          </cell>
          <cell r="Q60" t="str">
            <v>2014.2.28</v>
          </cell>
          <cell r="R60" t="str">
            <v>长期</v>
          </cell>
          <cell r="S60" t="str">
            <v>1967.7.30</v>
          </cell>
          <cell r="T60" t="str">
            <v>新疆石河子市六十三小区5栋平房5号</v>
          </cell>
          <cell r="U60" t="str">
            <v>石河子33小区红山街道35栋641号</v>
          </cell>
          <cell r="V60">
            <v>18699593197</v>
          </cell>
          <cell r="W60" t="str">
            <v>6225889912176726</v>
          </cell>
        </row>
        <row r="61">
          <cell r="B61" t="str">
            <v>解玉玲</v>
          </cell>
          <cell r="C61" t="str">
            <v>石河子大学中区</v>
          </cell>
          <cell r="D61" t="str">
            <v>门岗兼保洁</v>
          </cell>
          <cell r="E61" t="str">
            <v>2024.11.1</v>
          </cell>
          <cell r="F61" t="str">
            <v>劳务协议</v>
          </cell>
          <cell r="G61" t="str">
            <v>2024.11.1</v>
          </cell>
          <cell r="H61" t="str">
            <v>2025.11.1</v>
          </cell>
          <cell r="I61" t="str">
            <v>转正</v>
          </cell>
          <cell r="J61" t="str">
            <v>2024.12.1</v>
          </cell>
          <cell r="K61">
            <v>58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650300196605291248</v>
          </cell>
          <cell r="Q61" t="str">
            <v>2025.4.24</v>
          </cell>
          <cell r="R61" t="str">
            <v>2025.7.24</v>
          </cell>
          <cell r="S61" t="str">
            <v>1966.5.29</v>
          </cell>
          <cell r="T61" t="str">
            <v>新疆石河子4号小区23栋221号</v>
          </cell>
          <cell r="U61" t="str">
            <v>石河子35小区22栋3151号</v>
          </cell>
          <cell r="V61">
            <v>18095982302</v>
          </cell>
          <cell r="W61" t="str">
            <v>6214831970082985</v>
          </cell>
        </row>
        <row r="62">
          <cell r="B62" t="str">
            <v>邹翠萍</v>
          </cell>
          <cell r="C62" t="str">
            <v>石河子大学中区</v>
          </cell>
          <cell r="D62" t="str">
            <v>门岗</v>
          </cell>
          <cell r="E62" t="str">
            <v>2024.10.26</v>
          </cell>
          <cell r="F62" t="str">
            <v>劳务协议</v>
          </cell>
          <cell r="G62" t="str">
            <v>2024.10.26</v>
          </cell>
          <cell r="H62" t="str">
            <v>2025.10.26</v>
          </cell>
          <cell r="I62" t="str">
            <v>转正</v>
          </cell>
          <cell r="J62" t="str">
            <v>2024.12.1</v>
          </cell>
          <cell r="K62">
            <v>58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650300196607010083</v>
          </cell>
          <cell r="Q62" t="str">
            <v>2007.8.20</v>
          </cell>
          <cell r="R62" t="str">
            <v>2027.8.20</v>
          </cell>
          <cell r="S62" t="str">
            <v>1966.7.1</v>
          </cell>
          <cell r="T62" t="str">
            <v>新疆石河子市十四小区7栋楼房341号</v>
          </cell>
          <cell r="U62" t="str">
            <v>新疆石河子市十四小区7栋楼房341号</v>
          </cell>
          <cell r="V62">
            <v>18997881663</v>
          </cell>
          <cell r="W62" t="str">
            <v>6214869930076671</v>
          </cell>
        </row>
        <row r="63">
          <cell r="B63" t="str">
            <v>关月新</v>
          </cell>
          <cell r="C63" t="str">
            <v>石河子大学中区</v>
          </cell>
          <cell r="D63" t="str">
            <v>保洁</v>
          </cell>
          <cell r="E63" t="str">
            <v>2024.11.1</v>
          </cell>
          <cell r="F63" t="str">
            <v>劳务协议</v>
          </cell>
          <cell r="G63" t="str">
            <v>2024.11.1</v>
          </cell>
          <cell r="H63" t="str">
            <v>2025.11.1</v>
          </cell>
          <cell r="I63" t="str">
            <v>转正</v>
          </cell>
          <cell r="J63" t="str">
            <v>2024.12.1</v>
          </cell>
          <cell r="K63">
            <v>59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650300196509240328</v>
          </cell>
          <cell r="Q63" t="str">
            <v>2011.10.18</v>
          </cell>
          <cell r="R63" t="str">
            <v>长期</v>
          </cell>
          <cell r="S63" t="str">
            <v>1965.9.24</v>
          </cell>
          <cell r="T63" t="str">
            <v>新疆石河子市四小区13栋楼房211号</v>
          </cell>
          <cell r="U63" t="str">
            <v>新疆石河子市四小区13栋楼房211号</v>
          </cell>
          <cell r="V63">
            <v>18999331277</v>
          </cell>
          <cell r="W63" t="str">
            <v>6214831970082969</v>
          </cell>
        </row>
        <row r="64">
          <cell r="B64" t="str">
            <v>贺春梅</v>
          </cell>
          <cell r="C64" t="str">
            <v>石河子大学中区</v>
          </cell>
          <cell r="D64" t="str">
            <v>门岗</v>
          </cell>
          <cell r="E64" t="str">
            <v>2024.11.1</v>
          </cell>
          <cell r="F64" t="str">
            <v>劳务协议</v>
          </cell>
          <cell r="G64" t="str">
            <v>2024.11.1</v>
          </cell>
          <cell r="H64" t="str">
            <v>2025.11.1</v>
          </cell>
          <cell r="I64" t="str">
            <v>转正</v>
          </cell>
          <cell r="J64" t="str">
            <v>2024.12.1</v>
          </cell>
          <cell r="K64">
            <v>61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370628196402194128</v>
          </cell>
          <cell r="Q64" t="str">
            <v>2007.2.7</v>
          </cell>
          <cell r="R64" t="str">
            <v>2027.2.7</v>
          </cell>
          <cell r="S64" t="str">
            <v>1964.2.19</v>
          </cell>
          <cell r="T64" t="str">
            <v>山东省栖霞市桃村镇桃村638号</v>
          </cell>
          <cell r="U64" t="str">
            <v>新疆石河子市31小区86栋</v>
          </cell>
          <cell r="V64">
            <v>15709933856</v>
          </cell>
          <cell r="W64" t="str">
            <v>6214859930166531</v>
          </cell>
        </row>
        <row r="65">
          <cell r="B65" t="str">
            <v>沈晓华</v>
          </cell>
          <cell r="C65" t="str">
            <v>石河子大学中区</v>
          </cell>
          <cell r="D65" t="str">
            <v>门岗</v>
          </cell>
          <cell r="E65" t="str">
            <v>2024.11.4</v>
          </cell>
          <cell r="F65" t="str">
            <v>承揽协议</v>
          </cell>
          <cell r="G65" t="str">
            <v>2024.11.4</v>
          </cell>
          <cell r="H65" t="str">
            <v>2025.11.4</v>
          </cell>
          <cell r="I65" t="str">
            <v>转正</v>
          </cell>
          <cell r="J65" t="str">
            <v>2024.12.1</v>
          </cell>
          <cell r="K65">
            <v>49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659001197507130021</v>
          </cell>
          <cell r="Q65" t="str">
            <v>2006.8.22</v>
          </cell>
          <cell r="R65" t="str">
            <v>2026.8.22</v>
          </cell>
          <cell r="S65" t="str">
            <v>1975.7.13</v>
          </cell>
          <cell r="T65" t="str">
            <v>新疆石河子市四小区8栋楼房142号</v>
          </cell>
          <cell r="U65" t="str">
            <v>石河子市6小区72栋241号</v>
          </cell>
          <cell r="V65">
            <v>15886931958</v>
          </cell>
          <cell r="W65" t="str">
            <v>6214831970083421</v>
          </cell>
        </row>
        <row r="66">
          <cell r="B66" t="str">
            <v>李建平</v>
          </cell>
          <cell r="C66" t="str">
            <v>石河子大学中区</v>
          </cell>
          <cell r="D66" t="str">
            <v>门岗</v>
          </cell>
          <cell r="E66" t="str">
            <v>2024.11.02</v>
          </cell>
          <cell r="F66" t="str">
            <v>劳务协议</v>
          </cell>
          <cell r="G66" t="str">
            <v>224.11.02</v>
          </cell>
          <cell r="H66" t="str">
            <v>2025.11.2</v>
          </cell>
          <cell r="I66" t="str">
            <v>转正</v>
          </cell>
          <cell r="J66" t="str">
            <v>2024.12.1</v>
          </cell>
          <cell r="K66">
            <v>58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510725196701138620</v>
          </cell>
          <cell r="Q66" t="str">
            <v>2006.9.9</v>
          </cell>
          <cell r="R66" t="str">
            <v>2026.9.9</v>
          </cell>
          <cell r="S66" t="str">
            <v>1967.1.13</v>
          </cell>
          <cell r="T66" t="str">
            <v>新疆石河子市六十三小区4栋楼房242号</v>
          </cell>
          <cell r="U66" t="str">
            <v>新疆石河子市20小区57栋楼房2092号</v>
          </cell>
          <cell r="V66">
            <v>18199678107</v>
          </cell>
          <cell r="W66" t="str">
            <v>6214859930171523</v>
          </cell>
        </row>
        <row r="67">
          <cell r="B67" t="str">
            <v>文　婧</v>
          </cell>
          <cell r="C67" t="str">
            <v>石河子大学中区</v>
          </cell>
          <cell r="D67" t="str">
            <v>门岗</v>
          </cell>
          <cell r="E67" t="str">
            <v>2024.10.28</v>
          </cell>
          <cell r="F67" t="str">
            <v>承揽协议</v>
          </cell>
          <cell r="G67" t="str">
            <v>2024.10.28</v>
          </cell>
          <cell r="H67" t="str">
            <v>2025.10.28</v>
          </cell>
          <cell r="I67" t="str">
            <v>转正</v>
          </cell>
          <cell r="J67" t="str">
            <v>2024.12.1</v>
          </cell>
          <cell r="K67">
            <v>55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650300197001242220</v>
          </cell>
          <cell r="Q67" t="str">
            <v>2006.8.22</v>
          </cell>
          <cell r="R67" t="str">
            <v>2026.8.22</v>
          </cell>
          <cell r="S67" t="str">
            <v>1970.1.24</v>
          </cell>
          <cell r="T67" t="str">
            <v>新疆石河子市二十一小区26栋211号</v>
          </cell>
          <cell r="U67" t="str">
            <v>新疆石河子市二十一小区26栋211号</v>
          </cell>
          <cell r="V67">
            <v>13779592958</v>
          </cell>
          <cell r="W67" t="str">
            <v>6214851970014325</v>
          </cell>
        </row>
        <row r="68">
          <cell r="B68" t="str">
            <v>许仙社</v>
          </cell>
          <cell r="C68" t="str">
            <v>石河子大学中区</v>
          </cell>
          <cell r="D68" t="str">
            <v>保洁</v>
          </cell>
          <cell r="E68" t="str">
            <v>2024.11.25</v>
          </cell>
          <cell r="F68" t="str">
            <v>劳务协议</v>
          </cell>
          <cell r="G68" t="str">
            <v>2024.11.25</v>
          </cell>
          <cell r="H68" t="str">
            <v>2025.11.25</v>
          </cell>
          <cell r="I68" t="str">
            <v>转正</v>
          </cell>
          <cell r="J68" t="str">
            <v>2024.12.1</v>
          </cell>
          <cell r="K68">
            <v>66</v>
          </cell>
          <cell r="L68" t="str">
            <v>男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42062019580107355X</v>
          </cell>
          <cell r="Q68" t="str">
            <v>2007.3.1</v>
          </cell>
          <cell r="R68" t="str">
            <v>长期</v>
          </cell>
          <cell r="S68" t="str">
            <v>1958.5.11</v>
          </cell>
          <cell r="T68" t="str">
            <v>湖北省老河口市竹林桥镇竹林桥村三组22号</v>
          </cell>
          <cell r="U68" t="str">
            <v>湖北省老河口市竹林桥镇竹林桥村三组22号</v>
          </cell>
          <cell r="V68">
            <v>13579766981</v>
          </cell>
          <cell r="W68" t="str">
            <v>6214831970083868</v>
          </cell>
        </row>
        <row r="69">
          <cell r="B69" t="str">
            <v>王开林</v>
          </cell>
          <cell r="C69" t="str">
            <v>石河子大学中区</v>
          </cell>
          <cell r="D69" t="str">
            <v>门岗</v>
          </cell>
          <cell r="E69" t="str">
            <v>2024.10.28</v>
          </cell>
          <cell r="F69" t="str">
            <v>劳务协议</v>
          </cell>
          <cell r="G69" t="str">
            <v>2024.10.28</v>
          </cell>
          <cell r="H69" t="str">
            <v>2025.10.28</v>
          </cell>
          <cell r="I69" t="str">
            <v>转正</v>
          </cell>
          <cell r="J69" t="str">
            <v>2024.11.25</v>
          </cell>
          <cell r="K69">
            <v>61</v>
          </cell>
          <cell r="L69" t="str">
            <v>男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650300196406264837</v>
          </cell>
          <cell r="Q69" t="str">
            <v>2006.11.28</v>
          </cell>
          <cell r="R69" t="str">
            <v>2026.11.28</v>
          </cell>
          <cell r="S69" t="str">
            <v>1964.6.26</v>
          </cell>
          <cell r="T69" t="str">
            <v>新疆石河子市新安集镇142团二小区30栋平房1号</v>
          </cell>
          <cell r="U69" t="str">
            <v>15小区17栋121号</v>
          </cell>
          <cell r="V69">
            <v>17690590819</v>
          </cell>
          <cell r="W69" t="str">
            <v>6214831970033863</v>
          </cell>
        </row>
        <row r="70">
          <cell r="B70" t="str">
            <v>魏少梅</v>
          </cell>
          <cell r="C70" t="str">
            <v>石河子大学中区</v>
          </cell>
          <cell r="D70" t="str">
            <v>保洁</v>
          </cell>
          <cell r="E70" t="str">
            <v>2024.12.14</v>
          </cell>
          <cell r="F70" t="str">
            <v>承揽协议</v>
          </cell>
          <cell r="G70" t="str">
            <v>2024.12.14</v>
          </cell>
          <cell r="H70" t="str">
            <v>2025.12.14</v>
          </cell>
          <cell r="I70" t="str">
            <v>转正</v>
          </cell>
          <cell r="J70" t="str">
            <v>2026.1.14</v>
          </cell>
          <cell r="K70">
            <v>52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659001197205141884</v>
          </cell>
          <cell r="Q70" t="str">
            <v>2006.10.25</v>
          </cell>
          <cell r="R70" t="str">
            <v>2026.10.25</v>
          </cell>
          <cell r="S70" t="str">
            <v>1972.5.14</v>
          </cell>
          <cell r="T70" t="str">
            <v>新疆石河子市北泉镇石总场一分场部南区37栋1号</v>
          </cell>
          <cell r="U70" t="str">
            <v>新疆石河子市北泉外镇清泉新村</v>
          </cell>
          <cell r="V70">
            <v>18119243345</v>
          </cell>
          <cell r="W70" t="str">
            <v>6214839931734107</v>
          </cell>
        </row>
        <row r="71">
          <cell r="B71" t="str">
            <v>郑世杰</v>
          </cell>
          <cell r="C71" t="str">
            <v>石河子大学中区</v>
          </cell>
          <cell r="D71" t="str">
            <v>保洁</v>
          </cell>
          <cell r="E71" t="str">
            <v>2024.12.7</v>
          </cell>
          <cell r="F71" t="str">
            <v>劳务协议</v>
          </cell>
          <cell r="G71" t="str">
            <v>2024.12.7</v>
          </cell>
          <cell r="H71" t="str">
            <v>2025.12.7</v>
          </cell>
          <cell r="I71" t="str">
            <v>转正</v>
          </cell>
          <cell r="J71" t="str">
            <v>2025.1.6</v>
          </cell>
          <cell r="K71">
            <v>65</v>
          </cell>
          <cell r="L71" t="str">
            <v>男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652222195912041513</v>
          </cell>
          <cell r="Q71" t="str">
            <v>2006.11.16</v>
          </cell>
          <cell r="R71" t="str">
            <v>长期</v>
          </cell>
          <cell r="S71" t="str">
            <v>1959.12.4</v>
          </cell>
          <cell r="T71" t="str">
            <v>新疆石河子市十一小区141栋楼261号</v>
          </cell>
          <cell r="U71" t="str">
            <v>新疆石河子市十一小区141栋楼261号</v>
          </cell>
          <cell r="V71">
            <v>13179939639</v>
          </cell>
          <cell r="W71" t="str">
            <v>6214831970099997</v>
          </cell>
        </row>
        <row r="72">
          <cell r="B72" t="str">
            <v>张云</v>
          </cell>
          <cell r="C72" t="str">
            <v>石河子大学中区</v>
          </cell>
          <cell r="D72" t="str">
            <v>保洁</v>
          </cell>
          <cell r="E72" t="str">
            <v>2024.12.17</v>
          </cell>
          <cell r="F72" t="str">
            <v>劳务协议</v>
          </cell>
          <cell r="G72" t="str">
            <v>2024.12.17</v>
          </cell>
          <cell r="H72" t="str">
            <v>2025.12.17</v>
          </cell>
          <cell r="I72" t="str">
            <v>转正</v>
          </cell>
          <cell r="J72" t="str">
            <v>2025.1.17</v>
          </cell>
          <cell r="K72">
            <v>56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659001196902280041</v>
          </cell>
          <cell r="Q72" t="str">
            <v>2007.4.3</v>
          </cell>
          <cell r="R72" t="str">
            <v>2027.4.3</v>
          </cell>
          <cell r="S72" t="str">
            <v>1969.2.28</v>
          </cell>
          <cell r="T72" t="str">
            <v>新疆石河子市六小区31栋楼房543号</v>
          </cell>
          <cell r="U72" t="str">
            <v>新疆石河子市六小区31栋楼房543号</v>
          </cell>
          <cell r="V72">
            <v>13579758393</v>
          </cell>
          <cell r="W72" t="str">
            <v>6214831970101777</v>
          </cell>
        </row>
        <row r="73">
          <cell r="B73" t="str">
            <v>杨贵秀</v>
          </cell>
          <cell r="C73" t="str">
            <v>石河子大学中区</v>
          </cell>
          <cell r="D73" t="str">
            <v>保洁</v>
          </cell>
          <cell r="E73" t="str">
            <v>2024.12.18</v>
          </cell>
          <cell r="F73" t="str">
            <v>劳务协议</v>
          </cell>
          <cell r="G73" t="str">
            <v>2024.12.18</v>
          </cell>
          <cell r="H73" t="str">
            <v>2025.12.18</v>
          </cell>
          <cell r="I73" t="str">
            <v>转正</v>
          </cell>
          <cell r="J73" t="str">
            <v>2025.1.18</v>
          </cell>
          <cell r="K73">
            <v>60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659001196412153429</v>
          </cell>
          <cell r="Q73" t="str">
            <v>2022.7.20</v>
          </cell>
          <cell r="R73" t="str">
            <v>长期</v>
          </cell>
          <cell r="S73" t="str">
            <v>1964.12.15</v>
          </cell>
          <cell r="T73" t="str">
            <v>新疆石河子市东野镇--二团十三小区23栋楼342号</v>
          </cell>
          <cell r="U73" t="str">
            <v>石河子市3小区38栋422号</v>
          </cell>
          <cell r="V73">
            <v>15001631510</v>
          </cell>
          <cell r="W73" t="str">
            <v>6228233379005679079</v>
          </cell>
        </row>
        <row r="74">
          <cell r="B74" t="str">
            <v>陈丽霞</v>
          </cell>
          <cell r="C74" t="str">
            <v>石河子大学中区</v>
          </cell>
          <cell r="D74" t="str">
            <v>保洁</v>
          </cell>
          <cell r="E74" t="str">
            <v>2024.12.1</v>
          </cell>
          <cell r="F74" t="str">
            <v>劳务协议</v>
          </cell>
          <cell r="G74" t="str">
            <v>2024.12.1</v>
          </cell>
          <cell r="H74" t="str">
            <v>2025.12.1</v>
          </cell>
          <cell r="I74" t="str">
            <v>转正</v>
          </cell>
          <cell r="J74" t="str">
            <v>2025.1.1</v>
          </cell>
          <cell r="K74">
            <v>58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652326196607132027</v>
          </cell>
          <cell r="Q74" t="str">
            <v>2012.9.13</v>
          </cell>
          <cell r="R74" t="str">
            <v>长期</v>
          </cell>
          <cell r="S74" t="str">
            <v>1966.7.13</v>
          </cell>
          <cell r="T74" t="str">
            <v>新疆石河子市北泉镇石总场军垦新村北区6栋平房37号</v>
          </cell>
          <cell r="U74" t="str">
            <v>新疆石河子市北泉镇石总场军垦新村北区6栋平房37号</v>
          </cell>
          <cell r="V74">
            <v>17709931527</v>
          </cell>
          <cell r="W74" t="str">
            <v>6214831970089246</v>
          </cell>
        </row>
        <row r="75">
          <cell r="B75" t="str">
            <v>刘萍</v>
          </cell>
          <cell r="C75" t="str">
            <v>石河子大学中区</v>
          </cell>
          <cell r="D75" t="str">
            <v>保洁</v>
          </cell>
          <cell r="E75" t="str">
            <v>2024.12.1</v>
          </cell>
          <cell r="F75" t="str">
            <v>劳务协议</v>
          </cell>
          <cell r="G75" t="str">
            <v>2024.12.1</v>
          </cell>
          <cell r="H75" t="str">
            <v>2025.12.1</v>
          </cell>
          <cell r="I75" t="str">
            <v>转正</v>
          </cell>
          <cell r="J75" t="str">
            <v>2025.1.1</v>
          </cell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650300196704070029</v>
          </cell>
          <cell r="Q75" t="str">
            <v>2006.8.18</v>
          </cell>
          <cell r="R75" t="str">
            <v>2026.8.18</v>
          </cell>
          <cell r="S75" t="str">
            <v>1967.4.7</v>
          </cell>
          <cell r="T75" t="str">
            <v>石河子市5小区101栋121号</v>
          </cell>
          <cell r="U75" t="str">
            <v>石河子市5小区101栋121号</v>
          </cell>
          <cell r="V75">
            <v>13579755754</v>
          </cell>
          <cell r="W75" t="str">
            <v>6214859930154446</v>
          </cell>
        </row>
        <row r="76">
          <cell r="B76" t="str">
            <v>张军玲</v>
          </cell>
          <cell r="C76" t="str">
            <v>石河子大学中区</v>
          </cell>
          <cell r="D76" t="str">
            <v>保洁</v>
          </cell>
          <cell r="E76" t="str">
            <v>2024.12.1</v>
          </cell>
          <cell r="F76" t="str">
            <v>劳务协议</v>
          </cell>
          <cell r="G76" t="str">
            <v>2024.12.1</v>
          </cell>
          <cell r="H76" t="str">
            <v>2025.12.1</v>
          </cell>
          <cell r="I76" t="str">
            <v>转正</v>
          </cell>
          <cell r="J76" t="str">
            <v>2025.1.1</v>
          </cell>
          <cell r="K76">
            <v>56</v>
          </cell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659001196909264829</v>
          </cell>
          <cell r="Q76" t="str">
            <v>2012.7.18</v>
          </cell>
          <cell r="R76" t="str">
            <v>2032.7.18</v>
          </cell>
          <cell r="S76" t="str">
            <v>1969.9.26</v>
          </cell>
          <cell r="T76" t="str">
            <v>新疆石河子六小区132栋</v>
          </cell>
          <cell r="U76" t="str">
            <v>新疆石河子六小区132栋</v>
          </cell>
          <cell r="V76" t="str">
            <v>18799277608</v>
          </cell>
          <cell r="W76" t="str">
            <v>6214831970089238</v>
          </cell>
        </row>
        <row r="77">
          <cell r="B77" t="str">
            <v>王玉玲</v>
          </cell>
          <cell r="C77" t="str">
            <v>石河子大学中区</v>
          </cell>
          <cell r="D77" t="str">
            <v>保洁</v>
          </cell>
          <cell r="E77" t="str">
            <v>2024.10.30</v>
          </cell>
          <cell r="F77" t="str">
            <v>劳务协议</v>
          </cell>
          <cell r="G77" t="str">
            <v>2024.10.30</v>
          </cell>
          <cell r="H77" t="str">
            <v>2025.12.1</v>
          </cell>
          <cell r="I77" t="str">
            <v>转正</v>
          </cell>
          <cell r="J77" t="str">
            <v>2025.1.1</v>
          </cell>
          <cell r="K77">
            <v>57</v>
          </cell>
          <cell r="L77" t="str">
            <v>女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650300196711060320</v>
          </cell>
          <cell r="Q77" t="str">
            <v>2007.10.10</v>
          </cell>
          <cell r="R77" t="str">
            <v>2027-10-110</v>
          </cell>
          <cell r="S77" t="str">
            <v>1967.11.6</v>
          </cell>
          <cell r="T77" t="str">
            <v>新疆石河子市六小区8栋楼房221号</v>
          </cell>
          <cell r="U77" t="str">
            <v>石河子市5小区金城花园</v>
          </cell>
          <cell r="V77">
            <v>13899502449</v>
          </cell>
          <cell r="W77" t="str">
            <v>6214831970083298</v>
          </cell>
        </row>
        <row r="78">
          <cell r="B78" t="str">
            <v>吴艳红</v>
          </cell>
          <cell r="C78" t="str">
            <v>石河子大学中区</v>
          </cell>
          <cell r="D78" t="str">
            <v>保洁</v>
          </cell>
          <cell r="E78" t="str">
            <v>2025.1.6</v>
          </cell>
          <cell r="F78" t="str">
            <v>承揽协议</v>
          </cell>
          <cell r="G78" t="str">
            <v>2025.1.6</v>
          </cell>
          <cell r="H78" t="str">
            <v>2026.1.6</v>
          </cell>
          <cell r="I78" t="str">
            <v>转正</v>
          </cell>
          <cell r="J78" t="str">
            <v>2025.2.1</v>
          </cell>
          <cell r="K78">
            <v>52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汉族</v>
          </cell>
          <cell r="P78" t="str">
            <v>412828197208175409</v>
          </cell>
          <cell r="Q78" t="str">
            <v>2006.9.18</v>
          </cell>
          <cell r="R78" t="str">
            <v>2026.9.18</v>
          </cell>
          <cell r="S78" t="str">
            <v>1972.8.17</v>
          </cell>
          <cell r="T78" t="str">
            <v>新疆石河子市三小区43幢楼261号</v>
          </cell>
          <cell r="U78" t="str">
            <v>新疆石河子市三小区43幢楼261号</v>
          </cell>
          <cell r="V78">
            <v>15909931693</v>
          </cell>
          <cell r="W78" t="str">
            <v>6214831970115843</v>
          </cell>
        </row>
        <row r="79">
          <cell r="B79" t="str">
            <v>郭玉合</v>
          </cell>
          <cell r="C79" t="str">
            <v>石河子大学中区</v>
          </cell>
          <cell r="D79" t="str">
            <v>门岗</v>
          </cell>
          <cell r="E79" t="str">
            <v>2025.1.30</v>
          </cell>
          <cell r="F79" t="str">
            <v>承揽协议</v>
          </cell>
          <cell r="G79" t="str">
            <v>2025.1.30</v>
          </cell>
          <cell r="H79" t="str">
            <v>2026.1.30</v>
          </cell>
          <cell r="I79" t="str">
            <v>转正</v>
          </cell>
          <cell r="J79" t="str">
            <v>2025.3.1</v>
          </cell>
          <cell r="K79">
            <v>50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650300197411154821</v>
          </cell>
          <cell r="Q79" t="str">
            <v>2010.10.25</v>
          </cell>
          <cell r="R79" t="str">
            <v>2030.10.25</v>
          </cell>
          <cell r="S79" t="str">
            <v>1974.11.15</v>
          </cell>
          <cell r="T79" t="str">
            <v>新疆石河子市二十四小区21栋档321号</v>
          </cell>
          <cell r="U79" t="str">
            <v>石河子51小区天富康城雅园4栋221号</v>
          </cell>
          <cell r="V79">
            <v>13899501533</v>
          </cell>
          <cell r="W79" t="str">
            <v>6214831970124241</v>
          </cell>
        </row>
        <row r="80">
          <cell r="B80" t="str">
            <v>王梅</v>
          </cell>
          <cell r="C80" t="str">
            <v>石河子大学中区</v>
          </cell>
          <cell r="D80" t="str">
            <v>门岗</v>
          </cell>
          <cell r="E80" t="str">
            <v>2025.1.25</v>
          </cell>
          <cell r="F80" t="str">
            <v>承揽协议</v>
          </cell>
          <cell r="G80" t="str">
            <v>2025.1.25</v>
          </cell>
          <cell r="H80" t="str">
            <v>2026.1.25</v>
          </cell>
          <cell r="I80" t="str">
            <v>转正</v>
          </cell>
          <cell r="J80" t="str">
            <v>2025.2.1</v>
          </cell>
          <cell r="K80">
            <v>55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659001197001184823</v>
          </cell>
          <cell r="Q80" t="str">
            <v>2006.7.30</v>
          </cell>
          <cell r="R80" t="str">
            <v>2026.7.30</v>
          </cell>
          <cell r="S80" t="str">
            <v>1970.1.18</v>
          </cell>
          <cell r="T80" t="str">
            <v>新疆石河子市新安集镇142团良种连14小区3栋312号</v>
          </cell>
          <cell r="U80" t="str">
            <v>新疆石河子市 40小区绿都华庭9-052号</v>
          </cell>
          <cell r="V80">
            <v>18999733155</v>
          </cell>
          <cell r="W80" t="str">
            <v>6226081970001645</v>
          </cell>
        </row>
        <row r="81">
          <cell r="B81" t="str">
            <v>何凤</v>
          </cell>
          <cell r="C81" t="str">
            <v>石河子大学中区</v>
          </cell>
          <cell r="D81" t="str">
            <v>保洁</v>
          </cell>
          <cell r="E81" t="str">
            <v>2024.12.30</v>
          </cell>
          <cell r="F81" t="str">
            <v>承揽协议</v>
          </cell>
          <cell r="G81" t="str">
            <v>2024.12.30</v>
          </cell>
          <cell r="H81" t="str">
            <v>2025.12.30</v>
          </cell>
          <cell r="I81" t="str">
            <v>转正</v>
          </cell>
          <cell r="J81" t="str">
            <v>2025.2.1</v>
          </cell>
          <cell r="K81">
            <v>54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汉族</v>
          </cell>
          <cell r="P81" t="str">
            <v>650300197103253027</v>
          </cell>
          <cell r="Q81" t="str">
            <v>2006.10.18</v>
          </cell>
          <cell r="R81" t="str">
            <v>2026.10.18</v>
          </cell>
          <cell r="S81" t="str">
            <v>1971.3.25</v>
          </cell>
          <cell r="T81" t="str">
            <v>新疆石河子市六小区10栋平房8号</v>
          </cell>
          <cell r="U81" t="str">
            <v>石河子8小区3栋343号</v>
          </cell>
          <cell r="V81">
            <v>13999532312</v>
          </cell>
          <cell r="W81" t="str">
            <v>6214831970065022</v>
          </cell>
        </row>
        <row r="82">
          <cell r="B82" t="str">
            <v>周海花</v>
          </cell>
          <cell r="C82" t="str">
            <v>石河子大学中区</v>
          </cell>
          <cell r="D82" t="str">
            <v>门岗</v>
          </cell>
          <cell r="E82" t="str">
            <v>2025.1.28</v>
          </cell>
          <cell r="F82" t="str">
            <v>劳务协议</v>
          </cell>
          <cell r="G82" t="str">
            <v>2025.1.28</v>
          </cell>
          <cell r="H82" t="str">
            <v>2026.1.28</v>
          </cell>
          <cell r="I82" t="str">
            <v>转正</v>
          </cell>
          <cell r="J82" t="str">
            <v>2025.2.28</v>
          </cell>
          <cell r="K82">
            <v>56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659001196910130625</v>
          </cell>
          <cell r="Q82" t="str">
            <v>2015.5.18</v>
          </cell>
          <cell r="R82" t="str">
            <v>2035.5.18</v>
          </cell>
          <cell r="S82" t="str">
            <v>1969.10.13</v>
          </cell>
          <cell r="T82" t="str">
            <v>新疆石河子市十一小区45栋楼441号</v>
          </cell>
          <cell r="U82" t="str">
            <v>石河子市城南嘉苑</v>
          </cell>
          <cell r="V82">
            <v>13281941806</v>
          </cell>
          <cell r="W82" t="str">
            <v>6214831970124076</v>
          </cell>
        </row>
        <row r="83">
          <cell r="B83" t="str">
            <v>李秀梅</v>
          </cell>
          <cell r="C83" t="str">
            <v>石河子大学中区</v>
          </cell>
          <cell r="D83" t="str">
            <v>保洁</v>
          </cell>
          <cell r="E83" t="str">
            <v>2025.1.3</v>
          </cell>
          <cell r="F83" t="str">
            <v>劳务协议</v>
          </cell>
          <cell r="G83" t="str">
            <v>2025.1.3</v>
          </cell>
          <cell r="H83" t="str">
            <v>2026.1.3</v>
          </cell>
          <cell r="I83" t="str">
            <v>转正</v>
          </cell>
          <cell r="J83" t="str">
            <v>2025.2.3</v>
          </cell>
          <cell r="K83">
            <v>57</v>
          </cell>
          <cell r="L83" t="str">
            <v>女</v>
          </cell>
          <cell r="M83" t="str">
            <v>群众</v>
          </cell>
          <cell r="N83" t="str">
            <v>已婚</v>
          </cell>
          <cell r="O83" t="str">
            <v>汉族</v>
          </cell>
          <cell r="P83" t="str">
            <v>650300196808030048</v>
          </cell>
          <cell r="Q83" t="str">
            <v>2006.8.21</v>
          </cell>
          <cell r="R83" t="str">
            <v>2026.8.21</v>
          </cell>
          <cell r="S83" t="str">
            <v>1968.8.3</v>
          </cell>
          <cell r="T83" t="str">
            <v>新疆石河子市5小区43栋楼房122号</v>
          </cell>
          <cell r="U83" t="str">
            <v>新疆石河子市5小区43栋楼房122号</v>
          </cell>
          <cell r="V83">
            <v>18909938684</v>
          </cell>
          <cell r="W83" t="str">
            <v>6214839931556112</v>
          </cell>
        </row>
        <row r="84">
          <cell r="B84" t="str">
            <v>刘淑珍</v>
          </cell>
          <cell r="C84" t="str">
            <v>石河子大学中区</v>
          </cell>
          <cell r="D84" t="str">
            <v>门岗兼保洁</v>
          </cell>
          <cell r="E84" t="str">
            <v>2025.2.2</v>
          </cell>
          <cell r="F84" t="str">
            <v>劳务协议</v>
          </cell>
          <cell r="G84" t="str">
            <v>2025.2.2</v>
          </cell>
          <cell r="H84" t="str">
            <v>2026.2.2</v>
          </cell>
          <cell r="I84" t="str">
            <v>转正</v>
          </cell>
          <cell r="J84" t="str">
            <v>2025.3.1</v>
          </cell>
          <cell r="K84">
            <v>59</v>
          </cell>
          <cell r="L84" t="str">
            <v>女</v>
          </cell>
          <cell r="M84" t="str">
            <v>群众</v>
          </cell>
          <cell r="N84" t="str">
            <v>已婚</v>
          </cell>
          <cell r="O84" t="str">
            <v>汉族</v>
          </cell>
          <cell r="P84" t="str">
            <v>650300196505150640</v>
          </cell>
          <cell r="Q84" t="str">
            <v>2006.8.8</v>
          </cell>
          <cell r="R84" t="str">
            <v>2026.8.8</v>
          </cell>
          <cell r="S84" t="str">
            <v>1965.5.15</v>
          </cell>
          <cell r="T84" t="str">
            <v>新疆石河子市二十四小区25栋楼142号</v>
          </cell>
          <cell r="U84" t="str">
            <v>石河子41小区1栋152号</v>
          </cell>
          <cell r="V84">
            <v>13139931726</v>
          </cell>
          <cell r="W84" t="str">
            <v>6214831970122633</v>
          </cell>
        </row>
        <row r="85">
          <cell r="B85" t="str">
            <v>王桂云</v>
          </cell>
          <cell r="C85" t="str">
            <v>石河子大学中区</v>
          </cell>
          <cell r="D85" t="str">
            <v>门岗</v>
          </cell>
          <cell r="E85" t="str">
            <v>2025.2.7</v>
          </cell>
          <cell r="F85" t="str">
            <v>劳务协议</v>
          </cell>
          <cell r="G85" t="str">
            <v>2025.2.7</v>
          </cell>
          <cell r="H85" t="str">
            <v>2026.2.7</v>
          </cell>
          <cell r="I85" t="str">
            <v>转正</v>
          </cell>
          <cell r="J85" t="str">
            <v>2025.2.7</v>
          </cell>
          <cell r="K85">
            <v>58</v>
          </cell>
          <cell r="L85" t="str">
            <v>女</v>
          </cell>
          <cell r="M85" t="str">
            <v>群众</v>
          </cell>
          <cell r="N85" t="str">
            <v>已婚</v>
          </cell>
          <cell r="O85" t="str">
            <v>汉族</v>
          </cell>
          <cell r="P85" t="str">
            <v>650300196611265425</v>
          </cell>
          <cell r="Q85" t="str">
            <v>2023.4.24</v>
          </cell>
          <cell r="R85" t="str">
            <v>长期</v>
          </cell>
          <cell r="S85" t="str">
            <v>1966.11.26</v>
          </cell>
          <cell r="T85" t="str">
            <v>新疆石河子十一小区天富花园12栋楼211号</v>
          </cell>
          <cell r="U85" t="str">
            <v>新疆石河子十一小区天富花园12栋楼211号</v>
          </cell>
          <cell r="V85">
            <v>13779708092</v>
          </cell>
          <cell r="W85" t="str">
            <v>6227004630300576157</v>
          </cell>
        </row>
        <row r="86">
          <cell r="B86" t="str">
            <v>封彩霞</v>
          </cell>
          <cell r="C86" t="str">
            <v>石河子大学中区</v>
          </cell>
          <cell r="D86" t="str">
            <v>保洁</v>
          </cell>
          <cell r="E86" t="str">
            <v>2025.2.13</v>
          </cell>
          <cell r="F86" t="str">
            <v>承揽协议</v>
          </cell>
          <cell r="G86" t="str">
            <v>2025.2.13</v>
          </cell>
          <cell r="H86" t="str">
            <v>2026.2.13</v>
          </cell>
          <cell r="I86" t="str">
            <v>转正</v>
          </cell>
          <cell r="J86" t="str">
            <v>2025.2.13</v>
          </cell>
          <cell r="K86">
            <v>53</v>
          </cell>
          <cell r="L86" t="str">
            <v>女</v>
          </cell>
          <cell r="M86" t="str">
            <v>群众</v>
          </cell>
          <cell r="N86" t="str">
            <v>已婚</v>
          </cell>
          <cell r="O86" t="str">
            <v>汉族</v>
          </cell>
          <cell r="P86" t="str">
            <v>650300197112210328</v>
          </cell>
          <cell r="Q86" t="str">
            <v>2006.12.8</v>
          </cell>
          <cell r="R86" t="str">
            <v>2026.12.8</v>
          </cell>
          <cell r="S86" t="str">
            <v>1971.12.21</v>
          </cell>
          <cell r="T86" t="str">
            <v>新疆石河子市十六小区28栋楼房313号</v>
          </cell>
          <cell r="U86" t="str">
            <v>新疆石河子市十六小区28栋楼房313号</v>
          </cell>
          <cell r="V86">
            <v>15109939600</v>
          </cell>
          <cell r="W86" t="str">
            <v>6214831970120009</v>
          </cell>
        </row>
        <row r="87">
          <cell r="B87" t="str">
            <v>柴红</v>
          </cell>
          <cell r="C87" t="str">
            <v>石河子大学中区</v>
          </cell>
          <cell r="D87" t="str">
            <v>保洁</v>
          </cell>
          <cell r="E87" t="str">
            <v>2025.2.24</v>
          </cell>
          <cell r="F87" t="str">
            <v>承揽协议</v>
          </cell>
          <cell r="G87" t="str">
            <v>2025.2.24</v>
          </cell>
          <cell r="H87" t="str">
            <v>2026.2.24</v>
          </cell>
          <cell r="I87" t="str">
            <v>转正</v>
          </cell>
          <cell r="J87" t="str">
            <v>2025.3.24</v>
          </cell>
          <cell r="K87">
            <v>46</v>
          </cell>
          <cell r="L87" t="str">
            <v>女</v>
          </cell>
          <cell r="M87" t="str">
            <v>群众</v>
          </cell>
          <cell r="N87" t="str">
            <v>已婚</v>
          </cell>
          <cell r="O87" t="str">
            <v>汉族</v>
          </cell>
          <cell r="P87" t="str">
            <v>622223197810133329</v>
          </cell>
          <cell r="Q87" t="str">
            <v>2024.1.17</v>
          </cell>
          <cell r="R87" t="str">
            <v>2044.1.17</v>
          </cell>
          <cell r="S87" t="str">
            <v>1978.10.13</v>
          </cell>
          <cell r="T87" t="str">
            <v>甘肃省民乐县三堡镇武家庄村一组</v>
          </cell>
          <cell r="U87" t="str">
            <v>石河子32小区2栋1单元402室</v>
          </cell>
          <cell r="V87">
            <v>13399445714</v>
          </cell>
          <cell r="W87" t="str">
            <v>6214831970120215</v>
          </cell>
        </row>
        <row r="88">
          <cell r="B88" t="str">
            <v>薛爱红</v>
          </cell>
          <cell r="C88" t="str">
            <v>石河子大学中区</v>
          </cell>
          <cell r="D88" t="str">
            <v>门岗兼保洁</v>
          </cell>
          <cell r="E88" t="str">
            <v>2025.2.11</v>
          </cell>
          <cell r="F88" t="str">
            <v>劳务协议</v>
          </cell>
          <cell r="G88" t="str">
            <v>2025.2.11</v>
          </cell>
          <cell r="H88" t="str">
            <v>2026.2.11</v>
          </cell>
          <cell r="I88" t="str">
            <v>转正</v>
          </cell>
          <cell r="J88" t="str">
            <v>2025.3.11</v>
          </cell>
          <cell r="K88">
            <v>57</v>
          </cell>
          <cell r="L88" t="str">
            <v>女</v>
          </cell>
          <cell r="M88" t="str">
            <v>群众</v>
          </cell>
          <cell r="N88" t="str">
            <v>已婚</v>
          </cell>
          <cell r="O88" t="str">
            <v>汉族</v>
          </cell>
          <cell r="P88" t="str">
            <v>65030019680304482X</v>
          </cell>
          <cell r="Q88" t="str">
            <v>2007.1.8</v>
          </cell>
          <cell r="R88" t="str">
            <v>2027.1.8</v>
          </cell>
          <cell r="S88" t="str">
            <v>1968.3.4</v>
          </cell>
          <cell r="T88" t="str">
            <v>新疆石河子市新安集镇142团六小区9栋平房1号</v>
          </cell>
          <cell r="U88" t="str">
            <v>石河子71小区2栋231号</v>
          </cell>
          <cell r="V88">
            <v>13649995285</v>
          </cell>
          <cell r="W88" t="str">
            <v>6214831970117237</v>
          </cell>
        </row>
        <row r="89">
          <cell r="B89" t="str">
            <v>邓强</v>
          </cell>
          <cell r="C89" t="str">
            <v>石河子大学中区</v>
          </cell>
          <cell r="D89" t="str">
            <v>门岗兼保洁</v>
          </cell>
          <cell r="E89" t="str">
            <v>2025.2.11</v>
          </cell>
          <cell r="F89" t="str">
            <v>劳务协议</v>
          </cell>
          <cell r="G89" t="str">
            <v>2025.2.11</v>
          </cell>
          <cell r="H89" t="str">
            <v>2026.2.11</v>
          </cell>
          <cell r="I89" t="str">
            <v>转正</v>
          </cell>
          <cell r="J89" t="str">
            <v>2025.3.11</v>
          </cell>
          <cell r="K89">
            <v>62</v>
          </cell>
          <cell r="L89" t="str">
            <v>男</v>
          </cell>
          <cell r="M89" t="str">
            <v>群众</v>
          </cell>
          <cell r="N89" t="str">
            <v>已婚</v>
          </cell>
          <cell r="O89" t="str">
            <v>汉族</v>
          </cell>
          <cell r="P89" t="str">
            <v>650300196301014858</v>
          </cell>
          <cell r="Q89" t="str">
            <v>2021.8.3</v>
          </cell>
          <cell r="R89" t="str">
            <v>长期</v>
          </cell>
          <cell r="S89" t="str">
            <v>1963.1.1</v>
          </cell>
          <cell r="T89" t="str">
            <v>新疆石河子市七十一小区2栋231号</v>
          </cell>
          <cell r="U89" t="str">
            <v>新疆石河子市七十一小区2栋231号</v>
          </cell>
          <cell r="V89">
            <v>15276313209</v>
          </cell>
          <cell r="W89" t="str">
            <v>6214831970117229</v>
          </cell>
        </row>
        <row r="90">
          <cell r="B90" t="str">
            <v>王天伟</v>
          </cell>
          <cell r="C90" t="str">
            <v>石河子大学中区</v>
          </cell>
          <cell r="D90" t="str">
            <v>门岗</v>
          </cell>
          <cell r="E90" t="str">
            <v>2025.2.21</v>
          </cell>
          <cell r="F90" t="str">
            <v>劳务协议</v>
          </cell>
          <cell r="G90" t="str">
            <v>2025.2.21</v>
          </cell>
          <cell r="H90" t="str">
            <v>2026.2.21</v>
          </cell>
          <cell r="I90" t="str">
            <v>转正</v>
          </cell>
          <cell r="J90" t="str">
            <v>2025.3.21</v>
          </cell>
          <cell r="K90">
            <v>61</v>
          </cell>
          <cell r="L90" t="str">
            <v>男</v>
          </cell>
          <cell r="M90" t="str">
            <v>群众</v>
          </cell>
          <cell r="N90" t="str">
            <v>已婚</v>
          </cell>
          <cell r="O90" t="str">
            <v>汉族</v>
          </cell>
          <cell r="P90" t="str">
            <v>622226196411040533</v>
          </cell>
          <cell r="Q90" t="str">
            <v>2019.1.22</v>
          </cell>
          <cell r="R90" t="str">
            <v>长期</v>
          </cell>
          <cell r="S90" t="str">
            <v>1964.11.4</v>
          </cell>
          <cell r="T90" t="str">
            <v>甘肃省山丹县清泉镇北环二路434号</v>
          </cell>
          <cell r="U90" t="str">
            <v>石河子15小区27栋231号</v>
          </cell>
          <cell r="V90">
            <v>13519366386</v>
          </cell>
          <cell r="W90" t="str">
            <v>6214831970120223</v>
          </cell>
        </row>
        <row r="91">
          <cell r="B91" t="str">
            <v>齐德明</v>
          </cell>
          <cell r="C91" t="str">
            <v>石河子大学中区</v>
          </cell>
          <cell r="D91" t="str">
            <v>门岗</v>
          </cell>
          <cell r="E91" t="str">
            <v>2025.2.23</v>
          </cell>
          <cell r="F91" t="str">
            <v>劳务协议</v>
          </cell>
          <cell r="G91" t="str">
            <v>2025.2.23</v>
          </cell>
          <cell r="H91" t="str">
            <v>2026.2.23</v>
          </cell>
          <cell r="I91" t="str">
            <v>转正</v>
          </cell>
          <cell r="J91" t="str">
            <v>2025.3.23</v>
          </cell>
          <cell r="K91">
            <v>64</v>
          </cell>
          <cell r="L91" t="str">
            <v>男</v>
          </cell>
          <cell r="M91" t="str">
            <v>群众</v>
          </cell>
          <cell r="N91" t="str">
            <v>已婚</v>
          </cell>
          <cell r="O91" t="str">
            <v>汉族</v>
          </cell>
          <cell r="P91" t="str">
            <v>659001196011204811</v>
          </cell>
          <cell r="Q91" t="str">
            <v>2016.11.28</v>
          </cell>
          <cell r="R91" t="str">
            <v>长期</v>
          </cell>
          <cell r="S91" t="str">
            <v>1960.11.20</v>
          </cell>
          <cell r="T91" t="str">
            <v>新疆石河子市三十四小区54栋楼房462号</v>
          </cell>
          <cell r="U91" t="str">
            <v>石河子市三十四小区54栋462号</v>
          </cell>
          <cell r="V91">
            <v>13369938815</v>
          </cell>
          <cell r="W91" t="str">
            <v>6214831970120298</v>
          </cell>
        </row>
        <row r="92">
          <cell r="B92" t="str">
            <v>王慧兰</v>
          </cell>
          <cell r="C92" t="str">
            <v>石河子大学中区</v>
          </cell>
          <cell r="D92" t="str">
            <v>保洁</v>
          </cell>
          <cell r="E92" t="str">
            <v>2025.2.10</v>
          </cell>
          <cell r="F92" t="str">
            <v>劳务协议</v>
          </cell>
          <cell r="G92" t="str">
            <v>2025.2.10</v>
          </cell>
          <cell r="H92" t="str">
            <v>2026.2.10</v>
          </cell>
          <cell r="I92" t="str">
            <v>转正</v>
          </cell>
          <cell r="J92" t="str">
            <v>2025.3.10</v>
          </cell>
          <cell r="K92">
            <v>56</v>
          </cell>
          <cell r="L92" t="str">
            <v>女</v>
          </cell>
          <cell r="M92" t="str">
            <v>群众</v>
          </cell>
          <cell r="N92" t="str">
            <v>已婚</v>
          </cell>
          <cell r="O92" t="str">
            <v>汉族</v>
          </cell>
          <cell r="P92" t="str">
            <v>632122196809267026</v>
          </cell>
          <cell r="Q92" t="str">
            <v>2018.3.29</v>
          </cell>
          <cell r="R92" t="str">
            <v>长期</v>
          </cell>
          <cell r="S92" t="str">
            <v>1968.9.26</v>
          </cell>
          <cell r="T92" t="str">
            <v>新疆石河子市北泉镇石总场四分场七连平房214栋</v>
          </cell>
          <cell r="U92" t="str">
            <v>新疆石河子15小区14栋212号</v>
          </cell>
          <cell r="V92">
            <v>13519937844</v>
          </cell>
          <cell r="W92" t="str">
            <v>6214831970117385</v>
          </cell>
        </row>
        <row r="93">
          <cell r="B93" t="str">
            <v>吴爱杰</v>
          </cell>
          <cell r="C93" t="str">
            <v>石河子大学中区</v>
          </cell>
          <cell r="D93" t="str">
            <v>保洁</v>
          </cell>
          <cell r="E93" t="str">
            <v>2025.2.11</v>
          </cell>
          <cell r="F93" t="str">
            <v>劳务协议</v>
          </cell>
          <cell r="G93" t="str">
            <v>2025.2.11</v>
          </cell>
          <cell r="H93" t="str">
            <v>2026.2.11</v>
          </cell>
          <cell r="I93" t="str">
            <v>转正</v>
          </cell>
          <cell r="J93" t="str">
            <v>2025.3.11</v>
          </cell>
          <cell r="K93">
            <v>56</v>
          </cell>
          <cell r="L93" t="str">
            <v>女</v>
          </cell>
          <cell r="M93" t="str">
            <v>群众</v>
          </cell>
          <cell r="N93" t="str">
            <v>已婚</v>
          </cell>
          <cell r="O93" t="str">
            <v>汉族</v>
          </cell>
          <cell r="P93" t="str">
            <v>659001196901011827</v>
          </cell>
          <cell r="Q93" t="str">
            <v>2006.8.21</v>
          </cell>
          <cell r="R93" t="str">
            <v>2026.8.21</v>
          </cell>
          <cell r="S93" t="str">
            <v>1969.1.1</v>
          </cell>
          <cell r="T93" t="str">
            <v>新疆石河子市北泉镇石总场六分场八连16栋平房1号</v>
          </cell>
          <cell r="U93" t="str">
            <v>石河子总场幸福嘉苑5栋132号</v>
          </cell>
          <cell r="V93">
            <v>13999335328</v>
          </cell>
          <cell r="W93" t="str">
            <v>6214831970117351</v>
          </cell>
        </row>
        <row r="94">
          <cell r="B94" t="str">
            <v>刘红</v>
          </cell>
          <cell r="C94" t="str">
            <v>石河子大学中区</v>
          </cell>
          <cell r="D94" t="str">
            <v>保洁</v>
          </cell>
          <cell r="E94" t="str">
            <v>2025.2.11</v>
          </cell>
          <cell r="F94" t="str">
            <v>承揽协议</v>
          </cell>
          <cell r="G94" t="str">
            <v>2025.2.11</v>
          </cell>
          <cell r="H94" t="str">
            <v>2026.2.11</v>
          </cell>
          <cell r="I94" t="str">
            <v>转正</v>
          </cell>
          <cell r="J94" t="str">
            <v>2025.3.11</v>
          </cell>
          <cell r="K94">
            <v>50</v>
          </cell>
          <cell r="L94" t="str">
            <v>女</v>
          </cell>
          <cell r="M94" t="str">
            <v>群众</v>
          </cell>
          <cell r="N94" t="str">
            <v>已婚</v>
          </cell>
          <cell r="O94" t="str">
            <v>汉族</v>
          </cell>
          <cell r="P94" t="str">
            <v>659001197409063021</v>
          </cell>
          <cell r="Q94" t="str">
            <v>2006.10.4</v>
          </cell>
          <cell r="R94" t="str">
            <v>2026.10.4</v>
          </cell>
          <cell r="S94" t="str">
            <v>1974.9.6</v>
          </cell>
          <cell r="T94" t="str">
            <v>新疆石河子六小区31栋楼房453号</v>
          </cell>
          <cell r="U94" t="str">
            <v>石河子市6小区72栋161室</v>
          </cell>
          <cell r="V94">
            <v>18963829995</v>
          </cell>
          <cell r="W94" t="str">
            <v>6214831970117377</v>
          </cell>
        </row>
        <row r="95">
          <cell r="B95" t="str">
            <v>郑兴菊</v>
          </cell>
          <cell r="C95" t="str">
            <v>石河子大学中区</v>
          </cell>
          <cell r="D95" t="str">
            <v>保洁</v>
          </cell>
          <cell r="E95" t="str">
            <v>2025.2.11</v>
          </cell>
          <cell r="F95" t="str">
            <v>承揽协议</v>
          </cell>
          <cell r="G95" t="str">
            <v>2025.2.11</v>
          </cell>
          <cell r="H95" t="str">
            <v>2026.2.11</v>
          </cell>
          <cell r="I95" t="str">
            <v>转正</v>
          </cell>
          <cell r="J95" t="str">
            <v>2025.3.11</v>
          </cell>
          <cell r="K95">
            <v>50</v>
          </cell>
          <cell r="L95" t="str">
            <v>女</v>
          </cell>
          <cell r="M95" t="str">
            <v>群众</v>
          </cell>
          <cell r="N95" t="str">
            <v>已婚</v>
          </cell>
          <cell r="O95" t="str">
            <v>汉族</v>
          </cell>
          <cell r="P95" t="str">
            <v>513030197405127329</v>
          </cell>
          <cell r="Q95" t="str">
            <v>2021.2.8</v>
          </cell>
          <cell r="R95" t="str">
            <v>长期</v>
          </cell>
          <cell r="S95" t="str">
            <v>1974.5.12</v>
          </cell>
          <cell r="T95" t="str">
            <v>重庆市合川区大石街道老街74号附369号</v>
          </cell>
          <cell r="U95" t="str">
            <v>47小区明珠新苑2栋341</v>
          </cell>
          <cell r="V95">
            <v>15739312332</v>
          </cell>
          <cell r="W95" t="str">
            <v>6214831970117369</v>
          </cell>
        </row>
        <row r="96">
          <cell r="B96" t="str">
            <v>孙素勤</v>
          </cell>
          <cell r="C96" t="str">
            <v>石河子大学中区</v>
          </cell>
          <cell r="D96" t="str">
            <v>保洁</v>
          </cell>
          <cell r="E96" t="str">
            <v>2025.2.12</v>
          </cell>
          <cell r="F96" t="str">
            <v>劳务协议</v>
          </cell>
          <cell r="G96" t="str">
            <v>2025.2.12</v>
          </cell>
          <cell r="H96" t="str">
            <v>2026.2.12</v>
          </cell>
          <cell r="I96" t="str">
            <v>转正</v>
          </cell>
          <cell r="J96" t="str">
            <v>2025.3.12</v>
          </cell>
          <cell r="K96">
            <v>61</v>
          </cell>
          <cell r="L96" t="str">
            <v>女</v>
          </cell>
          <cell r="M96" t="str">
            <v>群众</v>
          </cell>
          <cell r="N96" t="str">
            <v>已婚</v>
          </cell>
          <cell r="O96" t="str">
            <v>汉族</v>
          </cell>
          <cell r="P96" t="str">
            <v>412326196402100625</v>
          </cell>
          <cell r="Q96" t="str">
            <v>2021.4.9</v>
          </cell>
          <cell r="R96" t="str">
            <v>长期</v>
          </cell>
          <cell r="S96" t="str">
            <v>1964.2.10</v>
          </cell>
          <cell r="T96" t="str">
            <v>河南省夏邑县会亭镇贾楼村4号</v>
          </cell>
        </row>
        <row r="96">
          <cell r="V96">
            <v>19990266345</v>
          </cell>
          <cell r="W96" t="str">
            <v>6214831970117641</v>
          </cell>
        </row>
        <row r="97">
          <cell r="B97" t="str">
            <v>刘增兰</v>
          </cell>
          <cell r="C97" t="str">
            <v>石河子大学中区</v>
          </cell>
          <cell r="D97" t="str">
            <v>保洁</v>
          </cell>
          <cell r="E97" t="str">
            <v>2025.2.12</v>
          </cell>
          <cell r="F97" t="str">
            <v>劳务协议</v>
          </cell>
          <cell r="G97" t="str">
            <v>2025.2.12</v>
          </cell>
          <cell r="H97" t="str">
            <v>2026.2.12</v>
          </cell>
          <cell r="I97" t="str">
            <v>转正</v>
          </cell>
          <cell r="J97" t="str">
            <v>2025.3.12</v>
          </cell>
          <cell r="K97">
            <v>62</v>
          </cell>
          <cell r="L97" t="str">
            <v>女</v>
          </cell>
          <cell r="M97" t="str">
            <v>群众</v>
          </cell>
          <cell r="N97" t="str">
            <v>已婚</v>
          </cell>
          <cell r="O97" t="str">
            <v>汉族</v>
          </cell>
          <cell r="P97" t="str">
            <v>652524196208112924</v>
          </cell>
          <cell r="Q97" t="str">
            <v>2007.5.26</v>
          </cell>
          <cell r="R97" t="str">
            <v>2027.5.26</v>
          </cell>
          <cell r="S97" t="str">
            <v>1962.8.11</v>
          </cell>
          <cell r="T97" t="str">
            <v>新疆沙湾县东湾镇东湾村2巷19号</v>
          </cell>
          <cell r="U97" t="str">
            <v>新疆石河子6小区15栋432</v>
          </cell>
          <cell r="V97">
            <v>18290773313</v>
          </cell>
          <cell r="W97" t="str">
            <v>6214831970117583</v>
          </cell>
        </row>
        <row r="98">
          <cell r="B98" t="str">
            <v>许桂芳</v>
          </cell>
          <cell r="C98" t="str">
            <v>石河子大学中区</v>
          </cell>
          <cell r="D98" t="str">
            <v>保洁</v>
          </cell>
          <cell r="E98" t="str">
            <v>2025.2.13</v>
          </cell>
          <cell r="F98" t="str">
            <v>劳务协议</v>
          </cell>
          <cell r="G98" t="str">
            <v>2025.2.13</v>
          </cell>
          <cell r="H98" t="str">
            <v>2026.2.13</v>
          </cell>
          <cell r="I98" t="str">
            <v>转正</v>
          </cell>
          <cell r="J98" t="str">
            <v>2025.3.13</v>
          </cell>
          <cell r="K98">
            <v>58</v>
          </cell>
          <cell r="L98" t="str">
            <v>女</v>
          </cell>
          <cell r="M98" t="str">
            <v>群众</v>
          </cell>
          <cell r="N98" t="str">
            <v>已婚</v>
          </cell>
          <cell r="O98" t="str">
            <v>汉族</v>
          </cell>
          <cell r="P98" t="str">
            <v>372424196610050028</v>
          </cell>
          <cell r="Q98" t="str">
            <v>2018.3.16</v>
          </cell>
          <cell r="R98" t="str">
            <v>长期</v>
          </cell>
          <cell r="S98" t="str">
            <v>1966.10.5</v>
          </cell>
          <cell r="T98" t="str">
            <v>新疆石河子市新城街道七小区36栋楼房512号</v>
          </cell>
          <cell r="U98" t="str">
            <v>新疆石河子市新城街道七小区36栋楼房512号</v>
          </cell>
          <cell r="V98">
            <v>19990866606</v>
          </cell>
          <cell r="W98" t="str">
            <v>6214831970119928</v>
          </cell>
        </row>
        <row r="99">
          <cell r="B99" t="str">
            <v>朱德福</v>
          </cell>
          <cell r="C99" t="str">
            <v>石河子大学中区</v>
          </cell>
          <cell r="D99" t="str">
            <v>保洁</v>
          </cell>
          <cell r="E99" t="str">
            <v>2025.2.14</v>
          </cell>
          <cell r="F99" t="str">
            <v>劳务协议</v>
          </cell>
          <cell r="G99" t="str">
            <v>2025.2.14</v>
          </cell>
          <cell r="H99" t="str">
            <v>2026.2.14</v>
          </cell>
          <cell r="I99" t="str">
            <v>转正</v>
          </cell>
          <cell r="J99" t="str">
            <v>2025.3.14</v>
          </cell>
          <cell r="K99">
            <v>62</v>
          </cell>
          <cell r="L99" t="str">
            <v>男</v>
          </cell>
          <cell r="M99" t="str">
            <v>群众</v>
          </cell>
          <cell r="N99" t="str">
            <v>已婚</v>
          </cell>
          <cell r="O99" t="str">
            <v>汉族</v>
          </cell>
          <cell r="P99" t="str">
            <v>232301196303097538</v>
          </cell>
          <cell r="Q99" t="str">
            <v>2006.12.19</v>
          </cell>
          <cell r="R99" t="str">
            <v>2026.12.19</v>
          </cell>
          <cell r="S99" t="str">
            <v>1963.3.9</v>
          </cell>
          <cell r="T99" t="str">
            <v>黑龙江省绥化市北林区五营乡七合村3组26号</v>
          </cell>
          <cell r="U99" t="str">
            <v>新疆石河子42小区77栋311</v>
          </cell>
          <cell r="V99">
            <v>13651713074</v>
          </cell>
          <cell r="W99" t="str">
            <v>6214831970119951</v>
          </cell>
        </row>
        <row r="100">
          <cell r="B100" t="str">
            <v>潘玉忠</v>
          </cell>
          <cell r="C100" t="str">
            <v>石河子大学中区</v>
          </cell>
          <cell r="D100" t="str">
            <v>保洁</v>
          </cell>
          <cell r="E100" t="str">
            <v>2025.2.14</v>
          </cell>
          <cell r="F100" t="str">
            <v>劳务协议</v>
          </cell>
          <cell r="G100" t="str">
            <v>2025.2.14</v>
          </cell>
          <cell r="H100" t="str">
            <v>2026.2.14</v>
          </cell>
          <cell r="I100" t="str">
            <v>转正</v>
          </cell>
          <cell r="J100" t="str">
            <v>2025.3.14</v>
          </cell>
          <cell r="K100">
            <v>68</v>
          </cell>
          <cell r="L100" t="str">
            <v>男</v>
          </cell>
          <cell r="M100" t="str">
            <v>群众</v>
          </cell>
          <cell r="N100" t="str">
            <v>已婚</v>
          </cell>
          <cell r="O100" t="str">
            <v>汉族</v>
          </cell>
          <cell r="P100" t="str">
            <v>650300195612014818</v>
          </cell>
          <cell r="Q100" t="str">
            <v>2023.7.17</v>
          </cell>
          <cell r="R100" t="str">
            <v>长期</v>
          </cell>
          <cell r="S100" t="str">
            <v>1956.12.1</v>
          </cell>
          <cell r="T100" t="str">
            <v>新疆石河子市三十二小区48栋120号</v>
          </cell>
          <cell r="U100" t="str">
            <v>新疆石河子市三十二小区48栋120号</v>
          </cell>
          <cell r="V100">
            <v>13579752980</v>
          </cell>
          <cell r="W100" t="str">
            <v>6214831970119902</v>
          </cell>
        </row>
        <row r="101">
          <cell r="B101" t="str">
            <v>田泽付</v>
          </cell>
          <cell r="C101" t="str">
            <v>石河子大学中区</v>
          </cell>
          <cell r="D101" t="str">
            <v>保洁</v>
          </cell>
          <cell r="E101" t="str">
            <v>2025.2.14</v>
          </cell>
          <cell r="F101" t="str">
            <v>劳务协议</v>
          </cell>
          <cell r="G101" t="str">
            <v>2025.2.14</v>
          </cell>
          <cell r="H101" t="str">
            <v>2026.2.14</v>
          </cell>
          <cell r="I101" t="str">
            <v>转正</v>
          </cell>
          <cell r="J101" t="str">
            <v>202.3.14</v>
          </cell>
          <cell r="K101">
            <v>61</v>
          </cell>
          <cell r="L101" t="str">
            <v>男</v>
          </cell>
          <cell r="M101" t="str">
            <v>群众</v>
          </cell>
          <cell r="N101" t="str">
            <v>已婚</v>
          </cell>
          <cell r="O101" t="str">
            <v>汉族</v>
          </cell>
          <cell r="P101" t="str">
            <v>652122196401032710</v>
          </cell>
          <cell r="Q101" t="str">
            <v>2007.2.12</v>
          </cell>
          <cell r="R101" t="str">
            <v>2027.2.12</v>
          </cell>
          <cell r="S101" t="str">
            <v>1964.1.3</v>
          </cell>
          <cell r="T101" t="str">
            <v>新疆鄯善县连木沁镇尤库日买里村3组</v>
          </cell>
          <cell r="U101" t="str">
            <v>石河子市27小区6栋1162</v>
          </cell>
          <cell r="V101">
            <v>18290958589</v>
          </cell>
          <cell r="W101" t="str">
            <v>6214831970076136</v>
          </cell>
        </row>
        <row r="102">
          <cell r="B102" t="str">
            <v>钟胜元</v>
          </cell>
          <cell r="C102" t="str">
            <v>石河子大学中区</v>
          </cell>
          <cell r="D102" t="str">
            <v>保洁</v>
          </cell>
          <cell r="E102" t="str">
            <v>2025.2.14</v>
          </cell>
          <cell r="F102" t="str">
            <v>承揽协议</v>
          </cell>
          <cell r="G102" t="str">
            <v>2025.2.14</v>
          </cell>
          <cell r="H102" t="str">
            <v>2026.2.14</v>
          </cell>
          <cell r="I102" t="str">
            <v>转正</v>
          </cell>
          <cell r="J102" t="str">
            <v>2025.3.14</v>
          </cell>
          <cell r="K102">
            <v>52</v>
          </cell>
          <cell r="L102" t="str">
            <v>女</v>
          </cell>
          <cell r="M102" t="str">
            <v>群众</v>
          </cell>
          <cell r="N102" t="str">
            <v>已婚</v>
          </cell>
          <cell r="O102" t="str">
            <v>汉族</v>
          </cell>
          <cell r="P102" t="str">
            <v>512222197212145280</v>
          </cell>
          <cell r="Q102" t="str">
            <v>2017.11.1</v>
          </cell>
          <cell r="R102" t="str">
            <v>2037.11.1</v>
          </cell>
          <cell r="S102" t="str">
            <v>1972.12.14</v>
          </cell>
          <cell r="T102" t="str">
            <v>新疆石河子市红山街道二十六小区4栋322号</v>
          </cell>
          <cell r="U102" t="str">
            <v>新疆石河子市红山街道二十六小区4栋322号</v>
          </cell>
          <cell r="V102">
            <v>15276618837</v>
          </cell>
          <cell r="W102" t="str">
            <v>6214831970119969</v>
          </cell>
        </row>
        <row r="103">
          <cell r="B103" t="str">
            <v>张晓梅</v>
          </cell>
          <cell r="C103" t="str">
            <v>石河子大学中区</v>
          </cell>
          <cell r="D103" t="str">
            <v>保洁</v>
          </cell>
          <cell r="E103" t="str">
            <v>2025.2.15</v>
          </cell>
          <cell r="F103" t="str">
            <v>承揽协议</v>
          </cell>
          <cell r="G103" t="str">
            <v>2025.2.15</v>
          </cell>
          <cell r="H103" t="str">
            <v>2026.2.15</v>
          </cell>
          <cell r="I103" t="str">
            <v>转正</v>
          </cell>
          <cell r="J103" t="str">
            <v>2025.3.15</v>
          </cell>
          <cell r="K103">
            <v>52</v>
          </cell>
          <cell r="L103" t="str">
            <v>女</v>
          </cell>
          <cell r="M103" t="str">
            <v>群众</v>
          </cell>
          <cell r="N103" t="str">
            <v>已婚</v>
          </cell>
          <cell r="O103" t="str">
            <v>汉族</v>
          </cell>
          <cell r="P103" t="str">
            <v>650300197301132824</v>
          </cell>
          <cell r="Q103" t="str">
            <v>2011.9.21</v>
          </cell>
          <cell r="R103" t="str">
            <v>2031.9.21</v>
          </cell>
          <cell r="S103" t="str">
            <v>1973.1.13</v>
          </cell>
          <cell r="T103" t="str">
            <v>乌鲁木齐市水磨沟区河滩北路208号4号楼1单元401号</v>
          </cell>
          <cell r="U103" t="str">
            <v>石河子十一小区康乐苑6栋242号</v>
          </cell>
          <cell r="V103">
            <v>18509936170</v>
          </cell>
          <cell r="W103" t="str">
            <v>6214859930273691</v>
          </cell>
        </row>
        <row r="104">
          <cell r="B104" t="str">
            <v>马英</v>
          </cell>
          <cell r="C104" t="str">
            <v>石河子大学中区</v>
          </cell>
          <cell r="D104" t="str">
            <v>保洁</v>
          </cell>
          <cell r="E104" t="str">
            <v>2025.2.17</v>
          </cell>
          <cell r="F104" t="str">
            <v>劳务协议</v>
          </cell>
          <cell r="G104" t="str">
            <v>2025.2.17</v>
          </cell>
          <cell r="H104" t="str">
            <v>2026.2.17</v>
          </cell>
          <cell r="I104" t="str">
            <v>转正</v>
          </cell>
          <cell r="J104" t="str">
            <v>2025.3.17</v>
          </cell>
          <cell r="K104">
            <v>61</v>
          </cell>
          <cell r="L104" t="str">
            <v>女</v>
          </cell>
          <cell r="M104" t="str">
            <v>群众</v>
          </cell>
          <cell r="N104" t="str">
            <v>已婚</v>
          </cell>
          <cell r="O104" t="str">
            <v>回族</v>
          </cell>
          <cell r="P104" t="str">
            <v>659001196403011621</v>
          </cell>
          <cell r="Q104" t="str">
            <v>2006.8.14</v>
          </cell>
          <cell r="R104" t="str">
            <v>2026.8.14</v>
          </cell>
          <cell r="S104" t="str">
            <v>1964.3.1</v>
          </cell>
          <cell r="T104" t="str">
            <v>新疆石河子市石河子乡山丹湖村126栋平方1号</v>
          </cell>
          <cell r="U104" t="str">
            <v>新疆石河子市石河子乡山丹湖村126栋平方1号</v>
          </cell>
          <cell r="V104">
            <v>15299903319</v>
          </cell>
          <cell r="W104" t="str">
            <v>6214831970117567</v>
          </cell>
        </row>
        <row r="105">
          <cell r="B105" t="str">
            <v>张华</v>
          </cell>
          <cell r="C105" t="str">
            <v>石河子大学中区</v>
          </cell>
          <cell r="D105" t="str">
            <v>保洁</v>
          </cell>
          <cell r="E105" t="str">
            <v>2025.2.24</v>
          </cell>
          <cell r="F105" t="str">
            <v>承揽协议</v>
          </cell>
          <cell r="G105" t="str">
            <v>2025.2.24</v>
          </cell>
          <cell r="H105" t="str">
            <v>2026.2.24</v>
          </cell>
          <cell r="I105" t="str">
            <v>转正</v>
          </cell>
          <cell r="J105" t="str">
            <v>2025.3.24</v>
          </cell>
          <cell r="K105">
            <v>54</v>
          </cell>
          <cell r="L105" t="str">
            <v>女</v>
          </cell>
          <cell r="M105" t="str">
            <v>群众</v>
          </cell>
          <cell r="N105" t="str">
            <v>已婚</v>
          </cell>
          <cell r="O105" t="str">
            <v>汉族</v>
          </cell>
          <cell r="P105" t="str">
            <v>659001197009150927</v>
          </cell>
          <cell r="Q105" t="str">
            <v>2014.5.19</v>
          </cell>
          <cell r="R105" t="str">
            <v>2034.5.19</v>
          </cell>
          <cell r="S105" t="str">
            <v>1970.9.15</v>
          </cell>
          <cell r="T105" t="str">
            <v>新疆石河子三十四小区14栋楼211号</v>
          </cell>
          <cell r="U105" t="str">
            <v>新疆石河子三十四小区14栋楼211号</v>
          </cell>
          <cell r="V105">
            <v>18119286079</v>
          </cell>
          <cell r="W105" t="str">
            <v>6214831970124407</v>
          </cell>
        </row>
        <row r="106">
          <cell r="B106" t="str">
            <v>周军</v>
          </cell>
          <cell r="C106" t="str">
            <v>石河子大学中区</v>
          </cell>
          <cell r="D106" t="str">
            <v>保洁</v>
          </cell>
          <cell r="E106" t="str">
            <v>2025.2.19</v>
          </cell>
          <cell r="F106" t="str">
            <v>劳务协议</v>
          </cell>
          <cell r="G106" t="str">
            <v>2025.2.19</v>
          </cell>
          <cell r="H106" t="str">
            <v>2026.2.19</v>
          </cell>
          <cell r="I106" t="str">
            <v>转正</v>
          </cell>
          <cell r="J106" t="str">
            <v>2025.3.19</v>
          </cell>
          <cell r="K106">
            <v>64</v>
          </cell>
          <cell r="L106" t="str">
            <v>女</v>
          </cell>
          <cell r="M106" t="str">
            <v>群众</v>
          </cell>
          <cell r="N106" t="str">
            <v>已婚</v>
          </cell>
          <cell r="O106" t="str">
            <v>维吾尔族</v>
          </cell>
          <cell r="P106" t="str">
            <v>65030019600520004X</v>
          </cell>
          <cell r="Q106" t="str">
            <v>2018.7.24</v>
          </cell>
          <cell r="R106" t="str">
            <v>长期</v>
          </cell>
          <cell r="S106" t="str">
            <v>1960.5.20</v>
          </cell>
          <cell r="T106" t="str">
            <v>新疆石河子市翠苑新村9栋232号</v>
          </cell>
          <cell r="U106" t="str">
            <v>新疆石河子市翠苑新村9栋232号</v>
          </cell>
          <cell r="V106">
            <v>18997731208</v>
          </cell>
          <cell r="W106" t="str">
            <v>6214831970098593</v>
          </cell>
        </row>
        <row r="107">
          <cell r="B107" t="str">
            <v>温玉芝</v>
          </cell>
          <cell r="C107" t="str">
            <v>石河子大学中区</v>
          </cell>
          <cell r="D107" t="str">
            <v>保洁</v>
          </cell>
          <cell r="E107" t="str">
            <v>2025.2.20</v>
          </cell>
          <cell r="F107" t="str">
            <v>承揽协议</v>
          </cell>
          <cell r="G107" t="str">
            <v>2025.2.20</v>
          </cell>
          <cell r="H107" t="str">
            <v>2026.2.20</v>
          </cell>
          <cell r="I107" t="str">
            <v>转正</v>
          </cell>
          <cell r="J107" t="str">
            <v>2025.3.20</v>
          </cell>
          <cell r="K107">
            <v>53</v>
          </cell>
          <cell r="L107" t="str">
            <v>女</v>
          </cell>
          <cell r="M107" t="str">
            <v>群众</v>
          </cell>
          <cell r="N107" t="str">
            <v>已婚</v>
          </cell>
          <cell r="O107" t="str">
            <v>汉族</v>
          </cell>
          <cell r="P107" t="str">
            <v>659001197108210024</v>
          </cell>
          <cell r="Q107" t="str">
            <v>2006.8.17</v>
          </cell>
          <cell r="R107" t="str">
            <v>2026.8.17</v>
          </cell>
          <cell r="S107" t="str">
            <v>1971.8.21</v>
          </cell>
          <cell r="T107" t="str">
            <v>新疆石河子市龙泉小区北123栋平房1号</v>
          </cell>
          <cell r="U107" t="str">
            <v>新疆石河子市龙泉小区北123栋平房1号</v>
          </cell>
          <cell r="V107">
            <v>18119290787</v>
          </cell>
          <cell r="W107" t="str">
            <v>6214831970117609</v>
          </cell>
        </row>
        <row r="108">
          <cell r="B108" t="str">
            <v>吴海梅</v>
          </cell>
          <cell r="C108" t="str">
            <v>石河子大学中区</v>
          </cell>
          <cell r="D108" t="str">
            <v>保洁</v>
          </cell>
          <cell r="E108" t="str">
            <v>2025.3.12</v>
          </cell>
          <cell r="F108" t="str">
            <v>承揽协议</v>
          </cell>
          <cell r="G108" t="str">
            <v>2025.3.12</v>
          </cell>
          <cell r="H108" t="str">
            <v>2026.3.12</v>
          </cell>
          <cell r="I108" t="str">
            <v>转正</v>
          </cell>
          <cell r="J108" t="str">
            <v>2025.3.12</v>
          </cell>
          <cell r="K108">
            <v>52</v>
          </cell>
          <cell r="L108" t="str">
            <v>女</v>
          </cell>
          <cell r="M108" t="str">
            <v>群众</v>
          </cell>
          <cell r="N108" t="str">
            <v>已婚</v>
          </cell>
          <cell r="O108" t="str">
            <v>汉族</v>
          </cell>
          <cell r="P108" t="str">
            <v>650300197212261261</v>
          </cell>
          <cell r="Q108" t="str">
            <v>2011.6.3</v>
          </cell>
          <cell r="R108" t="str">
            <v>2031.6.3</v>
          </cell>
          <cell r="S108" t="str">
            <v>1972.12.26</v>
          </cell>
          <cell r="T108" t="str">
            <v>上海市黄浦区方浜中路133号</v>
          </cell>
          <cell r="U108" t="str">
            <v>石河子39小区14栋122室</v>
          </cell>
          <cell r="V108">
            <v>19109931896</v>
          </cell>
          <cell r="W108" t="str">
            <v>6214831970120447</v>
          </cell>
        </row>
        <row r="109">
          <cell r="B109" t="str">
            <v>陈月英</v>
          </cell>
          <cell r="C109" t="str">
            <v>石河子大学中区</v>
          </cell>
          <cell r="D109" t="str">
            <v>保洁</v>
          </cell>
          <cell r="E109" t="str">
            <v>2025.3.28</v>
          </cell>
          <cell r="F109" t="str">
            <v>劳务协议</v>
          </cell>
          <cell r="G109" t="str">
            <v>2025.3.28</v>
          </cell>
          <cell r="H109" t="str">
            <v>2026.3.28</v>
          </cell>
          <cell r="I109" t="str">
            <v>转正</v>
          </cell>
          <cell r="J109" t="str">
            <v>2025.3.28</v>
          </cell>
          <cell r="K109">
            <v>56</v>
          </cell>
          <cell r="L109" t="str">
            <v>女</v>
          </cell>
          <cell r="M109" t="str">
            <v>群众</v>
          </cell>
          <cell r="N109" t="str">
            <v>已婚</v>
          </cell>
          <cell r="O109" t="str">
            <v>汉族</v>
          </cell>
          <cell r="P109" t="str">
            <v>412824196909103600</v>
          </cell>
          <cell r="Q109" t="str">
            <v>2006.1.20</v>
          </cell>
          <cell r="R109" t="str">
            <v>2026.1.20</v>
          </cell>
          <cell r="S109" t="str">
            <v>1969.9.10</v>
          </cell>
          <cell r="T109" t="str">
            <v>河南省西乎县宋集乡岳庄村爱前岳庄89号</v>
          </cell>
          <cell r="U109" t="str">
            <v>石河子大学</v>
          </cell>
          <cell r="V109">
            <v>13677539683</v>
          </cell>
          <cell r="W109" t="str">
            <v>6216608300007240605</v>
          </cell>
        </row>
        <row r="110">
          <cell r="B110" t="str">
            <v>袁萍</v>
          </cell>
          <cell r="C110" t="str">
            <v>石河子大学中区</v>
          </cell>
          <cell r="D110" t="str">
            <v>门岗</v>
          </cell>
          <cell r="E110" t="str">
            <v>2025.3.8</v>
          </cell>
          <cell r="F110" t="str">
            <v>承揽协议</v>
          </cell>
          <cell r="G110" t="str">
            <v>2025.3.8</v>
          </cell>
          <cell r="H110" t="str">
            <v>2026.3.8</v>
          </cell>
          <cell r="I110" t="str">
            <v>转正</v>
          </cell>
          <cell r="J110" t="str">
            <v>2025.3.8</v>
          </cell>
          <cell r="K110">
            <v>53</v>
          </cell>
          <cell r="L110" t="str">
            <v>女</v>
          </cell>
          <cell r="M110" t="str">
            <v>群众</v>
          </cell>
          <cell r="N110" t="str">
            <v>已婚</v>
          </cell>
          <cell r="O110" t="str">
            <v>汉族</v>
          </cell>
          <cell r="P110" t="str">
            <v>659001197202030126</v>
          </cell>
          <cell r="Q110" t="str">
            <v>2010.10.25</v>
          </cell>
          <cell r="R110" t="str">
            <v>2030.10.25</v>
          </cell>
          <cell r="S110" t="str">
            <v>1972.2.3</v>
          </cell>
          <cell r="T110" t="str">
            <v>新疆石河子市七小区9栋楼房251号</v>
          </cell>
          <cell r="U110" t="str">
            <v>新疆石河子市七小区9栋楼房251号</v>
          </cell>
          <cell r="V110">
            <v>15299935188</v>
          </cell>
          <cell r="W110" t="str">
            <v>6214831970105927</v>
          </cell>
        </row>
        <row r="111">
          <cell r="B111" t="str">
            <v>徐芳</v>
          </cell>
          <cell r="C111" t="str">
            <v>石河子大学中区</v>
          </cell>
          <cell r="D111" t="str">
            <v>门岗</v>
          </cell>
          <cell r="E111" t="str">
            <v>2025.3.2</v>
          </cell>
          <cell r="F111" t="str">
            <v>劳务协议</v>
          </cell>
          <cell r="G111" t="str">
            <v>2025.3.2</v>
          </cell>
          <cell r="H111" t="str">
            <v>2026.3.2</v>
          </cell>
          <cell r="I111" t="str">
            <v>转正</v>
          </cell>
          <cell r="J111" t="str">
            <v>2025.4.2</v>
          </cell>
          <cell r="K111">
            <v>57</v>
          </cell>
          <cell r="L111" t="str">
            <v>女</v>
          </cell>
          <cell r="M111" t="str">
            <v>群众</v>
          </cell>
          <cell r="N111" t="str">
            <v>已婚</v>
          </cell>
          <cell r="O111" t="str">
            <v>汉族</v>
          </cell>
          <cell r="P111" t="str">
            <v>650900196710014023</v>
          </cell>
          <cell r="Q111" t="str">
            <v>2007.2.21</v>
          </cell>
          <cell r="R111" t="str">
            <v>2027.2.21</v>
          </cell>
          <cell r="S111" t="str">
            <v>1967.10.1</v>
          </cell>
          <cell r="T111" t="str">
            <v>新疆石河子市翠苑新村2栋楼房332号</v>
          </cell>
          <cell r="U111" t="str">
            <v>新疆石河子市翠苑新村2栋楼房332号</v>
          </cell>
          <cell r="V111">
            <v>13899508189</v>
          </cell>
          <cell r="W111" t="str">
            <v>6214839931031199</v>
          </cell>
        </row>
        <row r="112">
          <cell r="B112" t="str">
            <v>魏秋凤</v>
          </cell>
          <cell r="C112" t="str">
            <v>石河子大学中区</v>
          </cell>
          <cell r="D112" t="str">
            <v>门岗</v>
          </cell>
          <cell r="E112" t="str">
            <v>2024.11.1</v>
          </cell>
          <cell r="F112" t="str">
            <v>劳务协议</v>
          </cell>
          <cell r="G112" t="str">
            <v>2024.11.1</v>
          </cell>
          <cell r="H112" t="str">
            <v>2025.11.1</v>
          </cell>
          <cell r="I112" t="str">
            <v>转正</v>
          </cell>
          <cell r="J112" t="str">
            <v>2024.12.1</v>
          </cell>
          <cell r="K112">
            <v>60</v>
          </cell>
          <cell r="L112" t="str">
            <v>女</v>
          </cell>
          <cell r="M112" t="str">
            <v>群众</v>
          </cell>
          <cell r="N112" t="str">
            <v>已婚</v>
          </cell>
          <cell r="O112" t="str">
            <v>汉族</v>
          </cell>
          <cell r="P112" t="str">
            <v>410482196407166265</v>
          </cell>
          <cell r="Q112" t="str">
            <v>2008.2.29</v>
          </cell>
          <cell r="R112" t="str">
            <v>2028.2.29</v>
          </cell>
          <cell r="S112" t="str">
            <v>1964.7.16</v>
          </cell>
          <cell r="T112" t="str">
            <v>新疆石河子老街53社区195栋251</v>
          </cell>
          <cell r="U112" t="str">
            <v>5小区195栋251</v>
          </cell>
          <cell r="V112">
            <v>15299924156</v>
          </cell>
          <cell r="W112" t="str">
            <v>6226081970003237</v>
          </cell>
        </row>
        <row r="113">
          <cell r="B113" t="str">
            <v>陈秀芳</v>
          </cell>
          <cell r="C113" t="str">
            <v>石河子大学中区</v>
          </cell>
          <cell r="D113" t="str">
            <v>保洁</v>
          </cell>
          <cell r="E113" t="str">
            <v>2025.3.17</v>
          </cell>
          <cell r="F113" t="str">
            <v>承揽协议</v>
          </cell>
          <cell r="G113" t="str">
            <v>2025.3.17</v>
          </cell>
          <cell r="H113" t="str">
            <v>2026.3.17</v>
          </cell>
          <cell r="I113" t="str">
            <v>转正</v>
          </cell>
          <cell r="J113" t="str">
            <v>2025.4.17</v>
          </cell>
          <cell r="K113">
            <v>54</v>
          </cell>
          <cell r="L113" t="str">
            <v>女</v>
          </cell>
          <cell r="M113" t="str">
            <v>群众</v>
          </cell>
          <cell r="N113" t="str">
            <v>已婚</v>
          </cell>
          <cell r="O113" t="str">
            <v>汉族</v>
          </cell>
          <cell r="P113" t="str">
            <v>650300197010035928</v>
          </cell>
          <cell r="Q113" t="str">
            <v>2011.8.9</v>
          </cell>
          <cell r="R113" t="str">
            <v>2031.8.9</v>
          </cell>
          <cell r="S113" t="str">
            <v>1970.10.3</v>
          </cell>
          <cell r="T113" t="str">
            <v>新疆石河子市十二小区26栋232号</v>
          </cell>
          <cell r="U113" t="str">
            <v>新疆石河子市十二小区26栋232号</v>
          </cell>
          <cell r="V113">
            <v>13369818838</v>
          </cell>
          <cell r="W113" t="str">
            <v>6214831970138753</v>
          </cell>
        </row>
        <row r="114">
          <cell r="B114" t="str">
            <v>马翠英</v>
          </cell>
          <cell r="C114" t="str">
            <v>石河子大学中区</v>
          </cell>
          <cell r="D114" t="str">
            <v>保洁</v>
          </cell>
          <cell r="E114" t="str">
            <v>2025.3.17</v>
          </cell>
          <cell r="F114" t="str">
            <v>劳务协议</v>
          </cell>
          <cell r="G114" t="str">
            <v>2025.3.17</v>
          </cell>
          <cell r="H114" t="str">
            <v>2026.3.17</v>
          </cell>
          <cell r="I114" t="str">
            <v>转正</v>
          </cell>
          <cell r="J114" t="str">
            <v>2025.4.17</v>
          </cell>
          <cell r="K114">
            <v>56</v>
          </cell>
          <cell r="L114" t="str">
            <v>女</v>
          </cell>
          <cell r="M114" t="str">
            <v>群众</v>
          </cell>
          <cell r="N114" t="str">
            <v>已婚</v>
          </cell>
          <cell r="O114" t="str">
            <v>汉族</v>
          </cell>
          <cell r="P114" t="str">
            <v>650300196907265723</v>
          </cell>
          <cell r="Q114" t="str">
            <v>2008.5.9</v>
          </cell>
          <cell r="R114" t="str">
            <v>2028.5.9</v>
          </cell>
          <cell r="S114" t="str">
            <v>1969.7.26</v>
          </cell>
          <cell r="T114" t="str">
            <v>新疆石河子市六小区136栋楼房121号</v>
          </cell>
          <cell r="U114" t="str">
            <v>新疆石河子市六小区136栋楼房121号</v>
          </cell>
          <cell r="V114">
            <v>15109937962</v>
          </cell>
          <cell r="W114" t="str">
            <v>6214831970139538</v>
          </cell>
        </row>
        <row r="115">
          <cell r="B115" t="str">
            <v>杨金玲</v>
          </cell>
          <cell r="C115" t="str">
            <v>石河子大学中区</v>
          </cell>
          <cell r="D115" t="str">
            <v>门岗兼保洁</v>
          </cell>
          <cell r="E115" t="str">
            <v>2025.3.3</v>
          </cell>
          <cell r="F115" t="str">
            <v>劳务协议</v>
          </cell>
          <cell r="G115" t="str">
            <v>2025.3.3</v>
          </cell>
          <cell r="H115" t="str">
            <v>2026.3.3</v>
          </cell>
          <cell r="I115" t="str">
            <v>转正</v>
          </cell>
          <cell r="J115" t="str">
            <v>2025.3.3</v>
          </cell>
          <cell r="K115">
            <v>56</v>
          </cell>
          <cell r="L115" t="str">
            <v>女</v>
          </cell>
          <cell r="M115" t="str">
            <v>群众</v>
          </cell>
          <cell r="N115" t="str">
            <v>已婚</v>
          </cell>
          <cell r="O115" t="str">
            <v>汉族</v>
          </cell>
          <cell r="P115" t="str">
            <v>650300196906060646</v>
          </cell>
          <cell r="Q115" t="str">
            <v>2013.1.23</v>
          </cell>
          <cell r="R115" t="str">
            <v>2033.1.23</v>
          </cell>
          <cell r="S115" t="str">
            <v>1969.6.6</v>
          </cell>
          <cell r="T115" t="str">
            <v>新疆石河子六小区19栋楼房631号</v>
          </cell>
          <cell r="U115" t="str">
            <v>新疆石河子六小区19栋楼房631号</v>
          </cell>
          <cell r="V115">
            <v>13399933767</v>
          </cell>
          <cell r="W115" t="str">
            <v>6214859930255672</v>
          </cell>
        </row>
        <row r="116">
          <cell r="B116" t="str">
            <v>温玉萍</v>
          </cell>
          <cell r="C116" t="str">
            <v>石河子大学中区</v>
          </cell>
          <cell r="D116" t="str">
            <v>保洁</v>
          </cell>
          <cell r="E116" t="str">
            <v>2025.2.24</v>
          </cell>
          <cell r="F116" t="str">
            <v>承揽协议</v>
          </cell>
          <cell r="G116" t="str">
            <v>2025.2.24</v>
          </cell>
          <cell r="H116" t="str">
            <v>2026.2.24</v>
          </cell>
          <cell r="I116" t="str">
            <v>转正</v>
          </cell>
          <cell r="J116" t="str">
            <v>2025.3.24</v>
          </cell>
          <cell r="K116">
            <v>54</v>
          </cell>
          <cell r="L116" t="str">
            <v>女</v>
          </cell>
          <cell r="M116" t="str">
            <v>群众</v>
          </cell>
          <cell r="N116" t="str">
            <v>已婚</v>
          </cell>
          <cell r="O116" t="str">
            <v>汉族</v>
          </cell>
          <cell r="P116" t="str">
            <v>650300197005141865</v>
          </cell>
          <cell r="Q116" t="str">
            <v>2007.3.14</v>
          </cell>
          <cell r="R116" t="str">
            <v>2027.3.14</v>
          </cell>
          <cell r="S116" t="str">
            <v>1970.5.14</v>
          </cell>
          <cell r="T116" t="str">
            <v>新疆石河子市北泉镇石总场文化宫社区东区1幢152号</v>
          </cell>
          <cell r="U116" t="str">
            <v>新疆石河子市34小区94栋162号</v>
          </cell>
          <cell r="V116">
            <v>18799765533</v>
          </cell>
          <cell r="W116" t="str">
            <v>6214859930197346</v>
          </cell>
        </row>
        <row r="117">
          <cell r="B117" t="str">
            <v>李俊</v>
          </cell>
          <cell r="C117" t="str">
            <v>石河子大学中区</v>
          </cell>
          <cell r="D117" t="str">
            <v>保洁</v>
          </cell>
          <cell r="E117" t="str">
            <v>2025.4.2</v>
          </cell>
          <cell r="F117" t="str">
            <v>承揽协议</v>
          </cell>
          <cell r="G117" t="str">
            <v>2025.4.2</v>
          </cell>
          <cell r="H117" t="str">
            <v>2026.4.2</v>
          </cell>
          <cell r="I117" t="str">
            <v>转正</v>
          </cell>
          <cell r="J117" t="str">
            <v>2025.5.2</v>
          </cell>
          <cell r="K117">
            <v>53</v>
          </cell>
          <cell r="L117" t="str">
            <v>女</v>
          </cell>
          <cell r="M117" t="str">
            <v>群众</v>
          </cell>
          <cell r="N117" t="str">
            <v>已婚</v>
          </cell>
          <cell r="O117" t="str">
            <v>汉族</v>
          </cell>
          <cell r="P117" t="str">
            <v>650300197105253047</v>
          </cell>
          <cell r="Q117" t="str">
            <v>2024.11.25</v>
          </cell>
          <cell r="R117" t="str">
            <v>长期</v>
          </cell>
          <cell r="S117" t="str">
            <v>1971.5.25</v>
          </cell>
          <cell r="T117" t="str">
            <v>新疆石河子市新城街道8小区71栋131</v>
          </cell>
          <cell r="U117" t="str">
            <v>新疆石河子市新城街道8小区71栋131</v>
          </cell>
          <cell r="V117">
            <v>18999734316</v>
          </cell>
          <cell r="W117" t="str">
            <v>6214831970141047</v>
          </cell>
        </row>
        <row r="118">
          <cell r="B118" t="str">
            <v>方兰银</v>
          </cell>
          <cell r="C118" t="str">
            <v>石河子大学中区</v>
          </cell>
          <cell r="D118" t="str">
            <v>保洁</v>
          </cell>
          <cell r="E118" t="str">
            <v>2025.4.2</v>
          </cell>
          <cell r="F118" t="str">
            <v>劳务协议</v>
          </cell>
          <cell r="G118" t="str">
            <v>2025.4.2</v>
          </cell>
          <cell r="H118" t="str">
            <v>2026.4.2</v>
          </cell>
          <cell r="I118" t="str">
            <v>转正</v>
          </cell>
          <cell r="J118" t="str">
            <v>2025.5.2</v>
          </cell>
          <cell r="K118">
            <v>62</v>
          </cell>
          <cell r="L118" t="str">
            <v>女</v>
          </cell>
          <cell r="M118" t="str">
            <v>群众</v>
          </cell>
          <cell r="N118" t="str">
            <v>已婚</v>
          </cell>
          <cell r="O118" t="str">
            <v>汉族</v>
          </cell>
          <cell r="P118" t="str">
            <v>412924196211114549</v>
          </cell>
          <cell r="Q118" t="str">
            <v>2014.10.9</v>
          </cell>
          <cell r="R118" t="str">
            <v>长期</v>
          </cell>
          <cell r="S118" t="str">
            <v>1962.11.11</v>
          </cell>
          <cell r="T118" t="str">
            <v>新疆石河子市四十小区15栋</v>
          </cell>
          <cell r="U118" t="str">
            <v>新疆石河子市六小区146栋楼房451号</v>
          </cell>
          <cell r="V118">
            <v>18009935977</v>
          </cell>
          <cell r="W118" t="str">
            <v>6214831970104896</v>
          </cell>
        </row>
        <row r="119">
          <cell r="B119" t="str">
            <v>史小平</v>
          </cell>
          <cell r="C119" t="str">
            <v>石河子大学中区</v>
          </cell>
          <cell r="D119" t="str">
            <v>保洁</v>
          </cell>
          <cell r="E119" t="str">
            <v>2025.4.26</v>
          </cell>
          <cell r="F119" t="str">
            <v>劳务协议</v>
          </cell>
          <cell r="G119" t="str">
            <v>2025.4.26</v>
          </cell>
          <cell r="H119" t="str">
            <v>2026.4.26</v>
          </cell>
          <cell r="I119" t="str">
            <v>转正</v>
          </cell>
          <cell r="J119" t="str">
            <v>2025.5.26</v>
          </cell>
          <cell r="K119">
            <v>62</v>
          </cell>
          <cell r="L119" t="str">
            <v>男</v>
          </cell>
          <cell r="M119" t="str">
            <v>群众</v>
          </cell>
          <cell r="N119" t="str">
            <v>已婚</v>
          </cell>
          <cell r="O119" t="str">
            <v>汉族</v>
          </cell>
          <cell r="P119" t="str">
            <v>650300196312232439</v>
          </cell>
          <cell r="Q119" t="str">
            <v>2007.1.5</v>
          </cell>
          <cell r="R119" t="str">
            <v>2027.1.5</v>
          </cell>
          <cell r="S119" t="str">
            <v>1963.12.23</v>
          </cell>
          <cell r="T119" t="str">
            <v>新疆石河子市25小区25栋242号</v>
          </cell>
          <cell r="U119" t="str">
            <v>新疆石河子市25小区25栋242号</v>
          </cell>
          <cell r="V119">
            <v>18109936766</v>
          </cell>
          <cell r="W119" t="str">
            <v>6214831970124837</v>
          </cell>
        </row>
        <row r="120">
          <cell r="B120" t="str">
            <v>何蝶英</v>
          </cell>
          <cell r="C120" t="str">
            <v>石河子大学中区</v>
          </cell>
          <cell r="D120" t="str">
            <v>门岗</v>
          </cell>
          <cell r="E120" t="str">
            <v>2025.4.15</v>
          </cell>
          <cell r="F120" t="str">
            <v>承揽协议</v>
          </cell>
          <cell r="G120" t="str">
            <v>2025.4.15</v>
          </cell>
          <cell r="H120" t="str">
            <v>2026.4.15</v>
          </cell>
          <cell r="I120" t="str">
            <v>转正</v>
          </cell>
          <cell r="J120" t="str">
            <v>2025.4.15</v>
          </cell>
          <cell r="K120">
            <v>54</v>
          </cell>
          <cell r="L120" t="str">
            <v>女</v>
          </cell>
          <cell r="M120" t="str">
            <v>群众</v>
          </cell>
          <cell r="N120" t="str">
            <v>已婚</v>
          </cell>
          <cell r="O120" t="str">
            <v>汉族</v>
          </cell>
          <cell r="P120" t="str">
            <v>650300197103195920</v>
          </cell>
          <cell r="Q120" t="str">
            <v>2006.8.7</v>
          </cell>
          <cell r="R120" t="str">
            <v>2026.8.7</v>
          </cell>
          <cell r="S120" t="str">
            <v>1971.3.19</v>
          </cell>
          <cell r="T120" t="str">
            <v>新疆石河子市北泉镇石总场四分厂六连70栋平房1号</v>
          </cell>
          <cell r="U120" t="str">
            <v>新疆石河子市北泉镇石总场四分厂六连70栋平房1号</v>
          </cell>
          <cell r="V120">
            <v>17799434034</v>
          </cell>
          <cell r="W120" t="str">
            <v>6214831970142946</v>
          </cell>
        </row>
        <row r="121">
          <cell r="B121" t="str">
            <v>袁卫红</v>
          </cell>
          <cell r="C121" t="str">
            <v>石河子大学中区</v>
          </cell>
          <cell r="D121" t="str">
            <v>保洁</v>
          </cell>
          <cell r="E121" t="str">
            <v>2025.4.11</v>
          </cell>
          <cell r="F121" t="str">
            <v>承揽协议</v>
          </cell>
          <cell r="G121" t="str">
            <v>2025.4.11</v>
          </cell>
          <cell r="H121" t="str">
            <v>2026.4.11</v>
          </cell>
          <cell r="I121" t="str">
            <v>转正</v>
          </cell>
          <cell r="J121" t="str">
            <v>2025.4.11</v>
          </cell>
          <cell r="K121">
            <v>54</v>
          </cell>
          <cell r="L121" t="str">
            <v>女</v>
          </cell>
          <cell r="M121" t="str">
            <v>群众</v>
          </cell>
          <cell r="N121" t="str">
            <v>已婚</v>
          </cell>
          <cell r="O121" t="str">
            <v>汉族</v>
          </cell>
          <cell r="P121" t="str">
            <v>650300197005120060</v>
          </cell>
          <cell r="Q121" t="str">
            <v>2006.8.24</v>
          </cell>
          <cell r="R121" t="str">
            <v>2026.8.24</v>
          </cell>
          <cell r="S121" t="str">
            <v>1970.5.12</v>
          </cell>
          <cell r="T121" t="str">
            <v>新疆石河子市5小区59栋平房2号</v>
          </cell>
          <cell r="U121" t="str">
            <v>新疆石河子市5小区59栋平房2号</v>
          </cell>
          <cell r="V121">
            <v>15001635488</v>
          </cell>
          <cell r="W121" t="str">
            <v>6214831970140809</v>
          </cell>
        </row>
        <row r="122">
          <cell r="B122" t="str">
            <v>张宏邦</v>
          </cell>
          <cell r="C122" t="str">
            <v>石河子大学中区</v>
          </cell>
          <cell r="D122" t="str">
            <v>保洁</v>
          </cell>
          <cell r="E122" t="str">
            <v>2025.4.7</v>
          </cell>
          <cell r="F122" t="str">
            <v>劳务协议</v>
          </cell>
          <cell r="G122" t="str">
            <v>2025.4.7</v>
          </cell>
          <cell r="H122" t="str">
            <v>2026.4.7</v>
          </cell>
          <cell r="I122" t="str">
            <v>转正</v>
          </cell>
          <cell r="J122" t="str">
            <v>2025.4.7</v>
          </cell>
          <cell r="K122">
            <v>67</v>
          </cell>
          <cell r="L122" t="str">
            <v>男</v>
          </cell>
          <cell r="M122" t="str">
            <v>群众</v>
          </cell>
          <cell r="N122" t="str">
            <v>已婚</v>
          </cell>
          <cell r="O122" t="str">
            <v>汉族</v>
          </cell>
          <cell r="P122" t="str">
            <v>622827195803033118</v>
          </cell>
          <cell r="Q122" t="str">
            <v>2008.4.21</v>
          </cell>
          <cell r="R122" t="str">
            <v>长期</v>
          </cell>
          <cell r="S122" t="str">
            <v>1958.3.3</v>
          </cell>
          <cell r="T122" t="str">
            <v>甘肃省镇原县马渠乡唐塬行政村塔洼自然村30号</v>
          </cell>
          <cell r="U122" t="str">
            <v>石河子17小区87栋315号</v>
          </cell>
          <cell r="V122">
            <v>13369939476</v>
          </cell>
          <cell r="W122" t="str">
            <v>6214839931588578</v>
          </cell>
        </row>
        <row r="123">
          <cell r="B123" t="str">
            <v>李春红</v>
          </cell>
          <cell r="C123" t="str">
            <v>石河子大学中区</v>
          </cell>
          <cell r="D123" t="str">
            <v>门岗</v>
          </cell>
          <cell r="E123" t="str">
            <v>2025.4.24</v>
          </cell>
          <cell r="F123" t="str">
            <v>承揽协议</v>
          </cell>
          <cell r="G123" t="str">
            <v>2025.4.24</v>
          </cell>
          <cell r="H123" t="str">
            <v>2026.4.24</v>
          </cell>
          <cell r="I123" t="str">
            <v>转正</v>
          </cell>
          <cell r="J123" t="str">
            <v>2025.5.24</v>
          </cell>
          <cell r="K123">
            <v>52</v>
          </cell>
          <cell r="L123" t="str">
            <v>女</v>
          </cell>
          <cell r="M123" t="str">
            <v>群众</v>
          </cell>
          <cell r="N123" t="str">
            <v>已婚</v>
          </cell>
          <cell r="O123" t="str">
            <v>汉族</v>
          </cell>
          <cell r="P123" t="str">
            <v>650300197206081221</v>
          </cell>
          <cell r="Q123" t="str">
            <v>2008.12.12</v>
          </cell>
          <cell r="R123" t="str">
            <v>2028.12.12</v>
          </cell>
          <cell r="S123" t="str">
            <v>1972.6.8</v>
          </cell>
          <cell r="T123" t="str">
            <v>新疆石河子市25小区48栋422号</v>
          </cell>
          <cell r="U123" t="str">
            <v>新疆石河子市25小区48栋422号</v>
          </cell>
          <cell r="V123">
            <v>15209939953</v>
          </cell>
          <cell r="W123" t="str">
            <v>6214839922128517</v>
          </cell>
        </row>
        <row r="124">
          <cell r="B124" t="str">
            <v>马玉珍</v>
          </cell>
          <cell r="C124" t="str">
            <v>石河子大学中区</v>
          </cell>
          <cell r="D124" t="str">
            <v>保洁</v>
          </cell>
          <cell r="E124" t="str">
            <v>2025.4.9</v>
          </cell>
          <cell r="F124" t="str">
            <v>劳务协议</v>
          </cell>
          <cell r="G124" t="str">
            <v>2025.4.9</v>
          </cell>
          <cell r="H124" t="str">
            <v>2026.4.9</v>
          </cell>
          <cell r="I124" t="str">
            <v>转正</v>
          </cell>
          <cell r="J124" t="str">
            <v>2025.5.9</v>
          </cell>
          <cell r="K124">
            <v>62</v>
          </cell>
          <cell r="L124" t="str">
            <v>女</v>
          </cell>
          <cell r="M124" t="str">
            <v>群众</v>
          </cell>
          <cell r="N124" t="str">
            <v>已婚</v>
          </cell>
          <cell r="O124" t="str">
            <v>回族</v>
          </cell>
          <cell r="P124" t="str">
            <v>659001196211192421</v>
          </cell>
          <cell r="Q124" t="str">
            <v>2006.8.31</v>
          </cell>
          <cell r="R124" t="str">
            <v>2026.8.31</v>
          </cell>
          <cell r="S124" t="str">
            <v>1962.11.19</v>
          </cell>
          <cell r="T124" t="str">
            <v>新疆石河子市12小区35栋531号</v>
          </cell>
          <cell r="U124" t="str">
            <v>新疆石河子市12小区35栋531号</v>
          </cell>
          <cell r="V124">
            <v>18999334372</v>
          </cell>
          <cell r="W124" t="str">
            <v>6214831970143241</v>
          </cell>
        </row>
        <row r="125">
          <cell r="B125" t="str">
            <v>林红</v>
          </cell>
          <cell r="C125" t="str">
            <v>石河子大学中区</v>
          </cell>
          <cell r="D125" t="str">
            <v>保洁</v>
          </cell>
          <cell r="E125" t="str">
            <v>2025.4.1</v>
          </cell>
          <cell r="F125" t="str">
            <v>劳务协议</v>
          </cell>
          <cell r="G125" t="str">
            <v>2025.4.1</v>
          </cell>
          <cell r="H125" t="str">
            <v>2026.4.1</v>
          </cell>
          <cell r="I125" t="str">
            <v>转正</v>
          </cell>
          <cell r="J125" t="str">
            <v>2025.5.1</v>
          </cell>
          <cell r="K125">
            <v>57</v>
          </cell>
          <cell r="L125" t="str">
            <v>女</v>
          </cell>
          <cell r="M125" t="str">
            <v>群众</v>
          </cell>
          <cell r="N125" t="str">
            <v>已婚</v>
          </cell>
          <cell r="O125" t="str">
            <v>汉族</v>
          </cell>
          <cell r="P125" t="str">
            <v>65030019681028002x</v>
          </cell>
          <cell r="Q125" t="str">
            <v>2020.12.24</v>
          </cell>
          <cell r="R125" t="str">
            <v>长期</v>
          </cell>
          <cell r="S125" t="str">
            <v>1968.10.28</v>
          </cell>
          <cell r="T125" t="str">
            <v>新疆石河子市六小区17栋楼房531号</v>
          </cell>
          <cell r="U125" t="str">
            <v>新疆石河子市六小区17栋楼房531号</v>
          </cell>
          <cell r="V125">
            <v>15009933262</v>
          </cell>
          <cell r="W125" t="str">
            <v>6214831970137862</v>
          </cell>
        </row>
        <row r="126">
          <cell r="B126" t="str">
            <v>岑爱君</v>
          </cell>
          <cell r="C126" t="str">
            <v>石河子大学中区</v>
          </cell>
          <cell r="D126" t="str">
            <v>门岗</v>
          </cell>
          <cell r="E126" t="str">
            <v>2025.4.12</v>
          </cell>
          <cell r="F126" t="str">
            <v>承揽协议</v>
          </cell>
          <cell r="G126" t="str">
            <v>2025.4.12</v>
          </cell>
          <cell r="H126" t="str">
            <v>2026.4.12</v>
          </cell>
          <cell r="I126" t="str">
            <v>转正</v>
          </cell>
          <cell r="J126" t="str">
            <v>2025.5.12</v>
          </cell>
          <cell r="K126">
            <v>51</v>
          </cell>
          <cell r="L126" t="str">
            <v>女</v>
          </cell>
          <cell r="M126" t="str">
            <v>群众</v>
          </cell>
          <cell r="N126" t="str">
            <v>已婚</v>
          </cell>
          <cell r="O126" t="str">
            <v>汉族</v>
          </cell>
          <cell r="P126" t="str">
            <v>659001197404130344</v>
          </cell>
          <cell r="Q126" t="str">
            <v>2007.03.06</v>
          </cell>
          <cell r="R126" t="str">
            <v>2027.03.06</v>
          </cell>
          <cell r="S126">
            <v>24235</v>
          </cell>
          <cell r="T126" t="str">
            <v>新疆石河子市34小区95栋251</v>
          </cell>
          <cell r="U126" t="str">
            <v>新疆石河子市34小区95栋251</v>
          </cell>
          <cell r="V126">
            <v>14799008598</v>
          </cell>
          <cell r="W126" t="str">
            <v>6214839931014203</v>
          </cell>
        </row>
        <row r="127">
          <cell r="B127" t="str">
            <v>祁秀林</v>
          </cell>
          <cell r="C127" t="str">
            <v>石河子大学中区</v>
          </cell>
          <cell r="D127" t="str">
            <v>门岗</v>
          </cell>
          <cell r="E127" t="str">
            <v>2025.4.28</v>
          </cell>
          <cell r="F127" t="str">
            <v>劳务协议</v>
          </cell>
          <cell r="G127" t="str">
            <v>2025.4.8</v>
          </cell>
          <cell r="H127" t="str">
            <v>2026.4.28</v>
          </cell>
          <cell r="I127" t="str">
            <v>转正</v>
          </cell>
          <cell r="J127" t="str">
            <v>2025.5.28</v>
          </cell>
          <cell r="K127">
            <v>56</v>
          </cell>
          <cell r="L127" t="str">
            <v>女</v>
          </cell>
          <cell r="M127" t="str">
            <v>群众</v>
          </cell>
          <cell r="N127" t="str">
            <v>已婚</v>
          </cell>
          <cell r="O127" t="str">
            <v>汉族</v>
          </cell>
          <cell r="P127" t="str">
            <v>622424196903272224</v>
          </cell>
          <cell r="Q127" t="str">
            <v>2013.9.18</v>
          </cell>
          <cell r="R127" t="str">
            <v>2033.9.18</v>
          </cell>
          <cell r="S127" t="str">
            <v>1969.3.27</v>
          </cell>
          <cell r="T127" t="str">
            <v>新疆石河子市老街小区乌伊路二区30栋楼房253号</v>
          </cell>
          <cell r="U127" t="str">
            <v>石河子东方花园2栋251号</v>
          </cell>
          <cell r="V127">
            <v>15299930999</v>
          </cell>
          <cell r="W127" t="str">
            <v>6214831970144108</v>
          </cell>
        </row>
        <row r="128">
          <cell r="B128" t="str">
            <v>肖红霞</v>
          </cell>
          <cell r="C128" t="str">
            <v>石河子大学中区</v>
          </cell>
          <cell r="D128" t="str">
            <v>门岗</v>
          </cell>
          <cell r="E128" t="str">
            <v>2025.5.24</v>
          </cell>
          <cell r="F128" t="str">
            <v>承揽协议</v>
          </cell>
          <cell r="G128" t="str">
            <v>2025.05.24</v>
          </cell>
          <cell r="H128" t="str">
            <v>2026.05.24</v>
          </cell>
          <cell r="I128" t="str">
            <v>转正</v>
          </cell>
          <cell r="J128" t="str">
            <v>2025.06.24</v>
          </cell>
          <cell r="K128">
            <v>55</v>
          </cell>
          <cell r="L128" t="str">
            <v>女</v>
          </cell>
          <cell r="M128" t="str">
            <v>群众</v>
          </cell>
          <cell r="N128" t="str">
            <v>已婚</v>
          </cell>
          <cell r="O128" t="str">
            <v>汉族</v>
          </cell>
          <cell r="P128" t="str">
            <v>650300197007200320</v>
          </cell>
          <cell r="Q128" t="str">
            <v>2007.11.09</v>
          </cell>
          <cell r="R128" t="str">
            <v>2027.11.09</v>
          </cell>
          <cell r="S128" t="str">
            <v>1970.07.20</v>
          </cell>
          <cell r="T128" t="str">
            <v>新疆石河子市十七小区22栋362号</v>
          </cell>
          <cell r="U128" t="str">
            <v>新疆石河子金城花园5栋142</v>
          </cell>
          <cell r="V128">
            <v>15299918661</v>
          </cell>
          <cell r="W128" t="str">
            <v>6214859930173438</v>
          </cell>
        </row>
        <row r="129">
          <cell r="B129" t="str">
            <v>宁海霞</v>
          </cell>
          <cell r="C129" t="str">
            <v>石河子大学中区</v>
          </cell>
          <cell r="D129" t="str">
            <v>门岗</v>
          </cell>
          <cell r="E129" t="str">
            <v>2025.5.15</v>
          </cell>
          <cell r="F129" t="str">
            <v>劳务协议</v>
          </cell>
          <cell r="G129" t="str">
            <v>2025.05.15</v>
          </cell>
          <cell r="H129" t="str">
            <v>2026.05.15</v>
          </cell>
          <cell r="I129" t="str">
            <v>转正</v>
          </cell>
          <cell r="J129" t="str">
            <v>2025.06.14</v>
          </cell>
          <cell r="K129">
            <v>58</v>
          </cell>
          <cell r="L129" t="str">
            <v>女</v>
          </cell>
          <cell r="M129" t="str">
            <v>群众</v>
          </cell>
          <cell r="N129" t="str">
            <v>已婚</v>
          </cell>
          <cell r="O129" t="str">
            <v>汉族</v>
          </cell>
          <cell r="P129" t="str">
            <v>650300196703293423</v>
          </cell>
          <cell r="Q129" t="str">
            <v>2018.01.09</v>
          </cell>
          <cell r="R129" t="str">
            <v>长期</v>
          </cell>
          <cell r="S129" t="str">
            <v>1967.03.29</v>
          </cell>
          <cell r="T129" t="str">
            <v>新疆石河子6小区41栋522号</v>
          </cell>
          <cell r="U129" t="str">
            <v>新疆石河子6小区41栋522号</v>
          </cell>
          <cell r="V129">
            <v>14799011686</v>
          </cell>
          <cell r="W129" t="str">
            <v>6214831970149487</v>
          </cell>
        </row>
        <row r="130">
          <cell r="B130" t="str">
            <v>朱李平</v>
          </cell>
          <cell r="C130" t="str">
            <v>石河子大学中区</v>
          </cell>
          <cell r="D130" t="str">
            <v>门岗</v>
          </cell>
          <cell r="E130" t="str">
            <v>2025.5.15</v>
          </cell>
          <cell r="F130" t="str">
            <v>劳务协议</v>
          </cell>
          <cell r="G130" t="str">
            <v>2025.05.15</v>
          </cell>
          <cell r="H130" t="str">
            <v>2026.05.15</v>
          </cell>
          <cell r="I130" t="str">
            <v>转正</v>
          </cell>
          <cell r="J130" t="str">
            <v>2025.06.14</v>
          </cell>
          <cell r="K130">
            <v>60</v>
          </cell>
          <cell r="L130" t="str">
            <v>女</v>
          </cell>
          <cell r="M130" t="str">
            <v>群众</v>
          </cell>
          <cell r="N130" t="str">
            <v>已婚</v>
          </cell>
          <cell r="O130" t="str">
            <v>汉族</v>
          </cell>
          <cell r="P130" t="str">
            <v>65030019650911062X</v>
          </cell>
          <cell r="Q130" t="str">
            <v>2006.07.25</v>
          </cell>
          <cell r="R130" t="str">
            <v>2026.07.25</v>
          </cell>
          <cell r="S130" t="str">
            <v>1965.09.11</v>
          </cell>
          <cell r="T130" t="str">
            <v>新疆石河子7小区17栋132</v>
          </cell>
          <cell r="U130" t="str">
            <v>新疆石河子7小区17栋132</v>
          </cell>
          <cell r="V130">
            <v>15209938263</v>
          </cell>
          <cell r="W130" t="str">
            <v>6214831970149453</v>
          </cell>
        </row>
        <row r="131">
          <cell r="B131" t="str">
            <v>赵云兰</v>
          </cell>
          <cell r="C131" t="str">
            <v>石河子大学中区</v>
          </cell>
          <cell r="D131" t="str">
            <v>保洁</v>
          </cell>
          <cell r="E131" t="str">
            <v>2025.5.21</v>
          </cell>
          <cell r="F131" t="str">
            <v>承揽协议</v>
          </cell>
          <cell r="G131" t="str">
            <v>2025.05.21</v>
          </cell>
          <cell r="H131" t="str">
            <v>2026.05.21</v>
          </cell>
          <cell r="I131" t="str">
            <v>转正</v>
          </cell>
          <cell r="J131" t="str">
            <v>2025.06.21</v>
          </cell>
          <cell r="K131">
            <v>53</v>
          </cell>
          <cell r="L131" t="str">
            <v>女</v>
          </cell>
          <cell r="M131" t="str">
            <v>群众</v>
          </cell>
          <cell r="N131" t="str">
            <v>已婚</v>
          </cell>
          <cell r="O131" t="str">
            <v>汉族</v>
          </cell>
          <cell r="P131" t="str">
            <v>622429197208093466</v>
          </cell>
          <cell r="Q131" t="str">
            <v>2011.09.07</v>
          </cell>
          <cell r="R131" t="str">
            <v>2031.09.07</v>
          </cell>
          <cell r="S131" t="str">
            <v>1972.08.09</v>
          </cell>
          <cell r="T131" t="str">
            <v>甘肃省岷闾井镇李家庄221号</v>
          </cell>
          <cell r="U131" t="str">
            <v>21小区84栋3单元</v>
          </cell>
          <cell r="V131">
            <v>18193273646</v>
          </cell>
          <cell r="W131" t="str">
            <v>6214831970158801</v>
          </cell>
        </row>
        <row r="132">
          <cell r="B132" t="str">
            <v>余思兰</v>
          </cell>
          <cell r="C132" t="str">
            <v>石河子大学中区</v>
          </cell>
          <cell r="D132" t="str">
            <v>保洁</v>
          </cell>
          <cell r="E132" t="str">
            <v>2025.5.16</v>
          </cell>
          <cell r="F132" t="str">
            <v>承揽协议</v>
          </cell>
          <cell r="G132" t="str">
            <v>2025.5.16</v>
          </cell>
          <cell r="H132" t="str">
            <v>2026.5.16</v>
          </cell>
          <cell r="I132" t="str">
            <v>转正</v>
          </cell>
          <cell r="J132" t="str">
            <v>2025.6.16</v>
          </cell>
          <cell r="K132">
            <v>53</v>
          </cell>
          <cell r="L132" t="str">
            <v>女</v>
          </cell>
          <cell r="M132" t="str">
            <v>群众</v>
          </cell>
          <cell r="N132" t="str">
            <v>已婚</v>
          </cell>
          <cell r="O132" t="str">
            <v>汉族</v>
          </cell>
          <cell r="P132" t="str">
            <v>512902197202084464</v>
          </cell>
          <cell r="Q132" t="str">
            <v>2023.11.27</v>
          </cell>
          <cell r="R132" t="str">
            <v>长期</v>
          </cell>
          <cell r="S132" t="str">
            <v>1972.02.08</v>
          </cell>
          <cell r="T132" t="str">
            <v>石河子市63小区23栋131号</v>
          </cell>
          <cell r="U132" t="str">
            <v>石河子市63小区23栋131号</v>
          </cell>
          <cell r="V132">
            <v>18290732621</v>
          </cell>
          <cell r="W132" t="str">
            <v>6214831970107543</v>
          </cell>
        </row>
        <row r="133">
          <cell r="B133" t="str">
            <v>李小珍</v>
          </cell>
          <cell r="C133" t="str">
            <v>石河子大学中区</v>
          </cell>
          <cell r="D133" t="str">
            <v>保洁</v>
          </cell>
          <cell r="E133" t="str">
            <v>2025.5.28</v>
          </cell>
          <cell r="F133" t="str">
            <v>劳务协议</v>
          </cell>
          <cell r="G133" t="str">
            <v>2025.5.28</v>
          </cell>
          <cell r="H133" t="str">
            <v>2026.5.28</v>
          </cell>
          <cell r="I133" t="str">
            <v>转正</v>
          </cell>
          <cell r="J133" t="str">
            <v>2025.6.28</v>
          </cell>
          <cell r="K133">
            <v>57</v>
          </cell>
          <cell r="L133" t="str">
            <v>女</v>
          </cell>
          <cell r="M133" t="str">
            <v>群众</v>
          </cell>
          <cell r="N133" t="str">
            <v>已婚</v>
          </cell>
          <cell r="O133" t="str">
            <v>汉族</v>
          </cell>
          <cell r="P133" t="str">
            <v>321028196807245420</v>
          </cell>
          <cell r="Q133" t="str">
            <v>2012.06.11</v>
          </cell>
          <cell r="R133" t="str">
            <v>2032.06.11</v>
          </cell>
          <cell r="S133" t="str">
            <v>1968.07.24</v>
          </cell>
          <cell r="T133" t="str">
            <v>新疆石河子56小区景盛园20栋651号</v>
          </cell>
          <cell r="U133" t="str">
            <v>新疆石河子56小区景盛园20栋651号</v>
          </cell>
          <cell r="V133">
            <v>15299501616</v>
          </cell>
          <cell r="W133" t="str">
            <v>6214839931576045</v>
          </cell>
        </row>
        <row r="134">
          <cell r="B134" t="str">
            <v>徐典寿</v>
          </cell>
          <cell r="C134" t="str">
            <v>石河子大学中区</v>
          </cell>
          <cell r="D134" t="str">
            <v>保洁</v>
          </cell>
          <cell r="E134" t="str">
            <v>2025.5.16</v>
          </cell>
          <cell r="F134" t="str">
            <v>劳务协议</v>
          </cell>
          <cell r="G134" t="str">
            <v>2025.5.16</v>
          </cell>
          <cell r="H134" t="str">
            <v>2026.5.16</v>
          </cell>
          <cell r="I134" t="str">
            <v>转正</v>
          </cell>
          <cell r="J134" t="str">
            <v>2025.6.16</v>
          </cell>
          <cell r="K134">
            <v>63</v>
          </cell>
          <cell r="L134" t="str">
            <v>男</v>
          </cell>
          <cell r="M134" t="str">
            <v>群众</v>
          </cell>
          <cell r="N134" t="str">
            <v>已婚</v>
          </cell>
          <cell r="O134" t="str">
            <v>汉族</v>
          </cell>
          <cell r="P134" t="str">
            <v>622301196202054435</v>
          </cell>
          <cell r="Q134" t="str">
            <v>2012.06.05</v>
          </cell>
          <cell r="R134" t="str">
            <v>长期</v>
          </cell>
          <cell r="S134" t="str">
            <v>1962.02.05</v>
          </cell>
          <cell r="T134" t="str">
            <v>新疆石河子22小区78栋421号</v>
          </cell>
          <cell r="U134" t="str">
            <v>新疆石河子22小区78栋421号</v>
          </cell>
          <cell r="V134">
            <v>18119271055</v>
          </cell>
          <cell r="W134" t="str">
            <v>6214831970033772</v>
          </cell>
        </row>
        <row r="135">
          <cell r="B135" t="str">
            <v>安新</v>
          </cell>
          <cell r="C135" t="str">
            <v>石河子大学中区</v>
          </cell>
          <cell r="D135" t="str">
            <v>门岗</v>
          </cell>
          <cell r="E135" t="str">
            <v>2025.6.2</v>
          </cell>
          <cell r="F135" t="str">
            <v>承揽协议</v>
          </cell>
          <cell r="G135" t="str">
            <v>2025.6.2</v>
          </cell>
          <cell r="H135" t="str">
            <v>2026.6.2</v>
          </cell>
          <cell r="I135" t="str">
            <v>转正</v>
          </cell>
          <cell r="J135" t="str">
            <v>2025.7.2</v>
          </cell>
          <cell r="K135">
            <v>58</v>
          </cell>
          <cell r="L135" t="str">
            <v>男</v>
          </cell>
          <cell r="M135" t="str">
            <v>党员</v>
          </cell>
          <cell r="N135" t="str">
            <v>已婚</v>
          </cell>
          <cell r="O135" t="str">
            <v>汉族</v>
          </cell>
          <cell r="P135" t="str">
            <v>650300196701084839</v>
          </cell>
          <cell r="Q135" t="str">
            <v>2020.01.17</v>
          </cell>
          <cell r="R135" t="str">
            <v>长期</v>
          </cell>
          <cell r="S135">
            <v>24480</v>
          </cell>
          <cell r="T135" t="str">
            <v>新疆石河子市十一小区45栋442号</v>
          </cell>
          <cell r="U135" t="str">
            <v>新疆石河子市十一小区45栋442号</v>
          </cell>
          <cell r="V135">
            <v>18703095280</v>
          </cell>
          <cell r="W135" t="str">
            <v>6214831970158322</v>
          </cell>
        </row>
        <row r="136">
          <cell r="B136" t="str">
            <v>杨静</v>
          </cell>
          <cell r="C136" t="str">
            <v>石河子大学中区</v>
          </cell>
          <cell r="D136" t="str">
            <v>保洁</v>
          </cell>
          <cell r="E136" t="str">
            <v>2025.6.5</v>
          </cell>
          <cell r="F136" t="str">
            <v>承揽协议</v>
          </cell>
          <cell r="G136" t="str">
            <v>2025.6.5</v>
          </cell>
          <cell r="H136" t="str">
            <v>2026.6.5</v>
          </cell>
          <cell r="I136" t="str">
            <v>转正</v>
          </cell>
          <cell r="J136" t="str">
            <v>2025.7.5</v>
          </cell>
          <cell r="K136">
            <v>48</v>
          </cell>
          <cell r="L136" t="str">
            <v>女</v>
          </cell>
          <cell r="M136" t="str">
            <v>群众</v>
          </cell>
          <cell r="N136" t="str">
            <v>已婚</v>
          </cell>
          <cell r="O136" t="str">
            <v>汉族</v>
          </cell>
          <cell r="P136" t="str">
            <v>513025197707116528</v>
          </cell>
          <cell r="Q136" t="str">
            <v>2012.02.02</v>
          </cell>
          <cell r="R136" t="str">
            <v>2032.02.02</v>
          </cell>
          <cell r="S136">
            <v>28317</v>
          </cell>
          <cell r="T136" t="str">
            <v>四川省通江县两河口乡长坡村3社</v>
          </cell>
          <cell r="U136" t="str">
            <v>石河子市47小区明珠新苑</v>
          </cell>
          <cell r="V136">
            <v>18999330328</v>
          </cell>
          <cell r="W136" t="str">
            <v>6214831970161151</v>
          </cell>
        </row>
        <row r="137">
          <cell r="B137" t="str">
            <v>于芳红</v>
          </cell>
          <cell r="C137" t="str">
            <v>石河子大学中区</v>
          </cell>
          <cell r="D137" t="str">
            <v>保洁</v>
          </cell>
          <cell r="E137" t="str">
            <v>2025.6.11</v>
          </cell>
          <cell r="F137" t="str">
            <v>劳务协议</v>
          </cell>
          <cell r="G137" t="str">
            <v>2025.6.11</v>
          </cell>
          <cell r="H137" t="str">
            <v>2026.6.11</v>
          </cell>
          <cell r="I137" t="str">
            <v>转正</v>
          </cell>
          <cell r="J137" t="str">
            <v>2025.7.11</v>
          </cell>
          <cell r="K137">
            <v>62</v>
          </cell>
          <cell r="L137" t="str">
            <v>女</v>
          </cell>
          <cell r="M137" t="str">
            <v>群众</v>
          </cell>
          <cell r="N137" t="str">
            <v>已婚</v>
          </cell>
          <cell r="O137" t="str">
            <v>汉族</v>
          </cell>
          <cell r="P137" t="str">
            <v>650300196303010340</v>
          </cell>
          <cell r="Q137" t="str">
            <v>2019.06.25</v>
          </cell>
          <cell r="R137" t="str">
            <v>长期</v>
          </cell>
          <cell r="S137">
            <v>23071</v>
          </cell>
          <cell r="T137" t="str">
            <v>新疆石河子市东城街道玫瑰园15栋111号</v>
          </cell>
          <cell r="U137" t="str">
            <v>石河子市玫瑰园15栋111号</v>
          </cell>
          <cell r="V137">
            <v>18082849866</v>
          </cell>
          <cell r="W137" t="str">
            <v>6214831970161607</v>
          </cell>
        </row>
        <row r="138">
          <cell r="B138" t="str">
            <v>钱新红</v>
          </cell>
          <cell r="C138" t="str">
            <v>石河子大学中区</v>
          </cell>
          <cell r="D138" t="str">
            <v>保洁</v>
          </cell>
          <cell r="E138" t="str">
            <v>2025.5.30</v>
          </cell>
          <cell r="F138" t="str">
            <v>劳务协议</v>
          </cell>
          <cell r="G138" t="str">
            <v>2025.5.30</v>
          </cell>
          <cell r="H138" t="str">
            <v>2026.5.30</v>
          </cell>
          <cell r="I138" t="str">
            <v>转正</v>
          </cell>
          <cell r="J138" t="str">
            <v>2025.6.30</v>
          </cell>
          <cell r="K138">
            <v>56</v>
          </cell>
          <cell r="L138" t="str">
            <v>女</v>
          </cell>
          <cell r="M138" t="str">
            <v>群众</v>
          </cell>
          <cell r="N138" t="str">
            <v>已婚</v>
          </cell>
          <cell r="O138" t="str">
            <v>汉族</v>
          </cell>
          <cell r="P138" t="str">
            <v>65030019690507064X</v>
          </cell>
          <cell r="Q138" t="str">
            <v>2008.12.02</v>
          </cell>
          <cell r="R138" t="str">
            <v>2028.12.02</v>
          </cell>
          <cell r="S138">
            <v>25330</v>
          </cell>
          <cell r="T138" t="str">
            <v>新疆石河子市二十六小区32栋楼房162号</v>
          </cell>
          <cell r="U138" t="str">
            <v>石河子市26小区38栋331号</v>
          </cell>
          <cell r="V138">
            <v>18997885068</v>
          </cell>
          <cell r="W138" t="str">
            <v>6214831970157233</v>
          </cell>
        </row>
        <row r="139">
          <cell r="B139" t="str">
            <v>陈素芳</v>
          </cell>
          <cell r="C139" t="str">
            <v>石河子大学中区</v>
          </cell>
          <cell r="D139" t="str">
            <v>门岗</v>
          </cell>
          <cell r="E139" t="str">
            <v>2025.6.1</v>
          </cell>
          <cell r="F139" t="str">
            <v>承揽协议</v>
          </cell>
          <cell r="G139" t="str">
            <v>2025.6.1</v>
          </cell>
          <cell r="H139" t="str">
            <v>2026.6.1</v>
          </cell>
          <cell r="I139" t="str">
            <v>转正</v>
          </cell>
          <cell r="J139" t="str">
            <v>2025.5.3</v>
          </cell>
          <cell r="K139">
            <v>55</v>
          </cell>
          <cell r="L139" t="str">
            <v>女</v>
          </cell>
          <cell r="M139" t="str">
            <v>群众</v>
          </cell>
          <cell r="N139" t="str">
            <v>已婚</v>
          </cell>
          <cell r="O139" t="str">
            <v>汉族</v>
          </cell>
          <cell r="P139" t="str">
            <v>650300197007021226</v>
          </cell>
          <cell r="Q139" t="str">
            <v>2007.05.06</v>
          </cell>
          <cell r="R139" t="str">
            <v>2027.05.06</v>
          </cell>
          <cell r="S139">
            <v>25751</v>
          </cell>
          <cell r="T139" t="str">
            <v>新疆石河子市三十三小区49栋111号</v>
          </cell>
          <cell r="U139" t="str">
            <v>26小区84栋521号</v>
          </cell>
          <cell r="V139">
            <v>18997738876</v>
          </cell>
          <cell r="W139" t="str">
            <v>6214839931613285</v>
          </cell>
        </row>
        <row r="140">
          <cell r="B140" t="str">
            <v>邢铁花</v>
          </cell>
          <cell r="C140" t="str">
            <v>石河子大学中区</v>
          </cell>
          <cell r="D140" t="str">
            <v>门岗</v>
          </cell>
          <cell r="E140" t="str">
            <v>2025.6.1</v>
          </cell>
          <cell r="F140" t="str">
            <v>承揽协议</v>
          </cell>
          <cell r="G140" t="str">
            <v>2025.6.1</v>
          </cell>
          <cell r="H140" t="str">
            <v>2026.6.1</v>
          </cell>
          <cell r="I140" t="str">
            <v>转正</v>
          </cell>
          <cell r="J140" t="str">
            <v>2025.7.1</v>
          </cell>
          <cell r="K140">
            <v>52</v>
          </cell>
          <cell r="L140" t="str">
            <v>女</v>
          </cell>
          <cell r="M140" t="str">
            <v>群众</v>
          </cell>
          <cell r="N140" t="str">
            <v>已婚</v>
          </cell>
          <cell r="O140" t="str">
            <v>汉族</v>
          </cell>
          <cell r="P140" t="str">
            <v>652524197208080322</v>
          </cell>
          <cell r="Q140" t="str">
            <v>2006.11.14</v>
          </cell>
          <cell r="R140" t="str">
            <v>2026.11.14</v>
          </cell>
          <cell r="S140">
            <v>26519</v>
          </cell>
          <cell r="T140" t="str">
            <v>新疆石河子市三十四小区60栋332号</v>
          </cell>
          <cell r="U140" t="str">
            <v>三十四小区96栋532号</v>
          </cell>
          <cell r="V140">
            <v>18799293231</v>
          </cell>
          <cell r="W140" t="str">
            <v>6214869935728888</v>
          </cell>
        </row>
        <row r="141">
          <cell r="B141" t="str">
            <v>李玉芹</v>
          </cell>
          <cell r="C141" t="str">
            <v>石河子大学中区</v>
          </cell>
          <cell r="D141" t="str">
            <v>保洁</v>
          </cell>
          <cell r="E141" t="str">
            <v>2025.5.29</v>
          </cell>
          <cell r="F141" t="str">
            <v>劳务协议</v>
          </cell>
          <cell r="G141" t="str">
            <v>2025.5.29</v>
          </cell>
          <cell r="H141" t="str">
            <v>2026.5.29</v>
          </cell>
          <cell r="I141" t="str">
            <v>转正</v>
          </cell>
          <cell r="J141" t="str">
            <v>2025.6.29</v>
          </cell>
          <cell r="K141">
            <v>56</v>
          </cell>
          <cell r="L141" t="str">
            <v>女</v>
          </cell>
          <cell r="M141" t="str">
            <v>群众</v>
          </cell>
          <cell r="N141" t="str">
            <v>已婚</v>
          </cell>
          <cell r="O141" t="str">
            <v>汉族</v>
          </cell>
          <cell r="P141" t="str">
            <v>650300196911252423</v>
          </cell>
          <cell r="Q141" t="str">
            <v>2007.04.20</v>
          </cell>
          <cell r="R141" t="str">
            <v>2027.04.20</v>
          </cell>
          <cell r="S141">
            <v>25532</v>
          </cell>
          <cell r="T141" t="str">
            <v>新疆石河子市农科院小区31栋平房3号</v>
          </cell>
          <cell r="U141" t="str">
            <v>新疆石河子市农科院小区24栋362号</v>
          </cell>
          <cell r="V141">
            <v>18699323820</v>
          </cell>
          <cell r="W141" t="str">
            <v>6214831970158355</v>
          </cell>
        </row>
        <row r="142">
          <cell r="B142" t="str">
            <v>刘建红</v>
          </cell>
          <cell r="C142" t="str">
            <v>石河子大学中区</v>
          </cell>
          <cell r="D142" t="str">
            <v>宿管</v>
          </cell>
          <cell r="E142" t="str">
            <v>2025.8.4</v>
          </cell>
          <cell r="F142" t="str">
            <v>劳务协议</v>
          </cell>
          <cell r="G142" t="str">
            <v>2025.8.4</v>
          </cell>
          <cell r="H142" t="str">
            <v>2026.8.4</v>
          </cell>
          <cell r="I142" t="str">
            <v>试用</v>
          </cell>
          <cell r="J142" t="str">
            <v>2025.9.4</v>
          </cell>
          <cell r="K142">
            <v>56</v>
          </cell>
          <cell r="L142" t="str">
            <v>女</v>
          </cell>
          <cell r="M142" t="str">
            <v>群众</v>
          </cell>
          <cell r="N142" t="str">
            <v>已婚</v>
          </cell>
          <cell r="O142" t="str">
            <v>汉族</v>
          </cell>
          <cell r="P142" t="str">
            <v>650300196907151849</v>
          </cell>
          <cell r="Q142" t="str">
            <v>2007.09.21</v>
          </cell>
          <cell r="R142" t="str">
            <v>2027.09.21</v>
          </cell>
          <cell r="S142">
            <v>25399</v>
          </cell>
          <cell r="T142" t="str">
            <v>新疆石河子市十五小区34栋平房2号</v>
          </cell>
          <cell r="U142" t="str">
            <v>石河子市西公园22栋111号</v>
          </cell>
          <cell r="V142">
            <v>13309938657</v>
          </cell>
          <cell r="W142" t="str">
            <v>6214831970178551</v>
          </cell>
        </row>
        <row r="143">
          <cell r="B143" t="str">
            <v>王志</v>
          </cell>
          <cell r="C143" t="str">
            <v>石河子大学中区</v>
          </cell>
          <cell r="D143" t="str">
            <v>门岗</v>
          </cell>
          <cell r="E143" t="str">
            <v>2025.8.8</v>
          </cell>
          <cell r="F143" t="str">
            <v>承揽协议</v>
          </cell>
          <cell r="G143" t="str">
            <v>2025.8.8</v>
          </cell>
          <cell r="H143" t="str">
            <v>2026.8.8</v>
          </cell>
          <cell r="I143" t="str">
            <v>试用</v>
          </cell>
          <cell r="J143" t="str">
            <v>2025.9.8</v>
          </cell>
          <cell r="K143">
            <v>54</v>
          </cell>
          <cell r="L143" t="str">
            <v>女</v>
          </cell>
          <cell r="M143" t="str">
            <v>群众</v>
          </cell>
          <cell r="N143" t="str">
            <v>已婚</v>
          </cell>
          <cell r="O143" t="str">
            <v>汉族</v>
          </cell>
          <cell r="P143" t="str">
            <v>650300197108050341</v>
          </cell>
          <cell r="Q143" t="str">
            <v>2006.09.07</v>
          </cell>
          <cell r="R143" t="str">
            <v>2026.09.07</v>
          </cell>
          <cell r="S143" t="str">
            <v>1971.08.05</v>
          </cell>
          <cell r="T143" t="str">
            <v>新疆石河子市七小区123栋111号</v>
          </cell>
          <cell r="U143" t="str">
            <v>新疆石河子市七小区123栋111号</v>
          </cell>
          <cell r="V143">
            <v>18999739988</v>
          </cell>
          <cell r="W143" t="str">
            <v>6214831970179252</v>
          </cell>
        </row>
        <row r="144">
          <cell r="B144" t="str">
            <v>陈忠于</v>
          </cell>
          <cell r="C144" t="str">
            <v>石河子大学中区</v>
          </cell>
          <cell r="D144" t="str">
            <v>保洁</v>
          </cell>
          <cell r="E144" t="str">
            <v>2025.8.5</v>
          </cell>
          <cell r="F144" t="str">
            <v>承揽协议</v>
          </cell>
          <cell r="G144" t="str">
            <v>2025.8.5</v>
          </cell>
          <cell r="H144" t="str">
            <v>2026.8.5</v>
          </cell>
          <cell r="I144" t="str">
            <v>试用</v>
          </cell>
          <cell r="J144" t="str">
            <v>2025.9.5</v>
          </cell>
          <cell r="K144">
            <v>51</v>
          </cell>
          <cell r="L144" t="str">
            <v>女</v>
          </cell>
          <cell r="M144" t="str">
            <v>群众</v>
          </cell>
          <cell r="N144" t="str">
            <v>已婚</v>
          </cell>
          <cell r="O144" t="str">
            <v>汉族</v>
          </cell>
          <cell r="P144" t="str">
            <v>513030197401063022</v>
          </cell>
          <cell r="Q144" t="str">
            <v>2008.02.14</v>
          </cell>
          <cell r="R144" t="str">
            <v>2028.02.14</v>
          </cell>
          <cell r="S144" t="str">
            <v>1974.1.6</v>
          </cell>
          <cell r="T144" t="str">
            <v>四川省渠县涌兴镇兴武村一组48号</v>
          </cell>
          <cell r="U144" t="str">
            <v>新疆石河子市17小区85栋262号</v>
          </cell>
          <cell r="V144">
            <v>15276319285</v>
          </cell>
          <cell r="W144" t="str">
            <v>6214831970111461</v>
          </cell>
        </row>
        <row r="145">
          <cell r="B145" t="str">
            <v>芦慧玲</v>
          </cell>
          <cell r="C145" t="str">
            <v>石河子大学中区</v>
          </cell>
          <cell r="D145" t="str">
            <v>保洁</v>
          </cell>
          <cell r="E145" t="str">
            <v>2025.8.15</v>
          </cell>
          <cell r="F145" t="str">
            <v>劳务协议</v>
          </cell>
          <cell r="G145" t="str">
            <v>2025.8.15</v>
          </cell>
          <cell r="H145" t="str">
            <v>2026.8.15</v>
          </cell>
          <cell r="I145" t="str">
            <v>试用</v>
          </cell>
          <cell r="J145" t="str">
            <v>2025.9.15</v>
          </cell>
          <cell r="K145">
            <v>57</v>
          </cell>
          <cell r="L145" t="str">
            <v>女</v>
          </cell>
          <cell r="M145" t="str">
            <v>群众</v>
          </cell>
          <cell r="N145" t="str">
            <v>已婚</v>
          </cell>
          <cell r="O145" t="str">
            <v>汉族</v>
          </cell>
          <cell r="P145" t="str">
            <v>659001196807201624</v>
          </cell>
          <cell r="Q145" t="str">
            <v>2009.03.17</v>
          </cell>
          <cell r="R145" t="str">
            <v>2029.03.17</v>
          </cell>
          <cell r="S145" t="str">
            <v>1968.07.20</v>
          </cell>
          <cell r="T145" t="str">
            <v>新疆石河子市石河子乡三宫村154栋平房1号</v>
          </cell>
          <cell r="U145" t="str">
            <v>石河子市33小区37栋</v>
          </cell>
          <cell r="V145">
            <v>18199685596</v>
          </cell>
          <cell r="W145" t="str">
            <v>6214831970180748</v>
          </cell>
        </row>
        <row r="146">
          <cell r="B146" t="str">
            <v>冉正兰</v>
          </cell>
          <cell r="C146" t="str">
            <v>石河子大学中区</v>
          </cell>
          <cell r="D146" t="str">
            <v>门岗</v>
          </cell>
          <cell r="E146" t="str">
            <v>2025.8.17</v>
          </cell>
          <cell r="F146" t="str">
            <v>承揽协议</v>
          </cell>
          <cell r="G146" t="str">
            <v>2025.8.17</v>
          </cell>
          <cell r="H146" t="str">
            <v>2026.8.17</v>
          </cell>
          <cell r="I146" t="str">
            <v>试用</v>
          </cell>
          <cell r="J146" t="str">
            <v>2025.9.17</v>
          </cell>
          <cell r="K146">
            <v>54</v>
          </cell>
          <cell r="L146" t="str">
            <v>女</v>
          </cell>
          <cell r="M146" t="str">
            <v>群众</v>
          </cell>
          <cell r="N146" t="str">
            <v>已婚</v>
          </cell>
          <cell r="O146" t="str">
            <v>汉族</v>
          </cell>
          <cell r="P146" t="str">
            <v>659001197105134820</v>
          </cell>
          <cell r="Q146" t="str">
            <v>2020.04.29</v>
          </cell>
          <cell r="R146" t="str">
            <v>长期</v>
          </cell>
          <cell r="S146" t="str">
            <v>1971.05.13</v>
          </cell>
          <cell r="T146" t="str">
            <v>新疆石河子市新安镇一四二团怡园八小区21栋4单元451号</v>
          </cell>
          <cell r="U146" t="str">
            <v>石河子市38小区欧美花园</v>
          </cell>
          <cell r="V146">
            <v>18119250816</v>
          </cell>
          <cell r="W146" t="str">
            <v>6214831970183577</v>
          </cell>
        </row>
        <row r="147">
          <cell r="B147" t="str">
            <v>徐玉珍</v>
          </cell>
          <cell r="C147" t="str">
            <v>石河子大学中区</v>
          </cell>
          <cell r="D147" t="str">
            <v>保洁</v>
          </cell>
          <cell r="E147" t="str">
            <v>2025.8.19</v>
          </cell>
          <cell r="F147" t="str">
            <v>劳务协议</v>
          </cell>
          <cell r="G147" t="str">
            <v>2025.8.19</v>
          </cell>
          <cell r="H147" t="str">
            <v>2026.8.19</v>
          </cell>
          <cell r="I147" t="str">
            <v>试用</v>
          </cell>
          <cell r="J147" t="str">
            <v>2025.9.19</v>
          </cell>
          <cell r="K147">
            <v>57</v>
          </cell>
          <cell r="L147" t="str">
            <v>女</v>
          </cell>
          <cell r="M147" t="str">
            <v>群众</v>
          </cell>
          <cell r="N147" t="str">
            <v>已婚</v>
          </cell>
          <cell r="O147" t="str">
            <v>汉族</v>
          </cell>
          <cell r="P147" t="str">
            <v>659001196805280381</v>
          </cell>
          <cell r="Q147" t="str">
            <v>2007.05.11</v>
          </cell>
          <cell r="R147" t="str">
            <v>2027.05.11</v>
          </cell>
          <cell r="S147" t="str">
            <v>1968.05.28</v>
          </cell>
          <cell r="T147" t="str">
            <v>新疆石河子市十四小区95栋楼房322号</v>
          </cell>
          <cell r="U147" t="str">
            <v>新疆石河子市十四小区95栋楼房322号</v>
          </cell>
          <cell r="V147">
            <v>13325667506</v>
          </cell>
          <cell r="W147" t="str">
            <v>6214831970181423</v>
          </cell>
        </row>
        <row r="148">
          <cell r="B148" t="str">
            <v>晏海英</v>
          </cell>
          <cell r="C148" t="str">
            <v>石河子大学中区</v>
          </cell>
          <cell r="D148" t="str">
            <v>门岗</v>
          </cell>
          <cell r="E148" t="str">
            <v>2025.8.20</v>
          </cell>
          <cell r="F148" t="str">
            <v>劳务协议</v>
          </cell>
          <cell r="G148" t="str">
            <v>2025.8.20</v>
          </cell>
          <cell r="H148" t="str">
            <v>2026.8.20</v>
          </cell>
          <cell r="I148" t="str">
            <v>试用</v>
          </cell>
          <cell r="J148" t="str">
            <v>2025.9.20</v>
          </cell>
          <cell r="K148">
            <v>68</v>
          </cell>
          <cell r="L148" t="str">
            <v>女</v>
          </cell>
          <cell r="M148" t="str">
            <v>群众</v>
          </cell>
          <cell r="N148" t="str">
            <v>已婚</v>
          </cell>
          <cell r="O148" t="str">
            <v>汉族</v>
          </cell>
          <cell r="P148" t="str">
            <v>65030019570815126X</v>
          </cell>
          <cell r="Q148" t="str">
            <v>2023.06.21</v>
          </cell>
          <cell r="R148" t="str">
            <v>长期</v>
          </cell>
          <cell r="S148" t="str">
            <v>1957.08.15</v>
          </cell>
          <cell r="T148" t="str">
            <v>新疆石河子市红山街道三十三小区39栋131号</v>
          </cell>
          <cell r="U148" t="str">
            <v>新疆石河子市35小区22栋3133</v>
          </cell>
          <cell r="V148">
            <v>13999336664</v>
          </cell>
          <cell r="W148" t="str">
            <v>6214831970203805</v>
          </cell>
        </row>
        <row r="149">
          <cell r="B149" t="str">
            <v>努尔加米娜</v>
          </cell>
          <cell r="C149" t="str">
            <v>石河子大学中区</v>
          </cell>
          <cell r="D149" t="str">
            <v>门岗</v>
          </cell>
          <cell r="E149" t="str">
            <v>2025.8.22</v>
          </cell>
          <cell r="F149" t="str">
            <v>承揽协议</v>
          </cell>
          <cell r="G149" t="str">
            <v>2025.8.22</v>
          </cell>
          <cell r="H149" t="str">
            <v>2026.8.22</v>
          </cell>
          <cell r="I149" t="str">
            <v>试用</v>
          </cell>
          <cell r="J149" t="str">
            <v>2025.9.22</v>
          </cell>
          <cell r="K149">
            <v>53</v>
          </cell>
          <cell r="L149" t="str">
            <v>女</v>
          </cell>
          <cell r="M149" t="str">
            <v>群众</v>
          </cell>
          <cell r="N149" t="str">
            <v>已婚</v>
          </cell>
          <cell r="O149" t="str">
            <v>维吾尔族</v>
          </cell>
          <cell r="P149" t="str">
            <v>650300197204280067</v>
          </cell>
          <cell r="Q149" t="str">
            <v>2024.08.14</v>
          </cell>
          <cell r="R149" t="str">
            <v>长期</v>
          </cell>
          <cell r="S149" t="str">
            <v>1972.04.28</v>
          </cell>
          <cell r="T149" t="str">
            <v>新疆石河子市新城街道十六小区65栋532号</v>
          </cell>
          <cell r="U149" t="str">
            <v>新疆石河子市新城街道十六小区65栋532号</v>
          </cell>
          <cell r="V149">
            <v>18299087220</v>
          </cell>
          <cell r="W149" t="str">
            <v>6214831970183148</v>
          </cell>
        </row>
        <row r="150">
          <cell r="B150" t="str">
            <v>周爱萍</v>
          </cell>
          <cell r="C150" t="str">
            <v>石河子大学中区</v>
          </cell>
          <cell r="D150" t="str">
            <v>门岗</v>
          </cell>
          <cell r="E150" t="str">
            <v>2025.8.24</v>
          </cell>
          <cell r="F150" t="str">
            <v>劳务协议</v>
          </cell>
          <cell r="G150" t="str">
            <v>2025.8.24</v>
          </cell>
          <cell r="H150" t="str">
            <v>2026.8.24</v>
          </cell>
          <cell r="I150" t="str">
            <v>试用</v>
          </cell>
          <cell r="J150" t="str">
            <v>2025.9.24</v>
          </cell>
          <cell r="K150">
            <v>58</v>
          </cell>
          <cell r="L150" t="str">
            <v>女</v>
          </cell>
          <cell r="M150" t="str">
            <v>群众</v>
          </cell>
          <cell r="N150" t="str">
            <v>已婚</v>
          </cell>
          <cell r="O150" t="str">
            <v>汉族</v>
          </cell>
          <cell r="P150" t="str">
            <v>650300196709150327</v>
          </cell>
          <cell r="Q150" t="str">
            <v>2006.09.19</v>
          </cell>
          <cell r="R150" t="str">
            <v>2026.09.19</v>
          </cell>
          <cell r="S150" t="str">
            <v>1967.09.15</v>
          </cell>
          <cell r="T150" t="str">
            <v>新疆石河子市二十三小区67栋264号</v>
          </cell>
          <cell r="U150" t="str">
            <v>石河子市北一路四小区69栋242号</v>
          </cell>
          <cell r="V150">
            <v>13999324689</v>
          </cell>
          <cell r="W150" t="str">
            <v>6214831970181431</v>
          </cell>
        </row>
        <row r="151">
          <cell r="B151" t="str">
            <v>丁桂花</v>
          </cell>
          <cell r="C151" t="str">
            <v>石河子大学中区</v>
          </cell>
          <cell r="D151" t="str">
            <v>门岗</v>
          </cell>
          <cell r="E151" t="str">
            <v>2025.8.24</v>
          </cell>
          <cell r="F151" t="str">
            <v>劳务协议</v>
          </cell>
          <cell r="G151" t="str">
            <v>2025.8.24</v>
          </cell>
          <cell r="H151" t="str">
            <v>2026.8.24</v>
          </cell>
          <cell r="I151" t="str">
            <v>试用</v>
          </cell>
          <cell r="J151" t="str">
            <v>2025.9.24</v>
          </cell>
          <cell r="K151">
            <v>57</v>
          </cell>
          <cell r="L151" t="str">
            <v>女</v>
          </cell>
          <cell r="M151" t="str">
            <v>群众</v>
          </cell>
          <cell r="N151" t="str">
            <v>已婚</v>
          </cell>
          <cell r="O151" t="str">
            <v>汉族</v>
          </cell>
          <cell r="P151" t="str">
            <v>650300196806210926</v>
          </cell>
          <cell r="Q151" t="str">
            <v>2008.02.28</v>
          </cell>
          <cell r="R151" t="str">
            <v>2028.02.28</v>
          </cell>
          <cell r="S151" t="str">
            <v>1968.06.21</v>
          </cell>
          <cell r="T151" t="str">
            <v>新疆石河子市二十一小区10栋142号</v>
          </cell>
          <cell r="U151" t="str">
            <v>新疆石河子市21小区116栋</v>
          </cell>
          <cell r="V151">
            <v>15299432229</v>
          </cell>
          <cell r="W151" t="str">
            <v>6214859930296387</v>
          </cell>
        </row>
        <row r="152">
          <cell r="B152" t="str">
            <v>张英</v>
          </cell>
          <cell r="C152" t="str">
            <v>石河子大学中区</v>
          </cell>
          <cell r="D152" t="str">
            <v>保洁</v>
          </cell>
          <cell r="E152" t="str">
            <v>2025.8.16</v>
          </cell>
          <cell r="F152" t="str">
            <v>劳务协议</v>
          </cell>
          <cell r="G152" t="str">
            <v>2025.8.16</v>
          </cell>
          <cell r="H152" t="str">
            <v>2026.8.16</v>
          </cell>
          <cell r="I152" t="str">
            <v>试用</v>
          </cell>
          <cell r="J152" t="str">
            <v>2025.9.16</v>
          </cell>
          <cell r="K152">
            <v>58</v>
          </cell>
          <cell r="L152" t="str">
            <v>女</v>
          </cell>
          <cell r="M152" t="str">
            <v>群众</v>
          </cell>
          <cell r="N152" t="str">
            <v>已婚</v>
          </cell>
          <cell r="O152" t="str">
            <v>汉族</v>
          </cell>
          <cell r="P152" t="str">
            <v>650300196702161824</v>
          </cell>
          <cell r="Q152" t="str">
            <v>2006.08.17</v>
          </cell>
          <cell r="R152" t="str">
            <v>2026.08.17</v>
          </cell>
          <cell r="S152" t="str">
            <v>1967.02.16</v>
          </cell>
          <cell r="T152" t="str">
            <v>新疆石河子市龙泉小区北60栋平房2号</v>
          </cell>
          <cell r="U152" t="str">
            <v>石河子市白杨小区幸惠苑14栋211号</v>
          </cell>
          <cell r="V152">
            <v>18139270325</v>
          </cell>
          <cell r="W152" t="str">
            <v>6214831970183569</v>
          </cell>
        </row>
        <row r="153">
          <cell r="B153" t="str">
            <v>李翠兰</v>
          </cell>
          <cell r="C153" t="str">
            <v>石河子大学中区</v>
          </cell>
          <cell r="D153" t="str">
            <v>保洁</v>
          </cell>
          <cell r="E153" t="str">
            <v>2025.8.28</v>
          </cell>
          <cell r="F153" t="str">
            <v>劳务协议</v>
          </cell>
          <cell r="G153" t="str">
            <v>2025.8.28</v>
          </cell>
          <cell r="H153" t="str">
            <v>2026.8.28</v>
          </cell>
          <cell r="I153" t="str">
            <v>试用</v>
          </cell>
          <cell r="J153" t="str">
            <v>2025.9.28</v>
          </cell>
          <cell r="K153">
            <v>58</v>
          </cell>
          <cell r="L153" t="str">
            <v>女</v>
          </cell>
          <cell r="M153" t="str">
            <v>群众</v>
          </cell>
          <cell r="N153" t="str">
            <v>已婚</v>
          </cell>
          <cell r="O153" t="str">
            <v>汉族</v>
          </cell>
          <cell r="P153" t="str">
            <v>341221196708093484</v>
          </cell>
          <cell r="Q153" t="str">
            <v>2017.02.13</v>
          </cell>
          <cell r="R153" t="str">
            <v>长期</v>
          </cell>
          <cell r="S153" t="str">
            <v>1967.08.09</v>
          </cell>
          <cell r="T153" t="str">
            <v>新疆石河子市十户滩镇147团镇北小区2栋332</v>
          </cell>
          <cell r="U153" t="str">
            <v>新疆石河子市十户滩镇147团镇北小区2栋332</v>
          </cell>
          <cell r="V153">
            <v>15199587477</v>
          </cell>
          <cell r="W153" t="str">
            <v>6214831970204571</v>
          </cell>
        </row>
        <row r="154">
          <cell r="B154" t="str">
            <v>邹兴莲</v>
          </cell>
          <cell r="C154" t="str">
            <v>石河子大学中区</v>
          </cell>
          <cell r="D154" t="str">
            <v>保洁</v>
          </cell>
          <cell r="E154" t="str">
            <v>2025.8.26</v>
          </cell>
          <cell r="F154" t="str">
            <v>劳务协议</v>
          </cell>
          <cell r="G154" t="str">
            <v>2025.8.26</v>
          </cell>
          <cell r="H154" t="str">
            <v>2026.8.26</v>
          </cell>
          <cell r="I154" t="str">
            <v>试用</v>
          </cell>
          <cell r="J154" t="str">
            <v>2025.9.26</v>
          </cell>
          <cell r="K154">
            <v>60</v>
          </cell>
          <cell r="L154" t="str">
            <v>女</v>
          </cell>
          <cell r="M154" t="str">
            <v>群众</v>
          </cell>
          <cell r="N154" t="str">
            <v>已婚</v>
          </cell>
          <cell r="O154" t="str">
            <v>汉族</v>
          </cell>
          <cell r="P154" t="str">
            <v>510322196501133824</v>
          </cell>
          <cell r="Q154" t="str">
            <v>2007.06.29</v>
          </cell>
          <cell r="R154" t="str">
            <v>2027.06.29</v>
          </cell>
          <cell r="S154" t="str">
            <v>1965.01.13</v>
          </cell>
          <cell r="T154" t="str">
            <v>四川省富顺县永年镇巨元村十二组15号</v>
          </cell>
          <cell r="U154" t="str">
            <v>石河子市31小区123栋241</v>
          </cell>
          <cell r="V154">
            <v>18081495905</v>
          </cell>
          <cell r="W154" t="str">
            <v>6214832835837928</v>
          </cell>
        </row>
        <row r="155">
          <cell r="B155" t="str">
            <v>张惠莉</v>
          </cell>
          <cell r="C155" t="str">
            <v>石河子大学中区</v>
          </cell>
          <cell r="D155" t="str">
            <v>保洁</v>
          </cell>
          <cell r="E155" t="str">
            <v>2025.8.28</v>
          </cell>
          <cell r="F155" t="str">
            <v>劳务协议</v>
          </cell>
          <cell r="G155" t="str">
            <v>2025.8.28</v>
          </cell>
          <cell r="H155" t="str">
            <v>2026.8.28</v>
          </cell>
          <cell r="I155" t="str">
            <v>试用</v>
          </cell>
          <cell r="J155" t="str">
            <v>2025.9.28</v>
          </cell>
          <cell r="K155">
            <v>55</v>
          </cell>
          <cell r="L155" t="str">
            <v>女</v>
          </cell>
          <cell r="M155" t="str">
            <v>群众</v>
          </cell>
          <cell r="N155" t="str">
            <v>已婚</v>
          </cell>
          <cell r="O155" t="str">
            <v>汉族</v>
          </cell>
          <cell r="P155" t="str">
            <v>650300197003183025</v>
          </cell>
          <cell r="Q155" t="str">
            <v>2006.08.10</v>
          </cell>
          <cell r="R155" t="str">
            <v>2026.08.10</v>
          </cell>
          <cell r="S155" t="str">
            <v>1970.03.18</v>
          </cell>
          <cell r="T155" t="str">
            <v>新疆石河子市十七小区130栋842号</v>
          </cell>
          <cell r="U155" t="str">
            <v>新疆石河子市十七小区130栋842号</v>
          </cell>
          <cell r="V155">
            <v>15001630663</v>
          </cell>
          <cell r="W155" t="str">
            <v>6214831970206113</v>
          </cell>
        </row>
        <row r="156">
          <cell r="B156" t="str">
            <v>蔡建芳</v>
          </cell>
          <cell r="C156" t="str">
            <v>石河子大学中区</v>
          </cell>
          <cell r="D156" t="str">
            <v>保洁</v>
          </cell>
          <cell r="E156" t="str">
            <v>2025.8.29</v>
          </cell>
          <cell r="F156" t="str">
            <v>承揽协议</v>
          </cell>
          <cell r="G156" t="str">
            <v>2025.8.29</v>
          </cell>
          <cell r="H156" t="str">
            <v>2026.8.29</v>
          </cell>
          <cell r="I156" t="str">
            <v>试用</v>
          </cell>
          <cell r="J156" t="str">
            <v>2025.9.29</v>
          </cell>
          <cell r="K156">
            <v>57</v>
          </cell>
          <cell r="L156" t="str">
            <v>女</v>
          </cell>
          <cell r="M156" t="str">
            <v>群众</v>
          </cell>
          <cell r="N156" t="str">
            <v>已婚</v>
          </cell>
          <cell r="O156" t="str">
            <v>汉族</v>
          </cell>
          <cell r="P156" t="str">
            <v>610327196805112323</v>
          </cell>
          <cell r="Q156" t="str">
            <v>2006.12.13</v>
          </cell>
          <cell r="R156" t="str">
            <v>2026.12.13</v>
          </cell>
          <cell r="S156" t="str">
            <v>1968.05.11</v>
          </cell>
          <cell r="T156" t="str">
            <v>新疆石河子市三十四小区61栋楼房252号</v>
          </cell>
          <cell r="U156" t="str">
            <v>新疆石河子市三十四小区61栋楼房252号</v>
          </cell>
          <cell r="V156">
            <v>15299919036</v>
          </cell>
          <cell r="W156" t="str">
            <v>6214831970181449</v>
          </cell>
        </row>
        <row r="157">
          <cell r="B157" t="str">
            <v>张景芬</v>
          </cell>
          <cell r="C157" t="str">
            <v>石河子大学中区</v>
          </cell>
          <cell r="D157" t="str">
            <v>门岗</v>
          </cell>
          <cell r="E157" t="str">
            <v>2025.9.5</v>
          </cell>
          <cell r="F157" t="str">
            <v>承揽协议</v>
          </cell>
          <cell r="G157" t="str">
            <v>2025.9.5</v>
          </cell>
          <cell r="H157" t="str">
            <v>2026..9.5</v>
          </cell>
          <cell r="I157" t="str">
            <v>试用</v>
          </cell>
        </row>
        <row r="157">
          <cell r="K157">
            <v>57</v>
          </cell>
          <cell r="L157" t="str">
            <v>女</v>
          </cell>
          <cell r="M157" t="str">
            <v>群众</v>
          </cell>
          <cell r="N157" t="str">
            <v>已婚</v>
          </cell>
          <cell r="O157" t="str">
            <v>汉族</v>
          </cell>
          <cell r="P157" t="str">
            <v>659001196812230083</v>
          </cell>
        </row>
        <row r="157">
          <cell r="T157" t="str">
            <v>新疆石河子市三十四小区65幢楼房164号</v>
          </cell>
          <cell r="U157" t="str">
            <v>新疆石河子市三十四小区65幢楼房164号</v>
          </cell>
        </row>
        <row r="157">
          <cell r="W157" t="str">
            <v>6214859930304298</v>
          </cell>
        </row>
        <row r="158">
          <cell r="B158" t="str">
            <v>张宏邦</v>
          </cell>
          <cell r="C158" t="str">
            <v>石河子大学中区</v>
          </cell>
          <cell r="D158" t="str">
            <v>保洁</v>
          </cell>
          <cell r="E158" t="str">
            <v>2025.4.7</v>
          </cell>
          <cell r="F158" t="str">
            <v>劳务协议</v>
          </cell>
          <cell r="G158" t="str">
            <v>2025.4.7</v>
          </cell>
          <cell r="H158" t="str">
            <v>2026.4.7</v>
          </cell>
          <cell r="I158" t="str">
            <v>转正</v>
          </cell>
          <cell r="J158" t="str">
            <v>2025.4.7</v>
          </cell>
          <cell r="K158">
            <v>67</v>
          </cell>
          <cell r="L158" t="str">
            <v>男</v>
          </cell>
          <cell r="M158" t="str">
            <v>群众</v>
          </cell>
          <cell r="N158" t="str">
            <v>已婚</v>
          </cell>
          <cell r="O158" t="str">
            <v>汉族</v>
          </cell>
          <cell r="P158" t="str">
            <v>622827195803033118</v>
          </cell>
          <cell r="Q158" t="str">
            <v>2008.4.21</v>
          </cell>
          <cell r="R158" t="str">
            <v>长期</v>
          </cell>
          <cell r="S158" t="str">
            <v>1958.3.3</v>
          </cell>
          <cell r="T158" t="str">
            <v>甘肃省镇原县马渠乡唐塬行政村塔洼自然村30号</v>
          </cell>
          <cell r="U158" t="str">
            <v>石河子17小区87栋315号</v>
          </cell>
          <cell r="V158">
            <v>13369939476</v>
          </cell>
          <cell r="W158" t="str">
            <v>6214839931588578</v>
          </cell>
        </row>
        <row r="159">
          <cell r="B159" t="str">
            <v>衡玲</v>
          </cell>
          <cell r="C159" t="str">
            <v>石河子大学南区</v>
          </cell>
          <cell r="D159" t="str">
            <v>保洁</v>
          </cell>
          <cell r="E159" t="str">
            <v>2025.5.13</v>
          </cell>
          <cell r="F159" t="str">
            <v>承揽协议</v>
          </cell>
          <cell r="G159" t="str">
            <v>2025.5.13</v>
          </cell>
          <cell r="H159" t="str">
            <v>2026.5.13</v>
          </cell>
          <cell r="I159" t="str">
            <v>转正</v>
          </cell>
          <cell r="J159" t="str">
            <v>2025.6.13</v>
          </cell>
          <cell r="K159">
            <v>51</v>
          </cell>
          <cell r="L159" t="str">
            <v>女</v>
          </cell>
          <cell r="M159" t="str">
            <v>群众</v>
          </cell>
          <cell r="N159" t="str">
            <v>已婚</v>
          </cell>
          <cell r="O159" t="str">
            <v>汉族</v>
          </cell>
          <cell r="P159" t="str">
            <v>65900197408173026</v>
          </cell>
          <cell r="Q159" t="str">
            <v>2007.01.11</v>
          </cell>
          <cell r="R159" t="str">
            <v>2027.01.11</v>
          </cell>
          <cell r="S159">
            <v>27258</v>
          </cell>
          <cell r="T159" t="str">
            <v>新疆石河子市13小区58栋122</v>
          </cell>
          <cell r="U159" t="str">
            <v>新疆石河子市13小区58栋122</v>
          </cell>
          <cell r="V159" t="str">
            <v>13179933563</v>
          </cell>
          <cell r="W159" t="str">
            <v>6214831970110646</v>
          </cell>
        </row>
        <row r="160">
          <cell r="B160" t="str">
            <v>李翠兰</v>
          </cell>
          <cell r="C160" t="str">
            <v>石河子大学中区</v>
          </cell>
          <cell r="D160" t="str">
            <v>保洁</v>
          </cell>
          <cell r="E160" t="str">
            <v>2025.8.25</v>
          </cell>
          <cell r="F160" t="str">
            <v>承揽协议</v>
          </cell>
          <cell r="G160" t="str">
            <v>2025.8.25</v>
          </cell>
          <cell r="H160" t="str">
            <v>2026.8.25</v>
          </cell>
          <cell r="I160" t="str">
            <v>试用</v>
          </cell>
          <cell r="J160" t="str">
            <v>2025.9.25</v>
          </cell>
          <cell r="K160">
            <v>58</v>
          </cell>
          <cell r="L160" t="str">
            <v>女</v>
          </cell>
          <cell r="M160" t="str">
            <v>群众</v>
          </cell>
          <cell r="N160" t="str">
            <v>已婚</v>
          </cell>
          <cell r="O160" t="str">
            <v>汉族</v>
          </cell>
          <cell r="P160" t="str">
            <v>341221196708093484</v>
          </cell>
          <cell r="Q160" t="str">
            <v>2017.02.13</v>
          </cell>
          <cell r="R160" t="str">
            <v>长期</v>
          </cell>
          <cell r="S160" t="str">
            <v>1967.08.09</v>
          </cell>
          <cell r="T160" t="str">
            <v>石河子市22小区197栋561号</v>
          </cell>
          <cell r="U160" t="str">
            <v>石河子市22小区197栋561号</v>
          </cell>
          <cell r="V160">
            <v>15199587477</v>
          </cell>
          <cell r="W160" t="str">
            <v>6214831970204571</v>
          </cell>
        </row>
        <row r="161">
          <cell r="B161" t="str">
            <v>何燕</v>
          </cell>
          <cell r="C161" t="str">
            <v>石河子大学中区</v>
          </cell>
          <cell r="D161" t="str">
            <v>保洁</v>
          </cell>
          <cell r="E161" t="str">
            <v>2025.9.26</v>
          </cell>
          <cell r="F161" t="str">
            <v>承揽协议</v>
          </cell>
          <cell r="G161" t="str">
            <v>2025.9.26</v>
          </cell>
          <cell r="H161" t="str">
            <v>2026.9.26</v>
          </cell>
          <cell r="I161" t="str">
            <v>试用</v>
          </cell>
          <cell r="J161" t="str">
            <v>2025.10.26</v>
          </cell>
          <cell r="K161">
            <v>56</v>
          </cell>
          <cell r="L161" t="str">
            <v>女</v>
          </cell>
          <cell r="M161" t="str">
            <v>群众</v>
          </cell>
          <cell r="N161" t="str">
            <v>已婚</v>
          </cell>
          <cell r="O161" t="str">
            <v>汉族</v>
          </cell>
          <cell r="P161" t="str">
            <v>659001196905163027</v>
          </cell>
          <cell r="Q161" t="str">
            <v>2006.12.05</v>
          </cell>
          <cell r="R161" t="str">
            <v>2026.12.05</v>
          </cell>
          <cell r="S161" t="str">
            <v>1969.5.16</v>
          </cell>
          <cell r="T161" t="str">
            <v>石河子市4小区72栋462号</v>
          </cell>
          <cell r="U161" t="str">
            <v>石河子市4小区72栋462号</v>
          </cell>
          <cell r="V161">
            <v>15276319612</v>
          </cell>
          <cell r="W161" t="str">
            <v>6214831970209935</v>
          </cell>
        </row>
        <row r="162">
          <cell r="B162" t="str">
            <v>郑书英</v>
          </cell>
          <cell r="C162" t="str">
            <v>石河子大学新北区</v>
          </cell>
          <cell r="D162" t="str">
            <v>保洁</v>
          </cell>
          <cell r="E162" t="str">
            <v>2025.2.24</v>
          </cell>
          <cell r="F162" t="str">
            <v>劳务协议</v>
          </cell>
          <cell r="G162" t="str">
            <v>2025.2.24</v>
          </cell>
          <cell r="H162" t="str">
            <v>2026.2.24</v>
          </cell>
          <cell r="I162" t="str">
            <v>转正</v>
          </cell>
          <cell r="J162" t="str">
            <v>2025.3.24</v>
          </cell>
          <cell r="K162">
            <v>64</v>
          </cell>
          <cell r="L162" t="str">
            <v>女</v>
          </cell>
          <cell r="M162" t="str">
            <v>群众</v>
          </cell>
          <cell r="N162" t="str">
            <v>已婚</v>
          </cell>
          <cell r="O162" t="str">
            <v>汉族</v>
          </cell>
          <cell r="P162" t="str">
            <v>652701195812032922</v>
          </cell>
          <cell r="Q162" t="str">
            <v>2008.07.15</v>
          </cell>
          <cell r="R162" t="str">
            <v>长期</v>
          </cell>
          <cell r="S162">
            <v>21522</v>
          </cell>
          <cell r="T162" t="str">
            <v>新疆博乐市达勒特镇哈日莫墩后村23号</v>
          </cell>
          <cell r="U162" t="str">
            <v>石河子22小区214栋321号</v>
          </cell>
          <cell r="V162">
            <v>17349938356</v>
          </cell>
          <cell r="W162" t="str">
            <v>6214831970134737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selection activeCell="D23" sqref="D23"/>
    </sheetView>
  </sheetViews>
  <sheetFormatPr defaultColWidth="9" defaultRowHeight="16.5" outlineLevelCol="6"/>
  <cols>
    <col min="1" max="1" width="25" style="37" customWidth="1"/>
    <col min="2" max="2" width="16.125" style="38" customWidth="1"/>
    <col min="3" max="3" width="12.375" style="38" customWidth="1"/>
    <col min="4" max="5" width="40" style="37" customWidth="1"/>
    <col min="6" max="7" width="9" style="2"/>
  </cols>
  <sheetData>
    <row r="1" customFormat="1" ht="31.5" customHeight="1" spans="1:7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2"/>
      <c r="G1" s="2"/>
    </row>
    <row r="2" s="3" customFormat="1" spans="1:7">
      <c r="A2" s="37" t="s">
        <v>5</v>
      </c>
      <c r="B2" s="39" t="s">
        <v>6</v>
      </c>
      <c r="C2" s="38">
        <v>10633.37</v>
      </c>
      <c r="D2" s="37" t="s">
        <v>7</v>
      </c>
      <c r="E2" s="37" t="s">
        <v>7</v>
      </c>
      <c r="F2" s="2"/>
      <c r="G2" s="2"/>
    </row>
    <row r="3" s="3" customFormat="1" spans="1:7">
      <c r="A3" s="44" t="s">
        <v>8</v>
      </c>
      <c r="B3" s="39" t="s">
        <v>9</v>
      </c>
      <c r="C3" s="38">
        <v>10080</v>
      </c>
      <c r="D3" s="37" t="s">
        <v>10</v>
      </c>
      <c r="E3" s="37" t="s">
        <v>10</v>
      </c>
      <c r="F3" s="2"/>
      <c r="G3" s="2"/>
    </row>
    <row r="4" s="3" customFormat="1" spans="1:7">
      <c r="A4" s="44" t="s">
        <v>11</v>
      </c>
      <c r="B4" s="39" t="s">
        <v>12</v>
      </c>
      <c r="C4" s="38">
        <v>4878.65</v>
      </c>
      <c r="D4" s="37" t="s">
        <v>13</v>
      </c>
      <c r="E4" s="37" t="s">
        <v>13</v>
      </c>
      <c r="F4" s="2"/>
      <c r="G4" s="2"/>
    </row>
    <row r="5" s="3" customFormat="1" spans="1:7">
      <c r="A5" s="44" t="s">
        <v>14</v>
      </c>
      <c r="B5" s="39" t="s">
        <v>15</v>
      </c>
      <c r="C5" s="38">
        <v>4398.65</v>
      </c>
      <c r="D5" s="37" t="s">
        <v>16</v>
      </c>
      <c r="E5" s="37" t="s">
        <v>16</v>
      </c>
      <c r="F5" s="2"/>
      <c r="G5" s="2"/>
    </row>
    <row r="6" s="3" customFormat="1" spans="1:7">
      <c r="A6" s="37" t="s">
        <v>17</v>
      </c>
      <c r="B6" s="39" t="s">
        <v>18</v>
      </c>
      <c r="C6" s="38">
        <v>5919.7</v>
      </c>
      <c r="D6" s="37" t="s">
        <v>19</v>
      </c>
      <c r="E6" s="37" t="s">
        <v>19</v>
      </c>
      <c r="F6" s="2"/>
      <c r="G6" s="2"/>
    </row>
    <row r="7" s="3" customFormat="1" spans="1:7">
      <c r="A7" s="37" t="s">
        <v>20</v>
      </c>
      <c r="B7" s="39" t="s">
        <v>21</v>
      </c>
      <c r="C7" s="38">
        <v>3684.65</v>
      </c>
      <c r="D7" s="37" t="s">
        <v>22</v>
      </c>
      <c r="E7" s="37" t="s">
        <v>22</v>
      </c>
      <c r="F7" s="2"/>
      <c r="G7" s="2"/>
    </row>
    <row r="8" s="3" customFormat="1" spans="1:7">
      <c r="A8" s="44" t="s">
        <v>23</v>
      </c>
      <c r="B8" s="39" t="s">
        <v>24</v>
      </c>
      <c r="C8" s="38">
        <v>7217.32</v>
      </c>
      <c r="D8" s="37" t="s">
        <v>25</v>
      </c>
      <c r="E8" s="37" t="s">
        <v>25</v>
      </c>
      <c r="F8" s="2"/>
      <c r="G8" s="2"/>
    </row>
    <row r="9" s="3" customFormat="1" spans="1:7">
      <c r="A9" s="37" t="s">
        <v>26</v>
      </c>
      <c r="B9" s="39" t="s">
        <v>27</v>
      </c>
      <c r="C9" s="38">
        <v>5997.6</v>
      </c>
      <c r="D9" s="37" t="s">
        <v>28</v>
      </c>
      <c r="E9" s="37" t="s">
        <v>28</v>
      </c>
      <c r="F9" s="2"/>
      <c r="G9" s="2"/>
    </row>
    <row r="10" s="3" customFormat="1" spans="1:7">
      <c r="A10" s="44" t="s">
        <v>29</v>
      </c>
      <c r="B10" s="40" t="s">
        <v>30</v>
      </c>
      <c r="C10" s="38">
        <v>7338.55</v>
      </c>
      <c r="D10" s="41" t="s">
        <v>31</v>
      </c>
      <c r="E10" s="41" t="s">
        <v>31</v>
      </c>
      <c r="F10" s="2"/>
      <c r="G10" s="2"/>
    </row>
    <row r="11" s="3" customFormat="1" spans="1:7">
      <c r="A11" s="44" t="s">
        <v>32</v>
      </c>
      <c r="B11" s="40" t="s">
        <v>33</v>
      </c>
      <c r="C11" s="38">
        <v>4087.79</v>
      </c>
      <c r="D11" s="37" t="s">
        <v>34</v>
      </c>
      <c r="E11" s="37" t="s">
        <v>34</v>
      </c>
      <c r="F11" s="2"/>
      <c r="G11" s="2"/>
    </row>
    <row r="12" s="3" customFormat="1" spans="1:7">
      <c r="A12" s="44" t="s">
        <v>35</v>
      </c>
      <c r="B12" s="40" t="s">
        <v>36</v>
      </c>
      <c r="C12" s="38">
        <v>4120.5</v>
      </c>
      <c r="D12" s="37" t="s">
        <v>37</v>
      </c>
      <c r="E12" s="37" t="s">
        <v>37</v>
      </c>
      <c r="F12" s="2"/>
      <c r="G12" s="2"/>
    </row>
    <row r="13" spans="1:5">
      <c r="A13" s="44" t="s">
        <v>38</v>
      </c>
      <c r="B13" s="38" t="s">
        <v>39</v>
      </c>
      <c r="C13" s="38">
        <v>3861.29</v>
      </c>
      <c r="D13" s="37" t="s">
        <v>40</v>
      </c>
      <c r="E13" s="37" t="s">
        <v>40</v>
      </c>
    </row>
    <row r="14" spans="3:3">
      <c r="C14" s="42">
        <f>SUM(C2:C13)</f>
        <v>72218.07</v>
      </c>
    </row>
    <row r="17" spans="4:4">
      <c r="D17" s="43"/>
    </row>
  </sheetData>
  <autoFilter xmlns:etc="http://www.wps.cn/officeDocument/2017/etCustomData" ref="A1:E17" etc:filterBottomFollowUsedRange="0">
    <extLst/>
  </autoFilter>
  <dataValidations count="1">
    <dataValidation type="list" allowBlank="1" showInputMessage="1" sqref="E13 D13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scale="60" orientation="portrait"/>
  <headerFooter/>
  <ignoredErrors>
    <ignoredError sqref="A2:A13" numberStoredAsText="1"/>
    <ignoredError sqref="D13:E13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workbookViewId="0">
      <selection activeCell="D14" sqref="D14"/>
    </sheetView>
  </sheetViews>
  <sheetFormatPr defaultColWidth="9" defaultRowHeight="16.5" outlineLevelRow="2" outlineLevelCol="6"/>
  <cols>
    <col min="1" max="1" width="23.75" style="24" customWidth="1"/>
    <col min="2" max="2" width="15.5" style="19" customWidth="1"/>
    <col min="3" max="3" width="19.625" style="19" customWidth="1"/>
    <col min="4" max="5" width="29" style="24" customWidth="1"/>
    <col min="6" max="7" width="9" style="2"/>
  </cols>
  <sheetData>
    <row r="1" s="1" customFormat="1" ht="31.5" customHeight="1" spans="1:7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36"/>
      <c r="G1" s="36"/>
    </row>
    <row r="2" s="3" customFormat="1" spans="1:7">
      <c r="A2" s="45" t="s">
        <v>41</v>
      </c>
      <c r="B2" s="19" t="s">
        <v>42</v>
      </c>
      <c r="C2" s="19">
        <v>4967.85</v>
      </c>
      <c r="D2" s="24" t="s">
        <v>43</v>
      </c>
      <c r="E2" s="24" t="s">
        <v>43</v>
      </c>
      <c r="F2" s="2"/>
      <c r="G2" s="2"/>
    </row>
    <row r="3" spans="3:3">
      <c r="C3" s="20">
        <f>SUM(C2:C2)</f>
        <v>4967.85</v>
      </c>
    </row>
  </sheetData>
  <autoFilter xmlns:etc="http://www.wps.cn/officeDocument/2017/etCustomData" ref="A1:E3" etc:filterBottomFollowUsedRange="0">
    <extLst/>
  </autoFilter>
  <pageMargins left="0.75" right="0.75" top="1" bottom="1" header="0.5" footer="0.5"/>
  <pageSetup paperSize="9" scale="63" orientation="portrait"/>
  <headerFooter/>
  <ignoredErrors>
    <ignoredError sqref="A2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topLeftCell="A20" workbookViewId="0">
      <selection activeCell="C42" sqref="C42"/>
    </sheetView>
  </sheetViews>
  <sheetFormatPr defaultColWidth="9" defaultRowHeight="16.5" outlineLevelCol="4"/>
  <cols>
    <col min="1" max="1" width="25.75" style="10" customWidth="1"/>
    <col min="2" max="2" width="20.375" style="10" customWidth="1"/>
    <col min="3" max="3" width="15.5" style="19" customWidth="1"/>
    <col min="4" max="4" width="39.25" style="10" customWidth="1"/>
    <col min="5" max="5" width="55.625" style="10" customWidth="1"/>
    <col min="6" max="16384" width="9" style="9"/>
  </cols>
  <sheetData>
    <row r="1" s="8" customFormat="1" ht="31.5" customHeight="1" spans="1:5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</row>
    <row r="2" s="16" customFormat="1" spans="1:5">
      <c r="A2" s="46" t="s">
        <v>44</v>
      </c>
      <c r="B2" s="26" t="s">
        <v>45</v>
      </c>
      <c r="C2" s="19">
        <v>5100</v>
      </c>
      <c r="D2" s="10" t="s">
        <v>46</v>
      </c>
      <c r="E2" s="10" t="s">
        <v>46</v>
      </c>
    </row>
    <row r="3" s="16" customFormat="1" spans="1:5">
      <c r="A3" s="46" t="s">
        <v>47</v>
      </c>
      <c r="B3" s="26" t="s">
        <v>48</v>
      </c>
      <c r="C3" s="19">
        <v>3890.5</v>
      </c>
      <c r="D3" s="10" t="s">
        <v>49</v>
      </c>
      <c r="E3" s="10" t="s">
        <v>49</v>
      </c>
    </row>
    <row r="4" s="16" customFormat="1" spans="1:5">
      <c r="A4" s="46" t="s">
        <v>50</v>
      </c>
      <c r="B4" s="26" t="s">
        <v>51</v>
      </c>
      <c r="C4" s="19">
        <v>4898</v>
      </c>
      <c r="D4" s="10" t="s">
        <v>52</v>
      </c>
      <c r="E4" s="10" t="s">
        <v>52</v>
      </c>
    </row>
    <row r="5" s="16" customFormat="1" spans="1:5">
      <c r="A5" s="46" t="s">
        <v>53</v>
      </c>
      <c r="B5" s="35" t="s">
        <v>54</v>
      </c>
      <c r="C5" s="19">
        <v>4424.6</v>
      </c>
      <c r="D5" s="10" t="s">
        <v>55</v>
      </c>
      <c r="E5" s="10" t="s">
        <v>55</v>
      </c>
    </row>
    <row r="6" spans="1:5">
      <c r="A6" s="46" t="s">
        <v>56</v>
      </c>
      <c r="B6" s="26" t="s">
        <v>57</v>
      </c>
      <c r="C6" s="19">
        <v>3444.55</v>
      </c>
      <c r="D6" s="10" t="s">
        <v>58</v>
      </c>
      <c r="E6" s="10" t="s">
        <v>59</v>
      </c>
    </row>
    <row r="7" spans="1:5">
      <c r="A7" s="46" t="s">
        <v>60</v>
      </c>
      <c r="B7" s="26" t="s">
        <v>61</v>
      </c>
      <c r="C7" s="19">
        <v>3464.55</v>
      </c>
      <c r="D7" s="10" t="s">
        <v>58</v>
      </c>
      <c r="E7" s="10" t="s">
        <v>62</v>
      </c>
    </row>
    <row r="8" spans="1:5">
      <c r="A8" s="46" t="s">
        <v>63</v>
      </c>
      <c r="B8" s="26" t="s">
        <v>64</v>
      </c>
      <c r="C8" s="19">
        <v>3504.55</v>
      </c>
      <c r="D8" s="10" t="s">
        <v>58</v>
      </c>
      <c r="E8" s="10" t="s">
        <v>65</v>
      </c>
    </row>
    <row r="9" spans="1:5">
      <c r="A9" s="46" t="s">
        <v>66</v>
      </c>
      <c r="B9" s="26" t="s">
        <v>67</v>
      </c>
      <c r="C9" s="19">
        <v>4024.55</v>
      </c>
      <c r="D9" s="10" t="s">
        <v>58</v>
      </c>
      <c r="E9" s="10" t="s">
        <v>68</v>
      </c>
    </row>
    <row r="10" spans="1:5">
      <c r="A10" s="46" t="s">
        <v>69</v>
      </c>
      <c r="B10" s="26" t="s">
        <v>70</v>
      </c>
      <c r="C10" s="19">
        <v>4224.55</v>
      </c>
      <c r="D10" s="10" t="s">
        <v>58</v>
      </c>
      <c r="E10" s="10" t="s">
        <v>71</v>
      </c>
    </row>
    <row r="11" spans="1:5">
      <c r="A11" s="46" t="s">
        <v>72</v>
      </c>
      <c r="B11" s="26" t="s">
        <v>73</v>
      </c>
      <c r="C11" s="19">
        <v>3764.55</v>
      </c>
      <c r="D11" s="10" t="s">
        <v>58</v>
      </c>
      <c r="E11" s="10" t="s">
        <v>74</v>
      </c>
    </row>
    <row r="12" spans="1:5">
      <c r="A12" s="46" t="s">
        <v>75</v>
      </c>
      <c r="B12" s="26" t="s">
        <v>76</v>
      </c>
      <c r="C12" s="19">
        <v>3764.55</v>
      </c>
      <c r="D12" s="10" t="s">
        <v>58</v>
      </c>
      <c r="E12" s="10" t="s">
        <v>77</v>
      </c>
    </row>
    <row r="13" spans="1:5">
      <c r="A13" s="46" t="s">
        <v>78</v>
      </c>
      <c r="B13" s="27" t="s">
        <v>79</v>
      </c>
      <c r="C13" s="19">
        <v>3724.55</v>
      </c>
      <c r="D13" s="10" t="s">
        <v>80</v>
      </c>
      <c r="E13" s="10" t="s">
        <v>80</v>
      </c>
    </row>
    <row r="14" spans="1:5">
      <c r="A14" s="46" t="s">
        <v>81</v>
      </c>
      <c r="B14" s="26" t="s">
        <v>82</v>
      </c>
      <c r="C14" s="19">
        <v>3724.55</v>
      </c>
      <c r="D14" s="10" t="s">
        <v>46</v>
      </c>
      <c r="E14" s="10" t="s">
        <v>46</v>
      </c>
    </row>
    <row r="15" spans="1:5">
      <c r="A15" s="46" t="s">
        <v>83</v>
      </c>
      <c r="B15" s="26" t="s">
        <v>84</v>
      </c>
      <c r="C15" s="19">
        <v>4724.55</v>
      </c>
      <c r="D15" s="10" t="s">
        <v>85</v>
      </c>
      <c r="E15" s="10" t="s">
        <v>85</v>
      </c>
    </row>
    <row r="16" spans="1:5">
      <c r="A16" s="46" t="s">
        <v>86</v>
      </c>
      <c r="B16" s="26" t="s">
        <v>87</v>
      </c>
      <c r="C16" s="19">
        <v>4004.55</v>
      </c>
      <c r="D16" s="10" t="s">
        <v>88</v>
      </c>
      <c r="E16" s="10" t="s">
        <v>88</v>
      </c>
    </row>
    <row r="17" spans="1:5">
      <c r="A17" s="46" t="s">
        <v>89</v>
      </c>
      <c r="B17" s="26" t="s">
        <v>90</v>
      </c>
      <c r="C17" s="19">
        <v>3424.55</v>
      </c>
      <c r="D17" s="10" t="s">
        <v>58</v>
      </c>
      <c r="E17" s="10" t="s">
        <v>68</v>
      </c>
    </row>
    <row r="18" spans="1:5">
      <c r="A18" s="46" t="s">
        <v>91</v>
      </c>
      <c r="B18" s="26" t="s">
        <v>92</v>
      </c>
      <c r="C18" s="19">
        <v>2484.55</v>
      </c>
      <c r="D18" s="10" t="s">
        <v>58</v>
      </c>
      <c r="E18" s="10" t="s">
        <v>93</v>
      </c>
    </row>
    <row r="19" spans="1:5">
      <c r="A19" s="46" t="s">
        <v>94</v>
      </c>
      <c r="B19" s="26" t="s">
        <v>95</v>
      </c>
      <c r="C19" s="19">
        <v>2984.55</v>
      </c>
      <c r="D19" s="10" t="s">
        <v>58</v>
      </c>
      <c r="E19" s="10" t="s">
        <v>68</v>
      </c>
    </row>
    <row r="20" spans="1:5">
      <c r="A20" s="46" t="s">
        <v>96</v>
      </c>
      <c r="B20" s="26" t="s">
        <v>97</v>
      </c>
      <c r="C20" s="19">
        <v>2504.55</v>
      </c>
      <c r="D20" s="10" t="s">
        <v>58</v>
      </c>
      <c r="E20" s="10" t="s">
        <v>98</v>
      </c>
    </row>
    <row r="21" spans="1:5">
      <c r="A21" s="46" t="s">
        <v>99</v>
      </c>
      <c r="B21" s="26" t="s">
        <v>100</v>
      </c>
      <c r="C21" s="19">
        <v>2504.55</v>
      </c>
      <c r="D21" s="10" t="s">
        <v>58</v>
      </c>
      <c r="E21" s="10" t="s">
        <v>101</v>
      </c>
    </row>
    <row r="22" spans="1:5">
      <c r="A22" s="46" t="s">
        <v>102</v>
      </c>
      <c r="B22" s="26" t="s">
        <v>103</v>
      </c>
      <c r="C22" s="19">
        <v>2364.55</v>
      </c>
      <c r="D22" s="10" t="s">
        <v>104</v>
      </c>
      <c r="E22" s="10" t="s">
        <v>104</v>
      </c>
    </row>
    <row r="23" spans="1:5">
      <c r="A23" s="46" t="s">
        <v>105</v>
      </c>
      <c r="B23" s="26" t="s">
        <v>106</v>
      </c>
      <c r="C23" s="19">
        <v>2504.55</v>
      </c>
      <c r="D23" s="10" t="s">
        <v>58</v>
      </c>
      <c r="E23" s="10" t="s">
        <v>107</v>
      </c>
    </row>
    <row r="24" spans="1:5">
      <c r="A24" s="46" t="s">
        <v>108</v>
      </c>
      <c r="B24" s="26" t="s">
        <v>109</v>
      </c>
      <c r="C24" s="19">
        <v>2530.55</v>
      </c>
      <c r="D24" s="10" t="s">
        <v>58</v>
      </c>
      <c r="E24" s="10" t="s">
        <v>110</v>
      </c>
    </row>
    <row r="25" spans="1:5">
      <c r="A25" s="46" t="s">
        <v>111</v>
      </c>
      <c r="B25" s="26" t="s">
        <v>112</v>
      </c>
      <c r="C25" s="19">
        <v>2504.55</v>
      </c>
      <c r="D25" s="10" t="s">
        <v>58</v>
      </c>
      <c r="E25" s="10" t="s">
        <v>74</v>
      </c>
    </row>
    <row r="26" spans="1:5">
      <c r="A26" s="46" t="s">
        <v>113</v>
      </c>
      <c r="B26" s="26" t="s">
        <v>114</v>
      </c>
      <c r="C26" s="19">
        <v>2416.55</v>
      </c>
      <c r="D26" s="10" t="s">
        <v>58</v>
      </c>
      <c r="E26" s="10" t="s">
        <v>115</v>
      </c>
    </row>
    <row r="27" spans="1:5">
      <c r="A27" s="46" t="s">
        <v>116</v>
      </c>
      <c r="B27" s="26" t="s">
        <v>117</v>
      </c>
      <c r="C27" s="19">
        <v>2337.13</v>
      </c>
      <c r="D27" s="10" t="s">
        <v>58</v>
      </c>
      <c r="E27" s="10" t="s">
        <v>118</v>
      </c>
    </row>
    <row r="28" spans="1:5">
      <c r="A28" s="46" t="s">
        <v>119</v>
      </c>
      <c r="B28" s="26" t="s">
        <v>120</v>
      </c>
      <c r="C28" s="19">
        <v>2424.55</v>
      </c>
      <c r="D28" s="10" t="s">
        <v>58</v>
      </c>
      <c r="E28" s="10" t="s">
        <v>98</v>
      </c>
    </row>
    <row r="29" spans="1:5">
      <c r="A29" s="46" t="s">
        <v>121</v>
      </c>
      <c r="B29" s="26" t="s">
        <v>122</v>
      </c>
      <c r="C29" s="19">
        <v>2444.55</v>
      </c>
      <c r="D29" s="10" t="s">
        <v>58</v>
      </c>
      <c r="E29" s="10" t="s">
        <v>123</v>
      </c>
    </row>
    <row r="30" spans="1:5">
      <c r="A30" s="46" t="s">
        <v>124</v>
      </c>
      <c r="B30" s="26" t="s">
        <v>125</v>
      </c>
      <c r="C30" s="19">
        <v>2430.5</v>
      </c>
      <c r="D30" s="10" t="s">
        <v>58</v>
      </c>
      <c r="E30" s="10" t="s">
        <v>68</v>
      </c>
    </row>
    <row r="31" spans="1:5">
      <c r="A31" s="46" t="s">
        <v>126</v>
      </c>
      <c r="B31" s="26" t="s">
        <v>127</v>
      </c>
      <c r="C31" s="19">
        <v>3030.5</v>
      </c>
      <c r="D31" s="10" t="s">
        <v>58</v>
      </c>
      <c r="E31" s="10" t="s">
        <v>128</v>
      </c>
    </row>
    <row r="32" spans="1:5">
      <c r="A32" s="46" t="s">
        <v>129</v>
      </c>
      <c r="B32" s="26" t="s">
        <v>130</v>
      </c>
      <c r="C32" s="19">
        <v>3044.55</v>
      </c>
      <c r="D32" s="10" t="s">
        <v>131</v>
      </c>
      <c r="E32" s="10" t="s">
        <v>131</v>
      </c>
    </row>
    <row r="33" spans="1:5">
      <c r="A33" s="46" t="s">
        <v>132</v>
      </c>
      <c r="B33" s="26" t="s">
        <v>133</v>
      </c>
      <c r="C33" s="19">
        <v>3064.55</v>
      </c>
      <c r="D33" s="10" t="s">
        <v>58</v>
      </c>
      <c r="E33" s="10" t="s">
        <v>68</v>
      </c>
    </row>
    <row r="34" spans="1:5">
      <c r="A34" s="46" t="s">
        <v>134</v>
      </c>
      <c r="B34" s="26" t="s">
        <v>135</v>
      </c>
      <c r="C34" s="19">
        <v>3024.55</v>
      </c>
      <c r="D34" s="10" t="s">
        <v>58</v>
      </c>
      <c r="E34" s="10" t="s">
        <v>136</v>
      </c>
    </row>
    <row r="35" spans="1:5">
      <c r="A35" s="46" t="s">
        <v>137</v>
      </c>
      <c r="B35" s="26" t="s">
        <v>138</v>
      </c>
      <c r="C35" s="19">
        <v>3064.55</v>
      </c>
      <c r="D35" s="10" t="s">
        <v>58</v>
      </c>
      <c r="E35" s="10" t="s">
        <v>139</v>
      </c>
    </row>
    <row r="36" spans="1:5">
      <c r="A36" s="46" t="s">
        <v>140</v>
      </c>
      <c r="B36" s="26" t="s">
        <v>141</v>
      </c>
      <c r="C36" s="19">
        <v>4464.55</v>
      </c>
      <c r="D36" s="10" t="s">
        <v>58</v>
      </c>
      <c r="E36" s="10" t="s">
        <v>142</v>
      </c>
    </row>
    <row r="37" spans="1:5">
      <c r="A37" s="46" t="s">
        <v>143</v>
      </c>
      <c r="B37" s="26" t="s">
        <v>144</v>
      </c>
      <c r="C37" s="19">
        <v>3024.55</v>
      </c>
      <c r="D37" s="10" t="s">
        <v>58</v>
      </c>
      <c r="E37" s="10" t="s">
        <v>145</v>
      </c>
    </row>
    <row r="38" spans="1:5">
      <c r="A38" s="46" t="s">
        <v>146</v>
      </c>
      <c r="B38" s="26" t="s">
        <v>147</v>
      </c>
      <c r="C38" s="19">
        <v>3064.55</v>
      </c>
      <c r="D38" s="10" t="s">
        <v>58</v>
      </c>
      <c r="E38" s="10" t="s">
        <v>148</v>
      </c>
    </row>
    <row r="39" spans="1:5">
      <c r="A39" s="46" t="s">
        <v>149</v>
      </c>
      <c r="B39" s="26" t="s">
        <v>150</v>
      </c>
      <c r="C39" s="19">
        <v>3084.55</v>
      </c>
      <c r="D39" s="10" t="s">
        <v>58</v>
      </c>
      <c r="E39" s="10" t="s">
        <v>151</v>
      </c>
    </row>
    <row r="40" spans="1:5">
      <c r="A40" s="46" t="s">
        <v>152</v>
      </c>
      <c r="B40" s="26" t="s">
        <v>153</v>
      </c>
      <c r="C40" s="19">
        <v>2484.55</v>
      </c>
      <c r="D40" s="10" t="s">
        <v>58</v>
      </c>
      <c r="E40" s="10" t="s">
        <v>74</v>
      </c>
    </row>
    <row r="41" spans="1:5">
      <c r="A41" s="46" t="s">
        <v>154</v>
      </c>
      <c r="B41" s="26" t="s">
        <v>155</v>
      </c>
      <c r="C41" s="19">
        <v>2152.29</v>
      </c>
      <c r="D41" s="10" t="s">
        <v>58</v>
      </c>
      <c r="E41" s="10" t="s">
        <v>156</v>
      </c>
    </row>
    <row r="42" spans="3:3">
      <c r="C42" s="20">
        <f>SUM(C2:C41)</f>
        <v>130047.12</v>
      </c>
    </row>
    <row r="44" spans="3:3">
      <c r="C44" s="10"/>
    </row>
  </sheetData>
  <autoFilter xmlns:etc="http://www.wps.cn/officeDocument/2017/etCustomData" ref="A1:E42" etc:filterBottomFollowUsedRange="0">
    <extLst/>
  </autoFilter>
  <conditionalFormatting sqref="B2">
    <cfRule type="duplicateValues" dxfId="0" priority="22"/>
  </conditionalFormatting>
  <conditionalFormatting sqref="B2:B41">
    <cfRule type="duplicateValues" dxfId="0" priority="21"/>
  </conditionalFormatting>
  <conditionalFormatting sqref="B3:B8">
    <cfRule type="duplicateValues" dxfId="0" priority="23"/>
  </conditionalFormatting>
  <conditionalFormatting sqref="B9:B41">
    <cfRule type="duplicateValues" dxfId="0" priority="24"/>
  </conditionalFormatting>
  <pageMargins left="0.75" right="0.75" top="1" bottom="1" header="0.5" footer="0.5"/>
  <pageSetup paperSize="9" scale="51" orientation="portrait"/>
  <headerFooter/>
  <ignoredErrors>
    <ignoredError sqref="A2:A4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3"/>
  <sheetViews>
    <sheetView topLeftCell="A27" workbookViewId="0">
      <selection activeCell="C45" sqref="C45"/>
    </sheetView>
  </sheetViews>
  <sheetFormatPr defaultColWidth="9" defaultRowHeight="16.5" outlineLevelCol="6"/>
  <cols>
    <col min="1" max="1" width="25.875" style="4" customWidth="1"/>
    <col min="2" max="2" width="19.75" style="4" customWidth="1"/>
    <col min="3" max="3" width="17.375" style="5" customWidth="1"/>
    <col min="4" max="4" width="51" style="4" customWidth="1"/>
    <col min="5" max="5" width="47.875" style="4" customWidth="1"/>
    <col min="6" max="7" width="9" style="10"/>
    <col min="8" max="16384" width="9" style="9"/>
  </cols>
  <sheetData>
    <row r="1" s="8" customFormat="1" ht="31.5" customHeight="1" spans="1:7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24"/>
      <c r="G1" s="24"/>
    </row>
    <row r="2" s="16" customFormat="1" spans="1:7">
      <c r="A2" s="47" t="s">
        <v>157</v>
      </c>
      <c r="B2" s="28" t="s">
        <v>158</v>
      </c>
      <c r="C2" s="5">
        <v>4496.55</v>
      </c>
      <c r="D2" s="34" t="s">
        <v>159</v>
      </c>
      <c r="E2" s="34" t="s">
        <v>160</v>
      </c>
      <c r="F2" s="10"/>
      <c r="G2" s="10"/>
    </row>
    <row r="3" s="10" customFormat="1" spans="1:5">
      <c r="A3" s="48" t="s">
        <v>161</v>
      </c>
      <c r="B3" s="5" t="s">
        <v>162</v>
      </c>
      <c r="C3" s="5">
        <v>3274.19</v>
      </c>
      <c r="D3" s="4" t="s">
        <v>159</v>
      </c>
      <c r="E3" s="4" t="s">
        <v>163</v>
      </c>
    </row>
    <row r="4" spans="1:5">
      <c r="A4" s="4" t="s">
        <v>164</v>
      </c>
      <c r="B4" s="5" t="s">
        <v>165</v>
      </c>
      <c r="C4" s="5">
        <v>3500</v>
      </c>
      <c r="D4" s="4" t="s">
        <v>166</v>
      </c>
      <c r="E4" s="4" t="s">
        <v>166</v>
      </c>
    </row>
    <row r="5" spans="1:5">
      <c r="A5" s="4" t="s">
        <v>167</v>
      </c>
      <c r="B5" s="5" t="s">
        <v>168</v>
      </c>
      <c r="C5" s="5">
        <v>3381.74</v>
      </c>
      <c r="D5" s="4" t="s">
        <v>169</v>
      </c>
      <c r="E5" s="4" t="s">
        <v>169</v>
      </c>
    </row>
    <row r="6" spans="1:5">
      <c r="A6" s="4" t="s">
        <v>170</v>
      </c>
      <c r="B6" s="5" t="s">
        <v>171</v>
      </c>
      <c r="C6" s="5">
        <v>3387.1</v>
      </c>
      <c r="D6" s="4" t="s">
        <v>172</v>
      </c>
      <c r="E6" s="4" t="s">
        <v>172</v>
      </c>
    </row>
    <row r="7" s="10" customFormat="1" spans="1:5">
      <c r="A7" s="4" t="s">
        <v>173</v>
      </c>
      <c r="B7" s="5" t="s">
        <v>174</v>
      </c>
      <c r="C7" s="5">
        <v>3500</v>
      </c>
      <c r="D7" s="4" t="s">
        <v>175</v>
      </c>
      <c r="E7" s="4" t="s">
        <v>175</v>
      </c>
    </row>
    <row r="8" spans="1:5">
      <c r="A8" s="4" t="s">
        <v>176</v>
      </c>
      <c r="B8" s="5" t="s">
        <v>177</v>
      </c>
      <c r="C8" s="5">
        <v>3500</v>
      </c>
      <c r="D8" s="4" t="s">
        <v>178</v>
      </c>
      <c r="E8" s="4" t="s">
        <v>178</v>
      </c>
    </row>
    <row r="9" spans="1:5">
      <c r="A9" s="4" t="s">
        <v>179</v>
      </c>
      <c r="B9" s="5" t="s">
        <v>180</v>
      </c>
      <c r="C9" s="5">
        <v>3500</v>
      </c>
      <c r="D9" s="4" t="s">
        <v>181</v>
      </c>
      <c r="E9" s="4" t="s">
        <v>181</v>
      </c>
    </row>
    <row r="10" spans="1:5">
      <c r="A10" s="4" t="s">
        <v>182</v>
      </c>
      <c r="B10" s="5" t="s">
        <v>183</v>
      </c>
      <c r="C10" s="5">
        <v>3500</v>
      </c>
      <c r="D10" s="4" t="s">
        <v>184</v>
      </c>
      <c r="E10" s="4" t="s">
        <v>184</v>
      </c>
    </row>
    <row r="11" spans="1:5">
      <c r="A11" s="4" t="s">
        <v>185</v>
      </c>
      <c r="B11" s="5" t="s">
        <v>186</v>
      </c>
      <c r="C11" s="5">
        <v>3500</v>
      </c>
      <c r="D11" s="4" t="s">
        <v>187</v>
      </c>
      <c r="E11" s="4" t="s">
        <v>187</v>
      </c>
    </row>
    <row r="12" spans="1:5">
      <c r="A12" s="4" t="s">
        <v>188</v>
      </c>
      <c r="B12" s="5" t="s">
        <v>189</v>
      </c>
      <c r="C12" s="5">
        <v>3487.1</v>
      </c>
      <c r="D12" s="4" t="s">
        <v>190</v>
      </c>
      <c r="E12" s="4" t="s">
        <v>190</v>
      </c>
    </row>
    <row r="13" spans="1:5">
      <c r="A13" s="4" t="s">
        <v>191</v>
      </c>
      <c r="B13" s="5" t="s">
        <v>192</v>
      </c>
      <c r="C13" s="5">
        <v>3500</v>
      </c>
      <c r="D13" s="4" t="s">
        <v>193</v>
      </c>
      <c r="E13" s="4" t="s">
        <v>193</v>
      </c>
    </row>
    <row r="14" spans="1:5">
      <c r="A14" s="4" t="s">
        <v>194</v>
      </c>
      <c r="B14" s="5" t="s">
        <v>195</v>
      </c>
      <c r="C14" s="5">
        <v>3387.05</v>
      </c>
      <c r="D14" s="4" t="s">
        <v>196</v>
      </c>
      <c r="E14" s="4" t="s">
        <v>196</v>
      </c>
    </row>
    <row r="15" spans="1:5">
      <c r="A15" s="4" t="s">
        <v>197</v>
      </c>
      <c r="B15" s="5" t="s">
        <v>198</v>
      </c>
      <c r="C15" s="5">
        <v>3048.39</v>
      </c>
      <c r="D15" s="4" t="s">
        <v>199</v>
      </c>
      <c r="E15" s="4" t="s">
        <v>199</v>
      </c>
    </row>
    <row r="16" spans="1:5">
      <c r="A16" s="4" t="s">
        <v>200</v>
      </c>
      <c r="B16" s="5" t="s">
        <v>201</v>
      </c>
      <c r="C16" s="5">
        <v>3500</v>
      </c>
      <c r="D16" s="4" t="s">
        <v>202</v>
      </c>
      <c r="E16" s="4" t="s">
        <v>202</v>
      </c>
    </row>
    <row r="17" spans="1:5">
      <c r="A17" s="4" t="s">
        <v>203</v>
      </c>
      <c r="B17" s="5" t="s">
        <v>204</v>
      </c>
      <c r="C17" s="5">
        <v>3487.81</v>
      </c>
      <c r="D17" s="4" t="s">
        <v>205</v>
      </c>
      <c r="E17" s="4" t="s">
        <v>205</v>
      </c>
    </row>
    <row r="18" spans="1:5">
      <c r="A18" s="4" t="s">
        <v>206</v>
      </c>
      <c r="B18" s="5" t="s">
        <v>207</v>
      </c>
      <c r="C18" s="5">
        <v>3387.1</v>
      </c>
      <c r="D18" s="4" t="s">
        <v>208</v>
      </c>
      <c r="E18" s="4" t="s">
        <v>209</v>
      </c>
    </row>
    <row r="19" spans="1:5">
      <c r="A19" s="4" t="s">
        <v>210</v>
      </c>
      <c r="B19" s="5" t="s">
        <v>211</v>
      </c>
      <c r="C19" s="5">
        <v>3161.29</v>
      </c>
      <c r="D19" s="4" t="s">
        <v>172</v>
      </c>
      <c r="E19" s="4" t="s">
        <v>172</v>
      </c>
    </row>
    <row r="20" spans="1:5">
      <c r="A20" s="4" t="s">
        <v>212</v>
      </c>
      <c r="B20" s="5" t="s">
        <v>213</v>
      </c>
      <c r="C20" s="5">
        <v>3330.65</v>
      </c>
      <c r="D20" s="4" t="s">
        <v>214</v>
      </c>
      <c r="E20" s="4" t="s">
        <v>214</v>
      </c>
    </row>
    <row r="21" spans="1:5">
      <c r="A21" s="48" t="s">
        <v>215</v>
      </c>
      <c r="B21" s="5" t="s">
        <v>216</v>
      </c>
      <c r="C21" s="5">
        <v>3600</v>
      </c>
      <c r="D21" s="4" t="s">
        <v>217</v>
      </c>
      <c r="E21" s="4" t="s">
        <v>217</v>
      </c>
    </row>
    <row r="22" spans="1:5">
      <c r="A22" s="4" t="s">
        <v>218</v>
      </c>
      <c r="B22" s="5" t="s">
        <v>219</v>
      </c>
      <c r="C22" s="5">
        <v>2145.16</v>
      </c>
      <c r="D22" s="4" t="s">
        <v>220</v>
      </c>
      <c r="E22" s="4" t="s">
        <v>220</v>
      </c>
    </row>
    <row r="23" spans="1:5">
      <c r="A23" s="4" t="s">
        <v>221</v>
      </c>
      <c r="B23" s="5" t="s">
        <v>222</v>
      </c>
      <c r="C23" s="5">
        <v>2935.48</v>
      </c>
      <c r="D23" s="4" t="s">
        <v>223</v>
      </c>
      <c r="E23" s="4" t="s">
        <v>223</v>
      </c>
    </row>
    <row r="24" spans="1:5">
      <c r="A24" s="4" t="s">
        <v>224</v>
      </c>
      <c r="B24" s="5" t="s">
        <v>225</v>
      </c>
      <c r="C24" s="5">
        <v>3500</v>
      </c>
      <c r="D24" s="4" t="s">
        <v>223</v>
      </c>
      <c r="E24" s="4" t="s">
        <v>223</v>
      </c>
    </row>
    <row r="25" spans="1:5">
      <c r="A25" s="48" t="s">
        <v>226</v>
      </c>
      <c r="B25" s="5" t="s">
        <v>227</v>
      </c>
      <c r="C25" s="5">
        <v>3387.1</v>
      </c>
      <c r="D25" s="4" t="s">
        <v>199</v>
      </c>
      <c r="E25" s="4" t="s">
        <v>199</v>
      </c>
    </row>
    <row r="26" spans="1:5">
      <c r="A26" s="48" t="s">
        <v>228</v>
      </c>
      <c r="B26" s="5" t="s">
        <v>229</v>
      </c>
      <c r="C26" s="5">
        <v>3500</v>
      </c>
      <c r="D26" s="4" t="s">
        <v>230</v>
      </c>
      <c r="E26" s="4" t="s">
        <v>230</v>
      </c>
    </row>
    <row r="27" spans="1:5">
      <c r="A27" s="48" t="s">
        <v>231</v>
      </c>
      <c r="B27" s="5" t="s">
        <v>232</v>
      </c>
      <c r="C27" s="5">
        <v>5000</v>
      </c>
      <c r="D27" s="4" t="s">
        <v>233</v>
      </c>
      <c r="E27" s="4" t="s">
        <v>233</v>
      </c>
    </row>
    <row r="28" spans="1:5">
      <c r="A28" s="48" t="s">
        <v>234</v>
      </c>
      <c r="B28" s="5" t="s">
        <v>235</v>
      </c>
      <c r="C28" s="5">
        <v>3500</v>
      </c>
      <c r="D28" s="4" t="s">
        <v>236</v>
      </c>
      <c r="E28" s="4" t="s">
        <v>236</v>
      </c>
    </row>
    <row r="29" spans="1:5">
      <c r="A29" s="48" t="s">
        <v>237</v>
      </c>
      <c r="B29" s="5" t="s">
        <v>238</v>
      </c>
      <c r="C29" s="5">
        <v>3500</v>
      </c>
      <c r="D29" s="4" t="s">
        <v>236</v>
      </c>
      <c r="E29" s="4" t="s">
        <v>236</v>
      </c>
    </row>
    <row r="30" spans="1:5">
      <c r="A30" s="48" t="s">
        <v>239</v>
      </c>
      <c r="B30" s="5" t="s">
        <v>240</v>
      </c>
      <c r="C30" s="5">
        <v>3500</v>
      </c>
      <c r="D30" s="4" t="s">
        <v>241</v>
      </c>
      <c r="E30" s="4" t="s">
        <v>241</v>
      </c>
    </row>
    <row r="31" spans="1:5">
      <c r="A31" s="48" t="s">
        <v>242</v>
      </c>
      <c r="B31" s="5" t="s">
        <v>243</v>
      </c>
      <c r="C31" s="5">
        <v>3500</v>
      </c>
      <c r="D31" s="4" t="s">
        <v>230</v>
      </c>
      <c r="E31" s="4" t="s">
        <v>230</v>
      </c>
    </row>
    <row r="32" spans="1:5">
      <c r="A32" s="48" t="s">
        <v>244</v>
      </c>
      <c r="B32" s="5" t="s">
        <v>245</v>
      </c>
      <c r="C32" s="5">
        <v>3387.1</v>
      </c>
      <c r="D32" s="4" t="s">
        <v>246</v>
      </c>
      <c r="E32" s="4" t="s">
        <v>246</v>
      </c>
    </row>
    <row r="33" spans="1:5">
      <c r="A33" s="48" t="s">
        <v>247</v>
      </c>
      <c r="B33" s="5" t="s">
        <v>248</v>
      </c>
      <c r="C33" s="5">
        <v>3387.1</v>
      </c>
      <c r="D33" s="4" t="s">
        <v>249</v>
      </c>
      <c r="E33" s="4" t="s">
        <v>249</v>
      </c>
    </row>
    <row r="34" spans="1:5">
      <c r="A34" s="48" t="s">
        <v>250</v>
      </c>
      <c r="B34" s="5" t="s">
        <v>251</v>
      </c>
      <c r="C34" s="5">
        <v>3500</v>
      </c>
      <c r="D34" s="4" t="s">
        <v>252</v>
      </c>
      <c r="E34" s="4" t="s">
        <v>252</v>
      </c>
    </row>
    <row r="35" spans="1:5">
      <c r="A35" s="48" t="s">
        <v>253</v>
      </c>
      <c r="B35" s="5" t="s">
        <v>254</v>
      </c>
      <c r="C35" s="5">
        <v>3500</v>
      </c>
      <c r="D35" s="4" t="s">
        <v>236</v>
      </c>
      <c r="E35" s="4" t="s">
        <v>236</v>
      </c>
    </row>
    <row r="36" s="10" customFormat="1" spans="1:5">
      <c r="A36" s="48" t="s">
        <v>255</v>
      </c>
      <c r="B36" s="5" t="s">
        <v>256</v>
      </c>
      <c r="C36" s="5">
        <v>1806.45</v>
      </c>
      <c r="D36" s="4" t="s">
        <v>159</v>
      </c>
      <c r="E36" s="4" t="s">
        <v>257</v>
      </c>
    </row>
    <row r="37" spans="1:5">
      <c r="A37" s="48" t="s">
        <v>258</v>
      </c>
      <c r="B37" s="5" t="s">
        <v>259</v>
      </c>
      <c r="C37" s="5">
        <v>3800</v>
      </c>
      <c r="D37" s="4" t="s">
        <v>260</v>
      </c>
      <c r="E37" s="4" t="s">
        <v>260</v>
      </c>
    </row>
    <row r="38" spans="1:5">
      <c r="A38" s="48" t="s">
        <v>261</v>
      </c>
      <c r="B38" s="5" t="s">
        <v>262</v>
      </c>
      <c r="C38" s="5">
        <v>3500</v>
      </c>
      <c r="D38" s="4" t="s">
        <v>241</v>
      </c>
      <c r="E38" s="4" t="s">
        <v>241</v>
      </c>
    </row>
    <row r="39" s="10" customFormat="1" spans="1:5">
      <c r="A39" s="48" t="s">
        <v>263</v>
      </c>
      <c r="B39" s="5" t="s">
        <v>264</v>
      </c>
      <c r="C39" s="5">
        <v>3387.1</v>
      </c>
      <c r="D39" s="4" t="s">
        <v>265</v>
      </c>
      <c r="E39" s="4" t="s">
        <v>265</v>
      </c>
    </row>
    <row r="40" spans="1:5">
      <c r="A40" s="48" t="s">
        <v>266</v>
      </c>
      <c r="B40" s="5" t="s">
        <v>267</v>
      </c>
      <c r="C40" s="5">
        <v>5000</v>
      </c>
      <c r="D40" s="4" t="s">
        <v>268</v>
      </c>
      <c r="E40" s="4" t="s">
        <v>268</v>
      </c>
    </row>
    <row r="41" spans="1:5">
      <c r="A41" s="48" t="s">
        <v>269</v>
      </c>
      <c r="B41" s="5" t="s">
        <v>270</v>
      </c>
      <c r="C41" s="5">
        <v>3048.39</v>
      </c>
      <c r="D41" s="4" t="s">
        <v>271</v>
      </c>
      <c r="E41" s="4" t="s">
        <v>272</v>
      </c>
    </row>
    <row r="42" s="10" customFormat="1" spans="1:5">
      <c r="A42" s="48" t="s">
        <v>273</v>
      </c>
      <c r="B42" s="5" t="s">
        <v>274</v>
      </c>
      <c r="C42" s="5">
        <v>1806.45</v>
      </c>
      <c r="D42" s="4" t="s">
        <v>196</v>
      </c>
      <c r="E42" s="4" t="s">
        <v>196</v>
      </c>
    </row>
    <row r="43" spans="1:5">
      <c r="A43" s="48" t="s">
        <v>275</v>
      </c>
      <c r="B43" s="5" t="s">
        <v>276</v>
      </c>
      <c r="C43" s="5">
        <v>790.32</v>
      </c>
      <c r="D43" s="4" t="s">
        <v>160</v>
      </c>
      <c r="E43" s="4" t="s">
        <v>160</v>
      </c>
    </row>
    <row r="44" spans="1:5">
      <c r="A44" s="4" t="s">
        <v>277</v>
      </c>
      <c r="B44" s="5" t="s">
        <v>278</v>
      </c>
      <c r="C44" s="5">
        <v>790.32</v>
      </c>
      <c r="D44" s="4" t="s">
        <v>279</v>
      </c>
      <c r="E44" s="4" t="s">
        <v>279</v>
      </c>
    </row>
    <row r="45" spans="3:3">
      <c r="C45" s="18">
        <f>SUM(C2:C44)</f>
        <v>141599.94</v>
      </c>
    </row>
    <row r="46" spans="3:3">
      <c r="C46" s="18"/>
    </row>
    <row r="53" s="16" customFormat="1" spans="1:7">
      <c r="A53" s="4"/>
      <c r="B53" s="4"/>
      <c r="C53" s="4"/>
      <c r="D53" s="4"/>
      <c r="E53" s="4"/>
      <c r="F53" s="10"/>
      <c r="G53" s="10"/>
    </row>
  </sheetData>
  <autoFilter xmlns:etc="http://www.wps.cn/officeDocument/2017/etCustomData" ref="A1:E52" etc:filterBottomFollowUsedRange="0">
    <extLst/>
  </autoFilter>
  <pageMargins left="0.75" right="0.75" top="1" bottom="1" header="0.5" footer="0.5"/>
  <pageSetup paperSize="9" scale="49" orientation="portrait"/>
  <headerFooter/>
  <ignoredErrors>
    <ignoredError sqref="A2:A7 A8:B39 E13:XFA13 D8:XFA8 E9:XFA9 D10:XFA12 D14:XFA39 A40:A44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2" workbookViewId="0">
      <selection activeCell="C18" sqref="C18"/>
    </sheetView>
  </sheetViews>
  <sheetFormatPr defaultColWidth="9" defaultRowHeight="16.5" outlineLevelCol="5"/>
  <cols>
    <col min="1" max="1" width="26.375" style="10" customWidth="1"/>
    <col min="2" max="2" width="20.5" style="10" customWidth="1"/>
    <col min="3" max="3" width="18.125" style="19" customWidth="1"/>
    <col min="4" max="5" width="48.375" style="10" customWidth="1"/>
    <col min="6" max="6" width="9" style="2"/>
  </cols>
  <sheetData>
    <row r="1" s="1" customFormat="1" ht="31.5" customHeight="1" spans="1:6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24"/>
    </row>
    <row r="2" s="3" customFormat="1" spans="1:6">
      <c r="A2" s="10" t="s">
        <v>280</v>
      </c>
      <c r="B2" s="32" t="s">
        <v>281</v>
      </c>
      <c r="C2" s="19">
        <v>3121.8</v>
      </c>
      <c r="D2" s="10" t="s">
        <v>282</v>
      </c>
      <c r="E2" s="10" t="s">
        <v>282</v>
      </c>
      <c r="F2" s="10"/>
    </row>
    <row r="3" spans="1:6">
      <c r="A3" s="46" t="s">
        <v>283</v>
      </c>
      <c r="B3" s="27" t="s">
        <v>284</v>
      </c>
      <c r="C3" s="19">
        <v>4209.68</v>
      </c>
      <c r="D3" s="10" t="s">
        <v>208</v>
      </c>
      <c r="E3" s="10" t="s">
        <v>208</v>
      </c>
      <c r="F3" s="10"/>
    </row>
    <row r="4" spans="1:6">
      <c r="A4" s="10" t="s">
        <v>285</v>
      </c>
      <c r="B4" s="27" t="s">
        <v>286</v>
      </c>
      <c r="C4" s="19">
        <v>4209.68</v>
      </c>
      <c r="D4" s="10" t="s">
        <v>202</v>
      </c>
      <c r="E4" s="10" t="s">
        <v>202</v>
      </c>
      <c r="F4" s="10"/>
    </row>
    <row r="5" spans="1:6">
      <c r="A5" s="10" t="s">
        <v>277</v>
      </c>
      <c r="B5" s="27" t="s">
        <v>278</v>
      </c>
      <c r="C5" s="19">
        <v>3483.87</v>
      </c>
      <c r="D5" s="10" t="s">
        <v>279</v>
      </c>
      <c r="E5" s="10" t="s">
        <v>279</v>
      </c>
      <c r="F5" s="10"/>
    </row>
    <row r="6" spans="1:6">
      <c r="A6" s="10" t="s">
        <v>287</v>
      </c>
      <c r="B6" s="27" t="s">
        <v>288</v>
      </c>
      <c r="C6" s="19">
        <v>3919.35</v>
      </c>
      <c r="D6" s="10" t="s">
        <v>289</v>
      </c>
      <c r="E6" s="10" t="s">
        <v>289</v>
      </c>
      <c r="F6" s="10"/>
    </row>
    <row r="7" spans="1:6">
      <c r="A7" s="10" t="s">
        <v>290</v>
      </c>
      <c r="B7" s="27" t="s">
        <v>291</v>
      </c>
      <c r="C7" s="19">
        <v>4064.52</v>
      </c>
      <c r="D7" s="10" t="s">
        <v>110</v>
      </c>
      <c r="E7" s="10" t="s">
        <v>110</v>
      </c>
      <c r="F7" s="10"/>
    </row>
    <row r="8" spans="1:6">
      <c r="A8" s="10" t="s">
        <v>292</v>
      </c>
      <c r="B8" s="27" t="s">
        <v>293</v>
      </c>
      <c r="C8" s="19">
        <v>3554.84</v>
      </c>
      <c r="D8" s="10" t="s">
        <v>199</v>
      </c>
      <c r="E8" s="10" t="s">
        <v>199</v>
      </c>
      <c r="F8" s="10"/>
    </row>
    <row r="9" spans="1:6">
      <c r="A9" s="46" t="s">
        <v>294</v>
      </c>
      <c r="B9" s="27" t="s">
        <v>295</v>
      </c>
      <c r="C9" s="19">
        <v>8369.68</v>
      </c>
      <c r="D9" s="10" t="s">
        <v>199</v>
      </c>
      <c r="E9" s="10" t="s">
        <v>199</v>
      </c>
      <c r="F9" s="10"/>
    </row>
    <row r="10" spans="1:6">
      <c r="A10" s="46" t="s">
        <v>296</v>
      </c>
      <c r="B10" s="27" t="s">
        <v>297</v>
      </c>
      <c r="C10" s="19">
        <v>5000</v>
      </c>
      <c r="D10" s="10" t="s">
        <v>202</v>
      </c>
      <c r="E10" s="10" t="s">
        <v>202</v>
      </c>
      <c r="F10" s="10"/>
    </row>
    <row r="11" spans="1:6">
      <c r="A11" s="46" t="s">
        <v>298</v>
      </c>
      <c r="B11" s="27" t="s">
        <v>299</v>
      </c>
      <c r="C11" s="19">
        <v>5000</v>
      </c>
      <c r="D11" s="10" t="s">
        <v>300</v>
      </c>
      <c r="E11" s="10" t="s">
        <v>300</v>
      </c>
      <c r="F11" s="10"/>
    </row>
    <row r="12" spans="1:6">
      <c r="A12" s="10" t="s">
        <v>301</v>
      </c>
      <c r="B12" s="27" t="s">
        <v>302</v>
      </c>
      <c r="C12" s="19">
        <v>3274.19</v>
      </c>
      <c r="D12" s="10" t="s">
        <v>199</v>
      </c>
      <c r="E12" s="10" t="s">
        <v>199</v>
      </c>
      <c r="F12" s="10"/>
    </row>
    <row r="13" spans="1:6">
      <c r="A13" s="10" t="s">
        <v>303</v>
      </c>
      <c r="B13" s="27" t="s">
        <v>304</v>
      </c>
      <c r="C13" s="19">
        <v>4209.68</v>
      </c>
      <c r="D13" s="10" t="s">
        <v>305</v>
      </c>
      <c r="E13" s="10" t="s">
        <v>305</v>
      </c>
      <c r="F13" s="10"/>
    </row>
    <row r="14" spans="1:6">
      <c r="A14" s="10" t="s">
        <v>306</v>
      </c>
      <c r="B14" s="27" t="s">
        <v>307</v>
      </c>
      <c r="C14" s="19">
        <v>4500</v>
      </c>
      <c r="D14" s="10" t="s">
        <v>249</v>
      </c>
      <c r="E14" s="10" t="s">
        <v>249</v>
      </c>
      <c r="F14" s="10"/>
    </row>
    <row r="15" spans="1:6">
      <c r="A15" s="46" t="s">
        <v>308</v>
      </c>
      <c r="B15" s="33" t="s">
        <v>309</v>
      </c>
      <c r="C15" s="19">
        <v>4677.42</v>
      </c>
      <c r="D15" s="10" t="s">
        <v>202</v>
      </c>
      <c r="E15" s="10" t="s">
        <v>202</v>
      </c>
      <c r="F15" s="10"/>
    </row>
    <row r="16" spans="1:6">
      <c r="A16" s="46" t="s">
        <v>310</v>
      </c>
      <c r="B16" s="27" t="s">
        <v>311</v>
      </c>
      <c r="C16" s="19">
        <v>2935.48</v>
      </c>
      <c r="D16" s="10" t="s">
        <v>312</v>
      </c>
      <c r="E16" s="10" t="s">
        <v>312</v>
      </c>
      <c r="F16" s="10"/>
    </row>
    <row r="17" spans="1:6">
      <c r="A17" s="46" t="s">
        <v>313</v>
      </c>
      <c r="B17" s="27" t="s">
        <v>314</v>
      </c>
      <c r="C17" s="19">
        <v>3048.39</v>
      </c>
      <c r="D17" s="10" t="s">
        <v>315</v>
      </c>
      <c r="E17" s="10" t="s">
        <v>315</v>
      </c>
      <c r="F17" s="10"/>
    </row>
    <row r="18" spans="1:6">
      <c r="A18" s="46" t="s">
        <v>316</v>
      </c>
      <c r="B18" s="27" t="s">
        <v>317</v>
      </c>
      <c r="C18" s="19">
        <v>3919.35</v>
      </c>
      <c r="D18" s="10" t="s">
        <v>279</v>
      </c>
      <c r="E18" s="10" t="s">
        <v>279</v>
      </c>
      <c r="F18" s="10"/>
    </row>
    <row r="19" s="2" customFormat="1" spans="1:6">
      <c r="A19" s="46" t="s">
        <v>318</v>
      </c>
      <c r="B19" s="27" t="s">
        <v>319</v>
      </c>
      <c r="C19" s="19">
        <v>8224.52</v>
      </c>
      <c r="D19" s="10" t="s">
        <v>320</v>
      </c>
      <c r="E19" s="10" t="s">
        <v>320</v>
      </c>
      <c r="F19" s="10"/>
    </row>
    <row r="20" spans="1:6">
      <c r="A20" s="46" t="s">
        <v>321</v>
      </c>
      <c r="B20" s="27" t="s">
        <v>322</v>
      </c>
      <c r="C20" s="19">
        <v>7500</v>
      </c>
      <c r="D20" s="10" t="s">
        <v>181</v>
      </c>
      <c r="E20" s="10" t="s">
        <v>181</v>
      </c>
      <c r="F20" s="10"/>
    </row>
    <row r="21" spans="1:6">
      <c r="A21" s="46" t="s">
        <v>323</v>
      </c>
      <c r="B21" s="27" t="s">
        <v>324</v>
      </c>
      <c r="C21" s="19">
        <v>338.71</v>
      </c>
      <c r="D21" s="10" t="s">
        <v>325</v>
      </c>
      <c r="E21" s="10" t="s">
        <v>325</v>
      </c>
      <c r="F21" s="10"/>
    </row>
    <row r="22" spans="1:6">
      <c r="A22" s="46" t="s">
        <v>326</v>
      </c>
      <c r="B22" s="27" t="s">
        <v>327</v>
      </c>
      <c r="C22" s="19">
        <v>5000</v>
      </c>
      <c r="D22" s="10" t="s">
        <v>328</v>
      </c>
      <c r="E22" s="10" t="s">
        <v>328</v>
      </c>
      <c r="F22" s="10"/>
    </row>
    <row r="23" spans="1:6">
      <c r="A23" s="46" t="s">
        <v>329</v>
      </c>
      <c r="B23" s="27" t="s">
        <v>330</v>
      </c>
      <c r="C23" s="19">
        <v>5000</v>
      </c>
      <c r="D23" s="10" t="s">
        <v>331</v>
      </c>
      <c r="E23" s="10" t="s">
        <v>331</v>
      </c>
      <c r="F23" s="10"/>
    </row>
    <row r="24" spans="1:6">
      <c r="A24" s="46" t="s">
        <v>332</v>
      </c>
      <c r="B24" s="27" t="s">
        <v>333</v>
      </c>
      <c r="C24" s="19">
        <v>5000</v>
      </c>
      <c r="D24" s="10" t="s">
        <v>181</v>
      </c>
      <c r="E24" s="10" t="s">
        <v>181</v>
      </c>
      <c r="F24" s="10"/>
    </row>
    <row r="25" spans="1:6">
      <c r="A25" s="46" t="s">
        <v>334</v>
      </c>
      <c r="B25" s="27" t="s">
        <v>335</v>
      </c>
      <c r="C25" s="19">
        <v>3048.39</v>
      </c>
      <c r="D25" s="10" t="s">
        <v>233</v>
      </c>
      <c r="E25" s="10" t="s">
        <v>233</v>
      </c>
      <c r="F25" s="10"/>
    </row>
    <row r="26" spans="1:6">
      <c r="A26" s="46" t="s">
        <v>336</v>
      </c>
      <c r="B26" s="27" t="s">
        <v>337</v>
      </c>
      <c r="C26" s="19">
        <v>3048.39</v>
      </c>
      <c r="D26" s="10" t="s">
        <v>338</v>
      </c>
      <c r="E26" s="10" t="s">
        <v>338</v>
      </c>
      <c r="F26" s="10"/>
    </row>
    <row r="27" spans="1:6">
      <c r="A27" s="48" t="str">
        <f>VLOOKUP(B27,[2]Sheet1!$B:$W,22,0)</f>
        <v>6212872012343722</v>
      </c>
      <c r="B27" s="5" t="s">
        <v>339</v>
      </c>
      <c r="C27" s="19">
        <v>3161.29</v>
      </c>
      <c r="D27" s="4" t="str">
        <f>VLOOKUP(B27,[2]Sheet1!$B:$X,23,0)</f>
        <v>新疆天山农村商业银行长山子支行</v>
      </c>
      <c r="E27" s="4" t="s">
        <v>340</v>
      </c>
      <c r="F27" s="4"/>
    </row>
    <row r="28" spans="1:6">
      <c r="A28" s="48" t="s">
        <v>341</v>
      </c>
      <c r="B28" s="5" t="s">
        <v>342</v>
      </c>
      <c r="C28" s="19">
        <v>4209.68</v>
      </c>
      <c r="D28" s="4" t="str">
        <f>VLOOKUP(B28,[2]Sheet1!$B:$X,23,0)</f>
        <v>中国工商银行</v>
      </c>
      <c r="E28" s="4" t="s">
        <v>208</v>
      </c>
      <c r="F28" s="4"/>
    </row>
    <row r="29" s="2" customFormat="1" spans="1:6">
      <c r="A29" s="4" t="str">
        <f>VLOOKUP(B29,[2]Sheet1!$B:$W,22,0)</f>
        <v>6212253002003986028</v>
      </c>
      <c r="B29" s="5" t="s">
        <v>343</v>
      </c>
      <c r="C29" s="19">
        <v>3274.19</v>
      </c>
      <c r="D29" s="4" t="s">
        <v>208</v>
      </c>
      <c r="E29" s="4" t="s">
        <v>208</v>
      </c>
      <c r="F29" s="4"/>
    </row>
    <row r="30" spans="1:6">
      <c r="A30" s="48" t="str">
        <f>VLOOKUP(B30,[2]Sheet1!$B:$W,22,0)</f>
        <v>6228480898834650472</v>
      </c>
      <c r="B30" s="5" t="s">
        <v>344</v>
      </c>
      <c r="C30" s="19">
        <v>3274.19</v>
      </c>
      <c r="D30" s="4" t="str">
        <f>VLOOKUP(B30,[2]Sheet1!$B:$X,23,0)</f>
        <v>中国农业银行股份有限公司乌鲁木齐米东支行</v>
      </c>
      <c r="E30" s="4" t="s">
        <v>312</v>
      </c>
      <c r="F30" s="4"/>
    </row>
    <row r="31" spans="1:6">
      <c r="A31" s="46" t="str">
        <f>VLOOKUP(B31,[2]Sheet1!$B:$W,22,0)</f>
        <v>6230520890061288876</v>
      </c>
      <c r="B31" s="19" t="s">
        <v>345</v>
      </c>
      <c r="C31" s="19">
        <v>3274.19</v>
      </c>
      <c r="D31" s="10" t="str">
        <f>VLOOKUP(B31,[2]Sheet1!$B:$X,23,0)</f>
        <v>中国农业银行股份有限公司乌鲁木齐东山支行</v>
      </c>
      <c r="E31" s="10" t="s">
        <v>202</v>
      </c>
      <c r="F31" s="10"/>
    </row>
    <row r="32" spans="3:3">
      <c r="C32" s="20">
        <f>SUM(C2:C31)</f>
        <v>125851.48</v>
      </c>
    </row>
  </sheetData>
  <autoFilter xmlns:etc="http://www.wps.cn/officeDocument/2017/etCustomData" ref="A1:E32" etc:filterBottomFollowUsedRange="0">
    <extLst/>
  </autoFilter>
  <pageMargins left="0.75" right="0.75" top="1" bottom="1" header="0.5" footer="0.5"/>
  <pageSetup paperSize="9" scale="48" orientation="portrait"/>
  <headerFooter/>
  <ignoredErrors>
    <ignoredError sqref="A2:A26 A28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selection activeCell="I18" sqref="I18"/>
    </sheetView>
  </sheetViews>
  <sheetFormatPr defaultColWidth="9" defaultRowHeight="16.5" outlineLevelCol="5"/>
  <cols>
    <col min="1" max="1" width="27.375" style="10" customWidth="1"/>
    <col min="2" max="2" width="26.25" style="19" customWidth="1"/>
    <col min="3" max="3" width="18" style="19" customWidth="1"/>
    <col min="4" max="5" width="44.125" style="10" customWidth="1"/>
    <col min="6" max="6" width="9" style="10"/>
    <col min="7" max="16384" width="9" style="9"/>
  </cols>
  <sheetData>
    <row r="1" s="8" customFormat="1" ht="31.5" customHeight="1" spans="1:6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24"/>
    </row>
    <row r="2" s="16" customFormat="1" spans="1:6">
      <c r="A2" s="24" t="s">
        <v>346</v>
      </c>
      <c r="B2" s="28" t="s">
        <v>347</v>
      </c>
      <c r="C2" s="19">
        <v>3653.69</v>
      </c>
      <c r="D2" s="24" t="s">
        <v>271</v>
      </c>
      <c r="E2" s="29" t="s">
        <v>348</v>
      </c>
      <c r="F2" s="10"/>
    </row>
    <row r="3" spans="1:5">
      <c r="A3" s="46" t="s">
        <v>349</v>
      </c>
      <c r="B3" s="19" t="s">
        <v>350</v>
      </c>
      <c r="C3" s="19">
        <v>3806.65</v>
      </c>
      <c r="D3" s="10" t="s">
        <v>351</v>
      </c>
      <c r="E3" s="10" t="s">
        <v>351</v>
      </c>
    </row>
    <row r="4" spans="1:5">
      <c r="A4" s="46" t="s">
        <v>352</v>
      </c>
      <c r="B4" s="19" t="s">
        <v>353</v>
      </c>
      <c r="C4" s="19">
        <v>3663.65</v>
      </c>
      <c r="D4" s="10" t="s">
        <v>354</v>
      </c>
      <c r="E4" s="10" t="s">
        <v>354</v>
      </c>
    </row>
    <row r="5" spans="1:5">
      <c r="A5" s="46" t="s">
        <v>355</v>
      </c>
      <c r="B5" s="19" t="s">
        <v>356</v>
      </c>
      <c r="C5" s="19">
        <v>3897.65</v>
      </c>
      <c r="D5" s="10" t="s">
        <v>357</v>
      </c>
      <c r="E5" s="10" t="s">
        <v>357</v>
      </c>
    </row>
    <row r="6" spans="1:5">
      <c r="A6" s="46" t="s">
        <v>358</v>
      </c>
      <c r="B6" s="19" t="s">
        <v>359</v>
      </c>
      <c r="C6" s="19">
        <v>4085</v>
      </c>
      <c r="D6" s="10" t="s">
        <v>360</v>
      </c>
      <c r="E6" s="10" t="s">
        <v>360</v>
      </c>
    </row>
    <row r="7" spans="1:5">
      <c r="A7" s="46" t="s">
        <v>361</v>
      </c>
      <c r="B7" s="19" t="s">
        <v>362</v>
      </c>
      <c r="C7" s="19">
        <v>3300</v>
      </c>
      <c r="D7" s="10" t="s">
        <v>208</v>
      </c>
      <c r="E7" s="10" t="s">
        <v>363</v>
      </c>
    </row>
    <row r="8" spans="1:5">
      <c r="A8" s="46" t="s">
        <v>364</v>
      </c>
      <c r="B8" s="19" t="s">
        <v>365</v>
      </c>
      <c r="C8" s="19">
        <v>2362.65</v>
      </c>
      <c r="D8" s="10" t="s">
        <v>366</v>
      </c>
      <c r="E8" s="10" t="s">
        <v>366</v>
      </c>
    </row>
    <row r="9" spans="1:5">
      <c r="A9" s="46" t="s">
        <v>367</v>
      </c>
      <c r="B9" s="19" t="s">
        <v>368</v>
      </c>
      <c r="C9" s="19">
        <v>2950</v>
      </c>
      <c r="D9" s="10" t="s">
        <v>369</v>
      </c>
      <c r="E9" s="10" t="s">
        <v>369</v>
      </c>
    </row>
    <row r="10" spans="1:5">
      <c r="A10" s="46" t="s">
        <v>370</v>
      </c>
      <c r="B10" s="19" t="s">
        <v>371</v>
      </c>
      <c r="C10" s="19">
        <v>2950</v>
      </c>
      <c r="D10" s="10" t="s">
        <v>369</v>
      </c>
      <c r="E10" s="10" t="s">
        <v>369</v>
      </c>
    </row>
    <row r="11" spans="1:5">
      <c r="A11" s="46" t="s">
        <v>372</v>
      </c>
      <c r="B11" s="19" t="s">
        <v>373</v>
      </c>
      <c r="C11" s="19">
        <v>3200</v>
      </c>
      <c r="D11" s="10" t="s">
        <v>369</v>
      </c>
      <c r="E11" s="10" t="s">
        <v>369</v>
      </c>
    </row>
    <row r="12" spans="1:5">
      <c r="A12" s="46" t="s">
        <v>374</v>
      </c>
      <c r="B12" s="19" t="s">
        <v>375</v>
      </c>
      <c r="C12" s="19">
        <v>4050</v>
      </c>
      <c r="D12" s="10" t="s">
        <v>369</v>
      </c>
      <c r="E12" s="10" t="s">
        <v>369</v>
      </c>
    </row>
    <row r="13" spans="1:5">
      <c r="A13" s="46" t="s">
        <v>376</v>
      </c>
      <c r="B13" s="19" t="s">
        <v>377</v>
      </c>
      <c r="C13" s="19">
        <v>4000</v>
      </c>
      <c r="D13" s="10" t="s">
        <v>369</v>
      </c>
      <c r="E13" s="10" t="s">
        <v>369</v>
      </c>
    </row>
    <row r="14" spans="1:5">
      <c r="A14" s="46" t="s">
        <v>378</v>
      </c>
      <c r="B14" s="19" t="s">
        <v>379</v>
      </c>
      <c r="C14" s="19">
        <v>4000</v>
      </c>
      <c r="D14" s="10" t="s">
        <v>380</v>
      </c>
      <c r="E14" s="10" t="s">
        <v>380</v>
      </c>
    </row>
    <row r="15" spans="1:5">
      <c r="A15" s="46" t="s">
        <v>381</v>
      </c>
      <c r="B15" s="19" t="s">
        <v>382</v>
      </c>
      <c r="C15" s="19">
        <v>3800</v>
      </c>
      <c r="D15" s="10" t="s">
        <v>369</v>
      </c>
      <c r="E15" s="10" t="s">
        <v>369</v>
      </c>
    </row>
    <row r="16" spans="1:5">
      <c r="A16" s="46" t="s">
        <v>383</v>
      </c>
      <c r="B16" s="19" t="s">
        <v>384</v>
      </c>
      <c r="C16" s="19">
        <v>3800</v>
      </c>
      <c r="D16" s="10" t="s">
        <v>385</v>
      </c>
      <c r="E16" s="10" t="s">
        <v>385</v>
      </c>
    </row>
    <row r="17" spans="1:5">
      <c r="A17" s="46" t="s">
        <v>386</v>
      </c>
      <c r="B17" s="19" t="s">
        <v>387</v>
      </c>
      <c r="C17" s="19">
        <v>1961.29</v>
      </c>
      <c r="D17" s="10" t="s">
        <v>257</v>
      </c>
      <c r="E17" s="10" t="s">
        <v>257</v>
      </c>
    </row>
    <row r="18" spans="3:3">
      <c r="C18" s="30">
        <f>SUM(C2:C17)</f>
        <v>55480.58</v>
      </c>
    </row>
    <row r="19" spans="3:3">
      <c r="C19" s="31"/>
    </row>
  </sheetData>
  <autoFilter xmlns:etc="http://www.wps.cn/officeDocument/2017/etCustomData" ref="A1:E18" etc:filterBottomFollowUsedRange="0">
    <extLst/>
  </autoFilter>
  <pageMargins left="0.75" right="0.75" top="1" bottom="1" header="0.5" footer="0.5"/>
  <pageSetup paperSize="9" scale="49" orientation="portrait"/>
  <headerFooter/>
  <ignoredErrors>
    <ignoredError sqref="A2:A17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selection activeCell="D25" sqref="D25"/>
    </sheetView>
  </sheetViews>
  <sheetFormatPr defaultColWidth="9" defaultRowHeight="16.5" outlineLevelCol="6"/>
  <cols>
    <col min="1" max="1" width="27.375" style="10" customWidth="1"/>
    <col min="2" max="2" width="23.25" style="10" customWidth="1"/>
    <col min="3" max="3" width="16.5" style="19" customWidth="1"/>
    <col min="4" max="5" width="46.25" style="10" customWidth="1"/>
    <col min="6" max="7" width="9" style="10"/>
    <col min="8" max="16384" width="9" style="9"/>
  </cols>
  <sheetData>
    <row r="1" s="8" customFormat="1" ht="31.5" customHeight="1" spans="1:7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24"/>
      <c r="G1" s="24"/>
    </row>
    <row r="2" s="16" customFormat="1" spans="1:7">
      <c r="A2" s="46" t="s">
        <v>388</v>
      </c>
      <c r="B2" s="26" t="s">
        <v>389</v>
      </c>
      <c r="C2" s="19">
        <v>3526.5</v>
      </c>
      <c r="D2" s="10" t="s">
        <v>390</v>
      </c>
      <c r="E2" s="10" t="s">
        <v>390</v>
      </c>
      <c r="F2" s="10"/>
      <c r="G2" s="10"/>
    </row>
    <row r="3" spans="1:5">
      <c r="A3" s="46" t="s">
        <v>391</v>
      </c>
      <c r="B3" s="26" t="s">
        <v>392</v>
      </c>
      <c r="C3" s="19">
        <v>1418.6</v>
      </c>
      <c r="D3" s="10" t="s">
        <v>393</v>
      </c>
      <c r="E3" s="10" t="s">
        <v>393</v>
      </c>
    </row>
    <row r="4" spans="1:5">
      <c r="A4" s="46" t="s">
        <v>394</v>
      </c>
      <c r="B4" s="26" t="s">
        <v>395</v>
      </c>
      <c r="C4" s="19">
        <v>3968.6</v>
      </c>
      <c r="D4" s="10" t="s">
        <v>396</v>
      </c>
      <c r="E4" s="10" t="s">
        <v>396</v>
      </c>
    </row>
    <row r="5" spans="1:5">
      <c r="A5" s="46" t="s">
        <v>397</v>
      </c>
      <c r="B5" s="26" t="s">
        <v>398</v>
      </c>
      <c r="C5" s="19">
        <v>3168.6</v>
      </c>
      <c r="D5" s="10" t="s">
        <v>399</v>
      </c>
      <c r="E5" s="10" t="s">
        <v>399</v>
      </c>
    </row>
    <row r="6" spans="1:5">
      <c r="A6" s="46" t="s">
        <v>400</v>
      </c>
      <c r="B6" s="26" t="s">
        <v>401</v>
      </c>
      <c r="C6" s="19">
        <v>3168.6</v>
      </c>
      <c r="D6" s="10" t="s">
        <v>402</v>
      </c>
      <c r="E6" s="10" t="s">
        <v>402</v>
      </c>
    </row>
    <row r="7" spans="1:5">
      <c r="A7" s="46" t="s">
        <v>403</v>
      </c>
      <c r="B7" s="26" t="s">
        <v>404</v>
      </c>
      <c r="C7" s="19">
        <v>3168.6</v>
      </c>
      <c r="D7" s="10" t="s">
        <v>405</v>
      </c>
      <c r="E7" s="10" t="s">
        <v>405</v>
      </c>
    </row>
    <row r="8" spans="1:5">
      <c r="A8" s="46" t="s">
        <v>406</v>
      </c>
      <c r="B8" s="26" t="s">
        <v>407</v>
      </c>
      <c r="C8" s="19">
        <v>4000</v>
      </c>
      <c r="D8" s="10" t="s">
        <v>408</v>
      </c>
      <c r="E8" s="10" t="s">
        <v>408</v>
      </c>
    </row>
    <row r="9" spans="1:5">
      <c r="A9" s="46" t="s">
        <v>409</v>
      </c>
      <c r="B9" s="26" t="s">
        <v>410</v>
      </c>
      <c r="C9" s="19">
        <v>2568.6</v>
      </c>
      <c r="D9" s="10" t="s">
        <v>411</v>
      </c>
      <c r="E9" s="10" t="s">
        <v>411</v>
      </c>
    </row>
    <row r="10" spans="1:5">
      <c r="A10" s="46" t="s">
        <v>412</v>
      </c>
      <c r="B10" s="26" t="s">
        <v>413</v>
      </c>
      <c r="C10" s="19">
        <v>2568.6</v>
      </c>
      <c r="D10" s="10" t="s">
        <v>414</v>
      </c>
      <c r="E10" s="10" t="s">
        <v>414</v>
      </c>
    </row>
    <row r="11" spans="1:5">
      <c r="A11" s="46" t="s">
        <v>415</v>
      </c>
      <c r="B11" s="26" t="s">
        <v>416</v>
      </c>
      <c r="C11" s="19">
        <v>4500</v>
      </c>
      <c r="D11" s="10" t="s">
        <v>417</v>
      </c>
      <c r="E11" s="10" t="s">
        <v>417</v>
      </c>
    </row>
    <row r="12" spans="1:5">
      <c r="A12" s="46" t="s">
        <v>418</v>
      </c>
      <c r="B12" s="26" t="s">
        <v>419</v>
      </c>
      <c r="C12" s="19">
        <v>4500</v>
      </c>
      <c r="D12" s="10" t="s">
        <v>420</v>
      </c>
      <c r="E12" s="10" t="s">
        <v>420</v>
      </c>
    </row>
    <row r="13" spans="1:5">
      <c r="A13" s="46" t="s">
        <v>421</v>
      </c>
      <c r="B13" s="26" t="s">
        <v>422</v>
      </c>
      <c r="C13" s="19">
        <v>3100</v>
      </c>
      <c r="D13" s="10" t="s">
        <v>423</v>
      </c>
      <c r="E13" s="10" t="s">
        <v>423</v>
      </c>
    </row>
    <row r="14" spans="1:5">
      <c r="A14" s="46" t="s">
        <v>424</v>
      </c>
      <c r="B14" s="26" t="s">
        <v>425</v>
      </c>
      <c r="C14" s="19">
        <v>2900</v>
      </c>
      <c r="D14" s="10" t="s">
        <v>426</v>
      </c>
      <c r="E14" s="10" t="s">
        <v>426</v>
      </c>
    </row>
    <row r="15" spans="1:5">
      <c r="A15" s="46" t="s">
        <v>427</v>
      </c>
      <c r="B15" s="26" t="s">
        <v>428</v>
      </c>
      <c r="C15" s="19">
        <v>2900</v>
      </c>
      <c r="D15" s="10" t="s">
        <v>429</v>
      </c>
      <c r="E15" s="10" t="s">
        <v>429</v>
      </c>
    </row>
    <row r="16" spans="1:5">
      <c r="A16" s="48" t="s">
        <v>430</v>
      </c>
      <c r="B16" s="26" t="s">
        <v>431</v>
      </c>
      <c r="C16" s="19">
        <v>2900</v>
      </c>
      <c r="D16" s="4" t="s">
        <v>432</v>
      </c>
      <c r="E16" s="4" t="s">
        <v>432</v>
      </c>
    </row>
    <row r="17" spans="1:5">
      <c r="A17" s="48" t="s">
        <v>433</v>
      </c>
      <c r="B17" s="26" t="s">
        <v>434</v>
      </c>
      <c r="C17" s="19">
        <v>3000</v>
      </c>
      <c r="D17" s="4" t="s">
        <v>411</v>
      </c>
      <c r="E17" s="4" t="s">
        <v>411</v>
      </c>
    </row>
    <row r="18" spans="1:5">
      <c r="A18" s="48" t="s">
        <v>435</v>
      </c>
      <c r="B18" s="26" t="s">
        <v>436</v>
      </c>
      <c r="C18" s="19">
        <v>3000</v>
      </c>
      <c r="D18" s="4" t="s">
        <v>437</v>
      </c>
      <c r="E18" s="4" t="s">
        <v>437</v>
      </c>
    </row>
    <row r="19" spans="1:5">
      <c r="A19" s="48" t="s">
        <v>438</v>
      </c>
      <c r="B19" s="26" t="s">
        <v>439</v>
      </c>
      <c r="C19" s="19">
        <v>3200</v>
      </c>
      <c r="D19" s="4" t="s">
        <v>257</v>
      </c>
      <c r="E19" s="4" t="s">
        <v>257</v>
      </c>
    </row>
    <row r="20" s="10" customFormat="1" spans="1:5">
      <c r="A20" s="48" t="s">
        <v>440</v>
      </c>
      <c r="B20" s="26" t="s">
        <v>441</v>
      </c>
      <c r="C20" s="19">
        <v>2258.06</v>
      </c>
      <c r="D20" s="4" t="s">
        <v>442</v>
      </c>
      <c r="E20" s="4" t="s">
        <v>442</v>
      </c>
    </row>
    <row r="21" s="10" customFormat="1" spans="1:5">
      <c r="A21" s="48" t="s">
        <v>443</v>
      </c>
      <c r="B21" s="27" t="s">
        <v>444</v>
      </c>
      <c r="C21" s="19">
        <v>4500</v>
      </c>
      <c r="D21" s="4" t="s">
        <v>58</v>
      </c>
      <c r="E21" s="4" t="s">
        <v>445</v>
      </c>
    </row>
    <row r="22" spans="1:5">
      <c r="A22" s="48" t="s">
        <v>446</v>
      </c>
      <c r="B22" s="27" t="s">
        <v>447</v>
      </c>
      <c r="C22" s="19">
        <v>3483.87</v>
      </c>
      <c r="D22" s="4" t="s">
        <v>448</v>
      </c>
      <c r="E22" s="4" t="s">
        <v>448</v>
      </c>
    </row>
    <row r="23" spans="1:5">
      <c r="A23" s="46" t="s">
        <v>449</v>
      </c>
      <c r="B23" s="19" t="s">
        <v>450</v>
      </c>
      <c r="C23" s="19">
        <v>774.19</v>
      </c>
      <c r="D23" s="10" t="s">
        <v>451</v>
      </c>
      <c r="E23" s="10" t="s">
        <v>451</v>
      </c>
    </row>
    <row r="24" spans="3:3">
      <c r="C24" s="20">
        <f>SUM(C2:C23)</f>
        <v>68572.82</v>
      </c>
    </row>
  </sheetData>
  <autoFilter xmlns:etc="http://www.wps.cn/officeDocument/2017/etCustomData" ref="A1:E24" etc:filterBottomFollowUsedRange="0">
    <extLst/>
  </autoFilter>
  <conditionalFormatting sqref="B3">
    <cfRule type="duplicateValues" dxfId="0" priority="49"/>
  </conditionalFormatting>
  <conditionalFormatting sqref="B8">
    <cfRule type="duplicateValues" dxfId="0" priority="39"/>
  </conditionalFormatting>
  <conditionalFormatting sqref="B11">
    <cfRule type="duplicateValues" dxfId="0" priority="40"/>
  </conditionalFormatting>
  <conditionalFormatting sqref="B12">
    <cfRule type="duplicateValues" dxfId="0" priority="48"/>
  </conditionalFormatting>
  <conditionalFormatting sqref="B13">
    <cfRule type="duplicateValues" dxfId="0" priority="44"/>
  </conditionalFormatting>
  <conditionalFormatting sqref="B20">
    <cfRule type="duplicateValues" dxfId="0" priority="47"/>
  </conditionalFormatting>
  <conditionalFormatting sqref="B21">
    <cfRule type="duplicateValues" dxfId="0" priority="46"/>
  </conditionalFormatting>
  <conditionalFormatting sqref="B22">
    <cfRule type="duplicateValues" dxfId="0" priority="41"/>
  </conditionalFormatting>
  <conditionalFormatting sqref="B14:B15">
    <cfRule type="duplicateValues" dxfId="0" priority="43"/>
  </conditionalFormatting>
  <conditionalFormatting sqref="B16:B17">
    <cfRule type="duplicateValues" dxfId="0" priority="45"/>
  </conditionalFormatting>
  <conditionalFormatting sqref="B18:B19">
    <cfRule type="duplicateValues" dxfId="0" priority="42"/>
  </conditionalFormatting>
  <conditionalFormatting sqref="B4:B7 B9:B10">
    <cfRule type="duplicateValues" dxfId="0" priority="50"/>
  </conditionalFormatting>
  <pageMargins left="0.75" right="0.75" top="1" bottom="1" header="0.5" footer="0.5"/>
  <pageSetup paperSize="9" scale="49" orientation="portrait"/>
  <headerFooter/>
  <ignoredErrors>
    <ignoredError sqref="A2:A23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workbookViewId="0">
      <selection activeCell="D16" sqref="D16"/>
    </sheetView>
  </sheetViews>
  <sheetFormatPr defaultColWidth="9" defaultRowHeight="16.5" outlineLevelCol="4"/>
  <cols>
    <col min="1" max="1" width="24.125" style="10" customWidth="1"/>
    <col min="2" max="2" width="24.75" style="10" customWidth="1"/>
    <col min="3" max="3" width="16.25" style="19" customWidth="1"/>
    <col min="4" max="5" width="48.375" style="10" customWidth="1"/>
    <col min="6" max="16384" width="9" style="9"/>
  </cols>
  <sheetData>
    <row r="1" s="9" customFormat="1" ht="31.5" customHeight="1" spans="1:5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</row>
    <row r="2" s="16" customFormat="1" spans="1:5">
      <c r="A2" s="45" t="s">
        <v>452</v>
      </c>
      <c r="B2" s="19" t="s">
        <v>453</v>
      </c>
      <c r="C2" s="19">
        <v>4151.6</v>
      </c>
      <c r="D2" s="10" t="s">
        <v>454</v>
      </c>
      <c r="E2" s="10" t="s">
        <v>454</v>
      </c>
    </row>
    <row r="3" s="16" customFormat="1" spans="1:5">
      <c r="A3" s="45" t="s">
        <v>455</v>
      </c>
      <c r="B3" s="19" t="s">
        <v>456</v>
      </c>
      <c r="C3" s="19">
        <v>4365.65</v>
      </c>
      <c r="D3" s="10" t="s">
        <v>31</v>
      </c>
      <c r="E3" s="10" t="s">
        <v>31</v>
      </c>
    </row>
    <row r="4" s="16" customFormat="1" spans="1:5">
      <c r="A4" s="46" t="s">
        <v>457</v>
      </c>
      <c r="B4" s="19" t="s">
        <v>458</v>
      </c>
      <c r="C4" s="19">
        <v>5010.55</v>
      </c>
      <c r="D4" s="10" t="s">
        <v>459</v>
      </c>
      <c r="E4" s="10" t="s">
        <v>459</v>
      </c>
    </row>
    <row r="5" spans="1:5">
      <c r="A5" s="45" t="s">
        <v>460</v>
      </c>
      <c r="B5" s="19" t="s">
        <v>461</v>
      </c>
      <c r="C5" s="19">
        <v>3618.6</v>
      </c>
      <c r="D5" s="10" t="s">
        <v>462</v>
      </c>
      <c r="E5" s="10" t="s">
        <v>462</v>
      </c>
    </row>
    <row r="6" spans="1:5">
      <c r="A6" s="45" t="s">
        <v>463</v>
      </c>
      <c r="B6" s="19" t="s">
        <v>464</v>
      </c>
      <c r="C6" s="19">
        <v>4000</v>
      </c>
      <c r="D6" s="10" t="s">
        <v>465</v>
      </c>
      <c r="E6" s="10" t="s">
        <v>465</v>
      </c>
    </row>
    <row r="7" spans="1:5">
      <c r="A7" s="45" t="s">
        <v>466</v>
      </c>
      <c r="B7" s="19" t="s">
        <v>467</v>
      </c>
      <c r="C7" s="19">
        <v>4000</v>
      </c>
      <c r="D7" s="10" t="s">
        <v>468</v>
      </c>
      <c r="E7" s="10" t="s">
        <v>468</v>
      </c>
    </row>
    <row r="8" s="10" customFormat="1" spans="1:5">
      <c r="A8" s="45" t="s">
        <v>469</v>
      </c>
      <c r="B8" s="19" t="s">
        <v>470</v>
      </c>
      <c r="C8" s="19">
        <v>4000</v>
      </c>
      <c r="D8" s="10" t="s">
        <v>31</v>
      </c>
      <c r="E8" s="25" t="s">
        <v>471</v>
      </c>
    </row>
    <row r="9" spans="1:5">
      <c r="A9" s="45" t="s">
        <v>472</v>
      </c>
      <c r="B9" s="19" t="s">
        <v>473</v>
      </c>
      <c r="C9" s="19">
        <v>4000</v>
      </c>
      <c r="D9" s="10" t="s">
        <v>159</v>
      </c>
      <c r="E9" s="10" t="s">
        <v>159</v>
      </c>
    </row>
    <row r="10" s="10" customFormat="1" spans="1:5">
      <c r="A10" s="45" t="s">
        <v>474</v>
      </c>
      <c r="B10" s="19" t="s">
        <v>475</v>
      </c>
      <c r="C10" s="19">
        <v>3300</v>
      </c>
      <c r="D10" s="10" t="s">
        <v>476</v>
      </c>
      <c r="E10" s="10" t="s">
        <v>477</v>
      </c>
    </row>
    <row r="11" spans="3:3">
      <c r="C11" s="20">
        <f>SUM(C2:C10)</f>
        <v>36446.4</v>
      </c>
    </row>
  </sheetData>
  <autoFilter xmlns:etc="http://www.wps.cn/officeDocument/2017/etCustomData" ref="A1:E42" etc:filterBottomFollowUsedRange="0">
    <extLst/>
  </autoFilter>
  <pageMargins left="0.75" right="0.75" top="1" bottom="1" header="0.5" footer="0.5"/>
  <pageSetup paperSize="9" scale="47" orientation="portrait"/>
  <headerFooter/>
  <ignoredErrors>
    <ignoredError sqref="A2:A10" numberStoredAsText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D22" sqref="D22"/>
    </sheetView>
  </sheetViews>
  <sheetFormatPr defaultColWidth="9" defaultRowHeight="16.5" outlineLevelCol="5"/>
  <cols>
    <col min="1" max="1" width="27.25" style="10" customWidth="1"/>
    <col min="2" max="2" width="21.875" style="19" customWidth="1"/>
    <col min="3" max="3" width="19.25" style="19" customWidth="1"/>
    <col min="4" max="5" width="49.75" style="10" customWidth="1"/>
    <col min="6" max="6" width="20.375" style="10" customWidth="1"/>
    <col min="7" max="16384" width="9" style="9"/>
  </cols>
  <sheetData>
    <row r="1" s="9" customFormat="1" ht="31.5" customHeight="1" spans="1:6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10"/>
    </row>
    <row r="2" ht="17" customHeight="1" spans="1:5">
      <c r="A2" s="46" t="s">
        <v>478</v>
      </c>
      <c r="B2" s="19" t="s">
        <v>479</v>
      </c>
      <c r="C2" s="19">
        <v>3963.75</v>
      </c>
      <c r="D2" s="10" t="s">
        <v>480</v>
      </c>
      <c r="E2" s="10" t="s">
        <v>480</v>
      </c>
    </row>
    <row r="3" ht="17" customHeight="1" spans="1:5">
      <c r="A3" s="46" t="s">
        <v>481</v>
      </c>
      <c r="B3" s="19" t="s">
        <v>482</v>
      </c>
      <c r="C3" s="19">
        <v>3494</v>
      </c>
      <c r="D3" s="10" t="s">
        <v>483</v>
      </c>
      <c r="E3" s="10" t="s">
        <v>483</v>
      </c>
    </row>
    <row r="4" ht="17" customHeight="1" spans="1:5">
      <c r="A4" s="46" t="s">
        <v>484</v>
      </c>
      <c r="B4" s="19" t="s">
        <v>485</v>
      </c>
      <c r="C4" s="19">
        <v>4800</v>
      </c>
      <c r="D4" s="10" t="s">
        <v>486</v>
      </c>
      <c r="E4" s="10" t="s">
        <v>486</v>
      </c>
    </row>
    <row r="5" ht="17" customHeight="1" spans="1:5">
      <c r="A5" s="46" t="s">
        <v>487</v>
      </c>
      <c r="B5" s="19" t="s">
        <v>488</v>
      </c>
      <c r="C5" s="19">
        <v>2709.68</v>
      </c>
      <c r="D5" s="10" t="s">
        <v>489</v>
      </c>
      <c r="E5" s="10" t="s">
        <v>489</v>
      </c>
    </row>
    <row r="6" ht="17" customHeight="1" spans="1:5">
      <c r="A6" s="46" t="s">
        <v>490</v>
      </c>
      <c r="B6" s="19" t="s">
        <v>491</v>
      </c>
      <c r="C6" s="19">
        <v>3000</v>
      </c>
      <c r="D6" s="10" t="s">
        <v>492</v>
      </c>
      <c r="E6" s="10" t="s">
        <v>492</v>
      </c>
    </row>
    <row r="7" ht="17" customHeight="1" spans="1:5">
      <c r="A7" s="46" t="s">
        <v>493</v>
      </c>
      <c r="B7" s="19" t="s">
        <v>494</v>
      </c>
      <c r="C7" s="19">
        <v>2709.68</v>
      </c>
      <c r="D7" s="10" t="s">
        <v>495</v>
      </c>
      <c r="E7" s="10" t="s">
        <v>495</v>
      </c>
    </row>
    <row r="8" ht="17" customHeight="1" spans="1:5">
      <c r="A8" s="46" t="s">
        <v>496</v>
      </c>
      <c r="B8" s="19" t="s">
        <v>497</v>
      </c>
      <c r="C8" s="19">
        <v>3000</v>
      </c>
      <c r="D8" s="10" t="s">
        <v>498</v>
      </c>
      <c r="E8" s="10" t="s">
        <v>498</v>
      </c>
    </row>
    <row r="9" ht="17" customHeight="1" spans="1:5">
      <c r="A9" s="46" t="s">
        <v>499</v>
      </c>
      <c r="B9" s="19" t="s">
        <v>500</v>
      </c>
      <c r="C9" s="19">
        <v>3000</v>
      </c>
      <c r="D9" s="10" t="s">
        <v>501</v>
      </c>
      <c r="E9" s="10" t="s">
        <v>501</v>
      </c>
    </row>
    <row r="10" ht="17" customHeight="1" spans="1:6">
      <c r="A10" s="48" t="s">
        <v>502</v>
      </c>
      <c r="B10" s="5" t="s">
        <v>503</v>
      </c>
      <c r="C10" s="19">
        <v>4750</v>
      </c>
      <c r="D10" s="4" t="s">
        <v>504</v>
      </c>
      <c r="E10" s="4" t="s">
        <v>504</v>
      </c>
      <c r="F10" s="4"/>
    </row>
    <row r="11" s="9" customFormat="1" ht="17" customHeight="1" spans="1:6">
      <c r="A11" s="48" t="s">
        <v>505</v>
      </c>
      <c r="B11" s="5" t="s">
        <v>506</v>
      </c>
      <c r="C11" s="19">
        <v>967.74</v>
      </c>
      <c r="D11" s="4" t="s">
        <v>271</v>
      </c>
      <c r="E11" s="4" t="s">
        <v>507</v>
      </c>
      <c r="F11" s="4"/>
    </row>
    <row r="12" ht="17" customHeight="1" spans="1:5">
      <c r="A12" s="46" t="s">
        <v>508</v>
      </c>
      <c r="B12" s="19" t="s">
        <v>509</v>
      </c>
      <c r="C12" s="19">
        <v>2903.23</v>
      </c>
      <c r="D12" s="10" t="s">
        <v>510</v>
      </c>
      <c r="E12" s="10" t="s">
        <v>510</v>
      </c>
    </row>
    <row r="13" ht="17" customHeight="1" spans="1:5">
      <c r="A13" s="46" t="s">
        <v>511</v>
      </c>
      <c r="B13" s="19" t="s">
        <v>512</v>
      </c>
      <c r="C13" s="19">
        <v>1822.71</v>
      </c>
      <c r="D13" s="10" t="s">
        <v>257</v>
      </c>
      <c r="E13" s="10" t="s">
        <v>257</v>
      </c>
    </row>
    <row r="14" spans="3:3">
      <c r="C14" s="20">
        <f>SUM(C2:C13)</f>
        <v>37120.79</v>
      </c>
    </row>
    <row r="15" ht="14.25" customHeight="1" spans="2:3">
      <c r="B15" s="23"/>
      <c r="C15" s="20"/>
    </row>
    <row r="16" ht="14.25" customHeight="1"/>
  </sheetData>
  <autoFilter xmlns:etc="http://www.wps.cn/officeDocument/2017/etCustomData" ref="A1:E14" etc:filterBottomFollowUsedRange="0">
    <extLst/>
  </autoFilter>
  <pageMargins left="0.75" right="0.75" top="1" bottom="1" header="0.5" footer="0.5"/>
  <pageSetup paperSize="9" scale="38" orientation="portrait"/>
  <headerFooter/>
  <ignoredErrors>
    <ignoredError sqref="A2:A13" numberStoredAsText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C24" sqref="C24"/>
    </sheetView>
  </sheetViews>
  <sheetFormatPr defaultColWidth="9" defaultRowHeight="16.5" outlineLevelCol="4"/>
  <cols>
    <col min="1" max="1" width="27.875" style="9" customWidth="1"/>
    <col min="2" max="2" width="15.625" style="9" customWidth="1"/>
    <col min="3" max="3" width="18.125" style="21" customWidth="1"/>
    <col min="4" max="4" width="46.25" style="9" customWidth="1"/>
    <col min="5" max="5" width="43.375" style="9" customWidth="1"/>
    <col min="6" max="16384" width="9" style="9"/>
  </cols>
  <sheetData>
    <row r="1" s="8" customFormat="1" ht="31.5" customHeight="1" spans="1:5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</row>
    <row r="2" spans="1:5">
      <c r="A2" s="49" t="s">
        <v>513</v>
      </c>
      <c r="B2" s="21" t="s">
        <v>514</v>
      </c>
      <c r="C2" s="21">
        <v>3230.5</v>
      </c>
      <c r="D2" s="9" t="s">
        <v>515</v>
      </c>
      <c r="E2" s="9" t="s">
        <v>515</v>
      </c>
    </row>
    <row r="3" spans="1:5">
      <c r="A3" s="49" t="s">
        <v>516</v>
      </c>
      <c r="B3" s="21" t="s">
        <v>517</v>
      </c>
      <c r="C3" s="21">
        <v>2945.5</v>
      </c>
      <c r="D3" s="9" t="s">
        <v>518</v>
      </c>
      <c r="E3" s="9" t="s">
        <v>518</v>
      </c>
    </row>
    <row r="4" spans="1:5">
      <c r="A4" s="49" t="s">
        <v>519</v>
      </c>
      <c r="B4" s="21" t="s">
        <v>520</v>
      </c>
      <c r="C4" s="21">
        <v>3736.45</v>
      </c>
      <c r="D4" s="9" t="s">
        <v>521</v>
      </c>
      <c r="E4" s="9" t="s">
        <v>521</v>
      </c>
    </row>
    <row r="5" s="10" customFormat="1" spans="1:5">
      <c r="A5" s="46" t="s">
        <v>522</v>
      </c>
      <c r="B5" s="19" t="s">
        <v>523</v>
      </c>
      <c r="C5" s="21">
        <v>3736.45</v>
      </c>
      <c r="D5" s="10" t="s">
        <v>524</v>
      </c>
      <c r="E5" s="10" t="s">
        <v>524</v>
      </c>
    </row>
    <row r="6" spans="1:5">
      <c r="A6" s="49" t="s">
        <v>525</v>
      </c>
      <c r="B6" s="21" t="s">
        <v>526</v>
      </c>
      <c r="C6" s="21">
        <v>3736.45</v>
      </c>
      <c r="D6" s="9" t="s">
        <v>527</v>
      </c>
      <c r="E6" s="9" t="s">
        <v>527</v>
      </c>
    </row>
    <row r="7" spans="1:5">
      <c r="A7" s="49" t="s">
        <v>528</v>
      </c>
      <c r="B7" s="21" t="s">
        <v>529</v>
      </c>
      <c r="C7" s="21">
        <v>1945.5</v>
      </c>
      <c r="D7" s="9" t="s">
        <v>521</v>
      </c>
      <c r="E7" s="9" t="s">
        <v>521</v>
      </c>
    </row>
    <row r="8" spans="1:5">
      <c r="A8" s="49" t="s">
        <v>530</v>
      </c>
      <c r="B8" s="21" t="s">
        <v>531</v>
      </c>
      <c r="C8" s="21">
        <v>2280.5</v>
      </c>
      <c r="D8" s="9" t="s">
        <v>532</v>
      </c>
      <c r="E8" s="9" t="s">
        <v>532</v>
      </c>
    </row>
    <row r="9" spans="1:5">
      <c r="A9" s="49" t="s">
        <v>533</v>
      </c>
      <c r="B9" s="21" t="s">
        <v>534</v>
      </c>
      <c r="C9" s="21">
        <v>4100.5</v>
      </c>
      <c r="D9" s="9" t="s">
        <v>521</v>
      </c>
      <c r="E9" s="9" t="s">
        <v>521</v>
      </c>
    </row>
    <row r="10" spans="1:5">
      <c r="A10" s="49" t="s">
        <v>535</v>
      </c>
      <c r="B10" s="21" t="s">
        <v>536</v>
      </c>
      <c r="C10" s="21">
        <v>3980.5</v>
      </c>
      <c r="D10" s="9" t="s">
        <v>537</v>
      </c>
      <c r="E10" s="9" t="s">
        <v>537</v>
      </c>
    </row>
    <row r="11" spans="1:5">
      <c r="A11" s="49" t="s">
        <v>538</v>
      </c>
      <c r="B11" s="21" t="s">
        <v>539</v>
      </c>
      <c r="C11" s="21">
        <v>3500</v>
      </c>
      <c r="D11" s="9" t="s">
        <v>540</v>
      </c>
      <c r="E11" s="9" t="s">
        <v>540</v>
      </c>
    </row>
    <row r="12" spans="1:5">
      <c r="A12" s="49" t="s">
        <v>541</v>
      </c>
      <c r="B12" s="21" t="s">
        <v>542</v>
      </c>
      <c r="C12" s="21">
        <v>3500</v>
      </c>
      <c r="D12" s="9" t="s">
        <v>543</v>
      </c>
      <c r="E12" s="9" t="s">
        <v>543</v>
      </c>
    </row>
    <row r="13" spans="1:5">
      <c r="A13" s="49" t="s">
        <v>544</v>
      </c>
      <c r="B13" s="21" t="s">
        <v>545</v>
      </c>
      <c r="C13" s="21">
        <v>3500</v>
      </c>
      <c r="D13" s="9" t="s">
        <v>546</v>
      </c>
      <c r="E13" s="9" t="s">
        <v>546</v>
      </c>
    </row>
    <row r="14" spans="1:5">
      <c r="A14" s="49" t="s">
        <v>547</v>
      </c>
      <c r="B14" s="21" t="s">
        <v>548</v>
      </c>
      <c r="C14" s="21">
        <v>4300</v>
      </c>
      <c r="D14" s="9" t="s">
        <v>549</v>
      </c>
      <c r="E14" s="9" t="s">
        <v>549</v>
      </c>
    </row>
    <row r="15" spans="1:5">
      <c r="A15" s="49" t="s">
        <v>550</v>
      </c>
      <c r="B15" s="21" t="s">
        <v>551</v>
      </c>
      <c r="C15" s="21">
        <v>2710</v>
      </c>
      <c r="D15" s="9" t="s">
        <v>552</v>
      </c>
      <c r="E15" s="9" t="s">
        <v>552</v>
      </c>
    </row>
    <row r="16" spans="1:5">
      <c r="A16" s="49" t="s">
        <v>553</v>
      </c>
      <c r="B16" s="21" t="s">
        <v>554</v>
      </c>
      <c r="C16" s="21">
        <v>2800</v>
      </c>
      <c r="D16" s="9" t="s">
        <v>532</v>
      </c>
      <c r="E16" s="9" t="s">
        <v>532</v>
      </c>
    </row>
    <row r="17" spans="1:5">
      <c r="A17" s="49" t="s">
        <v>555</v>
      </c>
      <c r="B17" s="21" t="s">
        <v>556</v>
      </c>
      <c r="C17" s="21">
        <v>3000</v>
      </c>
      <c r="D17" s="9" t="s">
        <v>521</v>
      </c>
      <c r="E17" s="9" t="s">
        <v>521</v>
      </c>
    </row>
    <row r="18" s="10" customFormat="1" spans="1:5">
      <c r="A18" s="46" t="s">
        <v>557</v>
      </c>
      <c r="B18" s="19" t="s">
        <v>558</v>
      </c>
      <c r="C18" s="21">
        <v>3000</v>
      </c>
      <c r="D18" s="10" t="s">
        <v>521</v>
      </c>
      <c r="E18" s="10" t="s">
        <v>521</v>
      </c>
    </row>
    <row r="19" spans="1:5">
      <c r="A19" s="49" t="s">
        <v>559</v>
      </c>
      <c r="B19" s="21" t="s">
        <v>560</v>
      </c>
      <c r="C19" s="21">
        <v>3000</v>
      </c>
      <c r="D19" s="9" t="s">
        <v>561</v>
      </c>
      <c r="E19" s="9" t="s">
        <v>561</v>
      </c>
    </row>
    <row r="20" spans="1:5">
      <c r="A20" s="49" t="str">
        <f>VLOOKUP(B20,[1]Sheet1!$B:$V,21,0)</f>
        <v>6212263004001526697</v>
      </c>
      <c r="B20" s="21" t="s">
        <v>562</v>
      </c>
      <c r="C20" s="21">
        <v>3500</v>
      </c>
      <c r="D20" s="9" t="str">
        <f>VLOOKUP(B20,[1]Sheet1!$B:$W,22,0)</f>
        <v>中国工商银行昌吉宁边路支行</v>
      </c>
      <c r="E20" s="9" t="s">
        <v>563</v>
      </c>
    </row>
    <row r="21" spans="1:5">
      <c r="A21" s="49" t="str">
        <f>VLOOKUP(B21,[1]Sheet1!$B:$V,21,0)</f>
        <v>6217858300061341070</v>
      </c>
      <c r="B21" s="21" t="s">
        <v>564</v>
      </c>
      <c r="C21" s="21">
        <v>3500</v>
      </c>
      <c r="D21" s="9" t="str">
        <f>VLOOKUP(B21,[1]Sheet1!$B:$W,22,0)</f>
        <v>中国银行昌吉市北京中路支行</v>
      </c>
      <c r="E21" s="9" t="s">
        <v>515</v>
      </c>
    </row>
    <row r="22" spans="1:5">
      <c r="A22" s="9" t="str">
        <f>VLOOKUP(B22,[1]Sheet1!$B:$V,21,0)</f>
        <v>6216618300013481712</v>
      </c>
      <c r="B22" s="21" t="s">
        <v>565</v>
      </c>
      <c r="C22" s="21">
        <v>3500</v>
      </c>
      <c r="D22" s="9" t="str">
        <f>VLOOKUP(B22,[1]Sheet1!$B:$W,22,0)</f>
        <v>中国银行昌吉市延安南路支行</v>
      </c>
      <c r="E22" s="9" t="s">
        <v>566</v>
      </c>
    </row>
    <row r="23" spans="3:3">
      <c r="C23" s="22">
        <f>SUM(C2:C22)</f>
        <v>69502.35</v>
      </c>
    </row>
  </sheetData>
  <autoFilter xmlns:etc="http://www.wps.cn/officeDocument/2017/etCustomData" ref="A1:E23" etc:filterBottomFollowUsedRange="0">
    <extLst/>
  </autoFilter>
  <pageMargins left="0.75" right="0.75" top="1" bottom="1" header="0.5" footer="0.5"/>
  <pageSetup paperSize="9" scale="56" orientation="portrait"/>
  <headerFooter/>
  <ignoredErrors>
    <ignoredError sqref="A2:A19" numberStoredAsText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A1" sqref="A1:E1"/>
    </sheetView>
  </sheetViews>
  <sheetFormatPr defaultColWidth="9" defaultRowHeight="16.5" outlineLevelCol="5"/>
  <cols>
    <col min="1" max="1" width="26.875" style="10" customWidth="1"/>
    <col min="2" max="2" width="15.625" style="19" customWidth="1"/>
    <col min="3" max="3" width="14.5" style="19" customWidth="1"/>
    <col min="4" max="4" width="50.875" style="10" customWidth="1"/>
    <col min="5" max="5" width="51.75" style="10" customWidth="1"/>
    <col min="6" max="6" width="9" style="10"/>
    <col min="7" max="16384" width="9" style="9"/>
  </cols>
  <sheetData>
    <row r="1" ht="36" customHeight="1" spans="1:5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</row>
    <row r="2" s="16" customFormat="1" spans="1:6">
      <c r="A2" s="46" t="s">
        <v>567</v>
      </c>
      <c r="B2" s="19" t="s">
        <v>568</v>
      </c>
      <c r="C2" s="19">
        <v>6716.5</v>
      </c>
      <c r="D2" s="10" t="s">
        <v>331</v>
      </c>
      <c r="E2" s="10" t="s">
        <v>331</v>
      </c>
      <c r="F2" s="10"/>
    </row>
    <row r="3" spans="1:5">
      <c r="A3" s="46" t="s">
        <v>569</v>
      </c>
      <c r="B3" s="19" t="s">
        <v>570</v>
      </c>
      <c r="C3" s="19">
        <v>4200</v>
      </c>
      <c r="D3" s="10" t="s">
        <v>58</v>
      </c>
      <c r="E3" s="10" t="s">
        <v>571</v>
      </c>
    </row>
    <row r="4" spans="1:5">
      <c r="A4" s="46" t="s">
        <v>572</v>
      </c>
      <c r="B4" s="19" t="s">
        <v>573</v>
      </c>
      <c r="C4" s="19">
        <v>3900</v>
      </c>
      <c r="D4" s="10" t="s">
        <v>574</v>
      </c>
      <c r="E4" s="10" t="s">
        <v>575</v>
      </c>
    </row>
    <row r="5" spans="1:5">
      <c r="A5" s="46" t="s">
        <v>576</v>
      </c>
      <c r="B5" s="19" t="s">
        <v>577</v>
      </c>
      <c r="C5" s="19">
        <v>3900</v>
      </c>
      <c r="D5" s="10" t="s">
        <v>578</v>
      </c>
      <c r="E5" s="10" t="s">
        <v>578</v>
      </c>
    </row>
    <row r="6" spans="1:5">
      <c r="A6" s="46" t="s">
        <v>579</v>
      </c>
      <c r="B6" s="19" t="s">
        <v>580</v>
      </c>
      <c r="C6" s="19">
        <v>3900</v>
      </c>
      <c r="D6" s="10" t="s">
        <v>305</v>
      </c>
      <c r="E6" s="10" t="s">
        <v>305</v>
      </c>
    </row>
    <row r="7" spans="1:5">
      <c r="A7" s="46" t="s">
        <v>581</v>
      </c>
      <c r="B7" s="19" t="s">
        <v>582</v>
      </c>
      <c r="C7" s="19">
        <v>3522.58</v>
      </c>
      <c r="D7" s="10" t="s">
        <v>583</v>
      </c>
      <c r="E7" s="10" t="s">
        <v>583</v>
      </c>
    </row>
    <row r="8" spans="1:5">
      <c r="A8" s="46" t="s">
        <v>584</v>
      </c>
      <c r="B8" s="19" t="s">
        <v>585</v>
      </c>
      <c r="C8" s="19">
        <v>3900</v>
      </c>
      <c r="D8" s="10" t="s">
        <v>586</v>
      </c>
      <c r="E8" s="10" t="s">
        <v>586</v>
      </c>
    </row>
    <row r="9" spans="1:5">
      <c r="A9" s="46" t="s">
        <v>587</v>
      </c>
      <c r="B9" s="19" t="s">
        <v>588</v>
      </c>
      <c r="C9" s="19">
        <v>3900</v>
      </c>
      <c r="D9" s="10" t="s">
        <v>589</v>
      </c>
      <c r="E9" s="10" t="s">
        <v>589</v>
      </c>
    </row>
    <row r="10" spans="1:5">
      <c r="A10" s="46" t="s">
        <v>590</v>
      </c>
      <c r="B10" s="19" t="s">
        <v>591</v>
      </c>
      <c r="C10" s="19">
        <v>3900</v>
      </c>
      <c r="D10" s="10" t="s">
        <v>592</v>
      </c>
      <c r="E10" s="10" t="s">
        <v>592</v>
      </c>
    </row>
    <row r="11" spans="3:3">
      <c r="C11" s="20">
        <f>SUM(C2:C10)</f>
        <v>37839.08</v>
      </c>
    </row>
  </sheetData>
  <autoFilter xmlns:etc="http://www.wps.cn/officeDocument/2017/etCustomData" ref="A1:E11" etc:filterBottomFollowUsedRange="0">
    <extLst/>
  </autoFilter>
  <pageMargins left="0.75" right="0.75" top="1" bottom="1" header="0.5" footer="0.5"/>
  <pageSetup paperSize="9" scale="46" orientation="portrait"/>
  <headerFooter/>
  <ignoredErrors>
    <ignoredError sqref="A2:A11" numberStoredAsText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topLeftCell="A37" workbookViewId="0">
      <selection activeCell="C63" sqref="C63"/>
    </sheetView>
  </sheetViews>
  <sheetFormatPr defaultColWidth="9" defaultRowHeight="16.5" outlineLevelCol="6"/>
  <cols>
    <col min="1" max="1" width="28.125" style="4" customWidth="1"/>
    <col min="2" max="2" width="15.375" style="5" customWidth="1"/>
    <col min="3" max="3" width="16.75" style="5" customWidth="1"/>
    <col min="4" max="5" width="48.375" style="4" customWidth="1"/>
  </cols>
  <sheetData>
    <row r="1" s="1" customFormat="1" ht="31.5" customHeight="1" spans="1:6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8"/>
    </row>
    <row r="2" spans="1:6">
      <c r="A2" s="48" t="s">
        <v>593</v>
      </c>
      <c r="B2" s="5" t="s">
        <v>594</v>
      </c>
      <c r="C2" s="5">
        <v>3110</v>
      </c>
      <c r="D2" s="4" t="s">
        <v>595</v>
      </c>
      <c r="E2" s="4" t="s">
        <v>595</v>
      </c>
      <c r="F2" s="9"/>
    </row>
    <row r="3" spans="1:6">
      <c r="A3" s="48" t="s">
        <v>596</v>
      </c>
      <c r="B3" s="5" t="s">
        <v>597</v>
      </c>
      <c r="C3" s="5">
        <v>2930</v>
      </c>
      <c r="D3" s="4" t="s">
        <v>595</v>
      </c>
      <c r="E3" s="4" t="s">
        <v>595</v>
      </c>
      <c r="F3" s="9"/>
    </row>
    <row r="4" spans="1:6">
      <c r="A4" s="48" t="s">
        <v>598</v>
      </c>
      <c r="B4" s="5" t="s">
        <v>599</v>
      </c>
      <c r="C4" s="5">
        <v>3170</v>
      </c>
      <c r="D4" s="4" t="s">
        <v>595</v>
      </c>
      <c r="E4" s="4" t="s">
        <v>595</v>
      </c>
      <c r="F4" s="9"/>
    </row>
    <row r="5" spans="1:6">
      <c r="A5" s="48" t="s">
        <v>600</v>
      </c>
      <c r="B5" s="5" t="s">
        <v>601</v>
      </c>
      <c r="C5" s="5">
        <v>2760</v>
      </c>
      <c r="D5" s="4" t="s">
        <v>595</v>
      </c>
      <c r="E5" s="4" t="s">
        <v>595</v>
      </c>
      <c r="F5" s="9"/>
    </row>
    <row r="6" spans="1:6">
      <c r="A6" s="48" t="s">
        <v>602</v>
      </c>
      <c r="B6" s="5" t="s">
        <v>603</v>
      </c>
      <c r="C6" s="5">
        <v>3190</v>
      </c>
      <c r="D6" s="4" t="s">
        <v>595</v>
      </c>
      <c r="E6" s="4" t="s">
        <v>595</v>
      </c>
      <c r="F6" s="9"/>
    </row>
    <row r="7" spans="1:6">
      <c r="A7" s="48" t="s">
        <v>604</v>
      </c>
      <c r="B7" s="5" t="s">
        <v>605</v>
      </c>
      <c r="C7" s="5">
        <v>2364.52</v>
      </c>
      <c r="D7" s="4" t="s">
        <v>595</v>
      </c>
      <c r="E7" s="4" t="s">
        <v>595</v>
      </c>
      <c r="F7" s="9"/>
    </row>
    <row r="8" spans="1:6">
      <c r="A8" s="48" t="s">
        <v>606</v>
      </c>
      <c r="B8" s="5" t="s">
        <v>607</v>
      </c>
      <c r="C8" s="5">
        <v>2300</v>
      </c>
      <c r="D8" s="4" t="s">
        <v>608</v>
      </c>
      <c r="E8" s="4" t="s">
        <v>608</v>
      </c>
      <c r="F8" s="9"/>
    </row>
    <row r="9" spans="1:6">
      <c r="A9" s="48" t="s">
        <v>609</v>
      </c>
      <c r="B9" s="5" t="s">
        <v>610</v>
      </c>
      <c r="C9" s="5">
        <v>1700</v>
      </c>
      <c r="D9" s="4" t="s">
        <v>595</v>
      </c>
      <c r="E9" s="4" t="s">
        <v>595</v>
      </c>
      <c r="F9" s="9"/>
    </row>
    <row r="10" spans="1:6">
      <c r="A10" s="48" t="s">
        <v>611</v>
      </c>
      <c r="B10" s="5" t="s">
        <v>612</v>
      </c>
      <c r="C10" s="5">
        <v>1700</v>
      </c>
      <c r="D10" s="4" t="s">
        <v>595</v>
      </c>
      <c r="E10" s="4" t="s">
        <v>595</v>
      </c>
      <c r="F10" s="9"/>
    </row>
    <row r="11" spans="1:6">
      <c r="A11" s="48" t="s">
        <v>613</v>
      </c>
      <c r="B11" s="5" t="s">
        <v>614</v>
      </c>
      <c r="C11" s="5">
        <v>2300</v>
      </c>
      <c r="D11" s="4" t="s">
        <v>595</v>
      </c>
      <c r="E11" s="4" t="s">
        <v>595</v>
      </c>
      <c r="F11" s="9"/>
    </row>
    <row r="12" spans="1:6">
      <c r="A12" s="48" t="s">
        <v>615</v>
      </c>
      <c r="B12" s="5" t="s">
        <v>616</v>
      </c>
      <c r="C12" s="5">
        <v>2300</v>
      </c>
      <c r="D12" s="4" t="s">
        <v>595</v>
      </c>
      <c r="E12" s="4" t="s">
        <v>595</v>
      </c>
      <c r="F12" s="9"/>
    </row>
    <row r="13" spans="1:6">
      <c r="A13" s="48" t="s">
        <v>617</v>
      </c>
      <c r="B13" s="5" t="s">
        <v>618</v>
      </c>
      <c r="C13" s="5">
        <v>2000</v>
      </c>
      <c r="D13" s="4" t="s">
        <v>595</v>
      </c>
      <c r="E13" s="4" t="s">
        <v>595</v>
      </c>
      <c r="F13" s="9"/>
    </row>
    <row r="14" spans="1:6">
      <c r="A14" s="48" t="s">
        <v>619</v>
      </c>
      <c r="B14" s="5" t="s">
        <v>620</v>
      </c>
      <c r="C14" s="5">
        <v>3480</v>
      </c>
      <c r="D14" s="4" t="s">
        <v>595</v>
      </c>
      <c r="E14" s="4" t="s">
        <v>595</v>
      </c>
      <c r="F14" s="9"/>
    </row>
    <row r="15" spans="1:6">
      <c r="A15" s="48" t="s">
        <v>621</v>
      </c>
      <c r="B15" s="5" t="s">
        <v>622</v>
      </c>
      <c r="C15" s="5">
        <v>2300</v>
      </c>
      <c r="D15" s="4" t="s">
        <v>595</v>
      </c>
      <c r="E15" s="4" t="s">
        <v>595</v>
      </c>
      <c r="F15" s="9"/>
    </row>
    <row r="16" spans="1:6">
      <c r="A16" s="48" t="s">
        <v>623</v>
      </c>
      <c r="B16" s="5" t="s">
        <v>624</v>
      </c>
      <c r="C16" s="5">
        <v>2716.13</v>
      </c>
      <c r="D16" s="4" t="s">
        <v>595</v>
      </c>
      <c r="E16" s="4" t="s">
        <v>595</v>
      </c>
      <c r="F16" s="9"/>
    </row>
    <row r="17" spans="1:6">
      <c r="A17" s="48" t="s">
        <v>625</v>
      </c>
      <c r="B17" s="5" t="s">
        <v>626</v>
      </c>
      <c r="C17" s="5">
        <v>2300</v>
      </c>
      <c r="D17" s="4" t="s">
        <v>595</v>
      </c>
      <c r="E17" s="4" t="s">
        <v>595</v>
      </c>
      <c r="F17" s="9"/>
    </row>
    <row r="18" spans="1:6">
      <c r="A18" s="48" t="s">
        <v>627</v>
      </c>
      <c r="B18" s="5" t="s">
        <v>628</v>
      </c>
      <c r="C18" s="5">
        <v>1900</v>
      </c>
      <c r="D18" s="4" t="s">
        <v>595</v>
      </c>
      <c r="E18" s="4" t="s">
        <v>595</v>
      </c>
      <c r="F18" s="9"/>
    </row>
    <row r="19" spans="1:6">
      <c r="A19" s="48" t="s">
        <v>629</v>
      </c>
      <c r="B19" s="5" t="s">
        <v>630</v>
      </c>
      <c r="C19" s="5">
        <v>2400</v>
      </c>
      <c r="D19" s="4" t="s">
        <v>595</v>
      </c>
      <c r="E19" s="4" t="s">
        <v>595</v>
      </c>
      <c r="F19" s="9"/>
    </row>
    <row r="20" spans="1:6">
      <c r="A20" s="48" t="s">
        <v>631</v>
      </c>
      <c r="B20" s="5" t="s">
        <v>632</v>
      </c>
      <c r="C20" s="5">
        <v>1600</v>
      </c>
      <c r="D20" s="4" t="s">
        <v>595</v>
      </c>
      <c r="E20" s="4" t="s">
        <v>595</v>
      </c>
      <c r="F20" s="9"/>
    </row>
    <row r="21" spans="1:6">
      <c r="A21" s="48" t="s">
        <v>633</v>
      </c>
      <c r="B21" s="5" t="s">
        <v>634</v>
      </c>
      <c r="C21" s="5">
        <v>2440</v>
      </c>
      <c r="D21" s="4" t="s">
        <v>595</v>
      </c>
      <c r="E21" s="4" t="s">
        <v>595</v>
      </c>
      <c r="F21" s="9"/>
    </row>
    <row r="22" spans="1:6">
      <c r="A22" s="48" t="s">
        <v>635</v>
      </c>
      <c r="B22" s="5" t="s">
        <v>636</v>
      </c>
      <c r="C22" s="5">
        <v>3410</v>
      </c>
      <c r="D22" s="4" t="s">
        <v>595</v>
      </c>
      <c r="E22" s="4" t="s">
        <v>595</v>
      </c>
      <c r="F22" s="9"/>
    </row>
    <row r="23" spans="1:6">
      <c r="A23" s="48" t="s">
        <v>637</v>
      </c>
      <c r="B23" s="5" t="s">
        <v>638</v>
      </c>
      <c r="C23" s="5">
        <v>1600</v>
      </c>
      <c r="D23" s="4" t="s">
        <v>595</v>
      </c>
      <c r="E23" s="4" t="s">
        <v>595</v>
      </c>
      <c r="F23" s="9"/>
    </row>
    <row r="24" spans="1:6">
      <c r="A24" s="48" t="s">
        <v>639</v>
      </c>
      <c r="B24" s="5" t="s">
        <v>640</v>
      </c>
      <c r="C24" s="5">
        <v>1700</v>
      </c>
      <c r="D24" s="4" t="s">
        <v>595</v>
      </c>
      <c r="E24" s="4" t="s">
        <v>595</v>
      </c>
      <c r="F24" s="9"/>
    </row>
    <row r="25" spans="1:6">
      <c r="A25" s="48" t="s">
        <v>641</v>
      </c>
      <c r="B25" s="5" t="s">
        <v>642</v>
      </c>
      <c r="C25" s="5">
        <v>1400</v>
      </c>
      <c r="D25" s="4" t="s">
        <v>595</v>
      </c>
      <c r="E25" s="4" t="s">
        <v>595</v>
      </c>
      <c r="F25" s="9"/>
    </row>
    <row r="26" s="2" customFormat="1" spans="1:5">
      <c r="A26" s="48" t="s">
        <v>643</v>
      </c>
      <c r="B26" s="5" t="s">
        <v>644</v>
      </c>
      <c r="C26" s="5">
        <v>2300</v>
      </c>
      <c r="D26" s="4" t="s">
        <v>595</v>
      </c>
      <c r="E26" s="4" t="s">
        <v>595</v>
      </c>
    </row>
    <row r="27" spans="1:6">
      <c r="A27" s="48" t="s">
        <v>645</v>
      </c>
      <c r="B27" s="5" t="s">
        <v>646</v>
      </c>
      <c r="C27" s="5">
        <v>2300</v>
      </c>
      <c r="D27" s="4" t="s">
        <v>595</v>
      </c>
      <c r="E27" s="4" t="s">
        <v>595</v>
      </c>
      <c r="F27" s="9"/>
    </row>
    <row r="28" spans="1:6">
      <c r="A28" s="48" t="s">
        <v>647</v>
      </c>
      <c r="B28" s="5" t="s">
        <v>648</v>
      </c>
      <c r="C28" s="5">
        <v>2225.81</v>
      </c>
      <c r="D28" s="4" t="s">
        <v>595</v>
      </c>
      <c r="E28" s="4" t="s">
        <v>595</v>
      </c>
      <c r="F28" s="9"/>
    </row>
    <row r="29" spans="1:6">
      <c r="A29" s="48" t="s">
        <v>649</v>
      </c>
      <c r="B29" s="5" t="s">
        <v>650</v>
      </c>
      <c r="C29" s="5">
        <v>2400</v>
      </c>
      <c r="D29" s="4" t="s">
        <v>595</v>
      </c>
      <c r="E29" s="4" t="s">
        <v>595</v>
      </c>
      <c r="F29" s="9"/>
    </row>
    <row r="30" s="2" customFormat="1" spans="1:6">
      <c r="A30" s="48" t="s">
        <v>651</v>
      </c>
      <c r="B30" s="5" t="s">
        <v>652</v>
      </c>
      <c r="C30" s="5">
        <v>2300</v>
      </c>
      <c r="D30" s="4" t="s">
        <v>653</v>
      </c>
      <c r="E30" s="4" t="s">
        <v>653</v>
      </c>
      <c r="F30" s="10"/>
    </row>
    <row r="31" spans="1:6">
      <c r="A31" s="48" t="s">
        <v>654</v>
      </c>
      <c r="B31" s="5" t="s">
        <v>655</v>
      </c>
      <c r="C31" s="5">
        <v>1600</v>
      </c>
      <c r="D31" s="4" t="s">
        <v>595</v>
      </c>
      <c r="E31" s="4" t="s">
        <v>595</v>
      </c>
      <c r="F31" s="9"/>
    </row>
    <row r="32" s="2" customFormat="1" spans="1:5">
      <c r="A32" s="48" t="s">
        <v>656</v>
      </c>
      <c r="B32" s="5" t="s">
        <v>657</v>
      </c>
      <c r="C32" s="5">
        <v>1400</v>
      </c>
      <c r="D32" s="4" t="s">
        <v>595</v>
      </c>
      <c r="E32" s="4" t="s">
        <v>595</v>
      </c>
    </row>
    <row r="33" spans="1:6">
      <c r="A33" s="48" t="s">
        <v>658</v>
      </c>
      <c r="B33" s="5" t="s">
        <v>659</v>
      </c>
      <c r="C33" s="5">
        <v>2990</v>
      </c>
      <c r="D33" s="4" t="s">
        <v>595</v>
      </c>
      <c r="E33" s="4" t="s">
        <v>595</v>
      </c>
      <c r="F33" s="9"/>
    </row>
    <row r="34" spans="1:6">
      <c r="A34" s="48" t="s">
        <v>660</v>
      </c>
      <c r="B34" s="5" t="s">
        <v>661</v>
      </c>
      <c r="C34" s="5">
        <v>722.58</v>
      </c>
      <c r="D34" s="4" t="s">
        <v>595</v>
      </c>
      <c r="E34" s="4" t="s">
        <v>595</v>
      </c>
      <c r="F34" s="9"/>
    </row>
    <row r="35" spans="1:6">
      <c r="A35" s="48" t="s">
        <v>662</v>
      </c>
      <c r="B35" s="5" t="s">
        <v>663</v>
      </c>
      <c r="C35" s="5">
        <v>2712.9</v>
      </c>
      <c r="D35" s="4" t="s">
        <v>595</v>
      </c>
      <c r="E35" s="4" t="s">
        <v>595</v>
      </c>
      <c r="F35" s="9"/>
    </row>
    <row r="36" spans="1:6">
      <c r="A36" s="48" t="s">
        <v>664</v>
      </c>
      <c r="B36" s="5" t="s">
        <v>665</v>
      </c>
      <c r="C36" s="5">
        <v>2558.06</v>
      </c>
      <c r="D36" s="4" t="s">
        <v>595</v>
      </c>
      <c r="E36" s="4" t="s">
        <v>595</v>
      </c>
      <c r="F36" s="9"/>
    </row>
    <row r="37" spans="1:6">
      <c r="A37" s="48" t="s">
        <v>666</v>
      </c>
      <c r="B37" s="5" t="s">
        <v>667</v>
      </c>
      <c r="C37" s="5">
        <v>1900</v>
      </c>
      <c r="D37" s="4" t="s">
        <v>595</v>
      </c>
      <c r="E37" s="4" t="s">
        <v>595</v>
      </c>
      <c r="F37" s="9"/>
    </row>
    <row r="38" spans="1:6">
      <c r="A38" s="48" t="s">
        <v>668</v>
      </c>
      <c r="B38" s="5" t="s">
        <v>669</v>
      </c>
      <c r="C38" s="5">
        <v>2300</v>
      </c>
      <c r="D38" s="4" t="s">
        <v>595</v>
      </c>
      <c r="E38" s="4" t="s">
        <v>595</v>
      </c>
      <c r="F38" s="9"/>
    </row>
    <row r="39" spans="1:6">
      <c r="A39" s="48" t="s">
        <v>670</v>
      </c>
      <c r="B39" s="5" t="s">
        <v>671</v>
      </c>
      <c r="C39" s="5">
        <v>2300</v>
      </c>
      <c r="D39" s="4" t="s">
        <v>595</v>
      </c>
      <c r="E39" s="4" t="s">
        <v>595</v>
      </c>
      <c r="F39" s="9"/>
    </row>
    <row r="40" spans="1:6">
      <c r="A40" s="48" t="s">
        <v>672</v>
      </c>
      <c r="B40" s="5" t="s">
        <v>673</v>
      </c>
      <c r="C40" s="5">
        <v>1600</v>
      </c>
      <c r="D40" s="4" t="s">
        <v>595</v>
      </c>
      <c r="E40" s="4" t="s">
        <v>595</v>
      </c>
      <c r="F40" s="9"/>
    </row>
    <row r="41" spans="1:6">
      <c r="A41" s="48" t="s">
        <v>674</v>
      </c>
      <c r="B41" s="5" t="s">
        <v>675</v>
      </c>
      <c r="C41" s="5">
        <v>2440</v>
      </c>
      <c r="D41" s="4" t="s">
        <v>595</v>
      </c>
      <c r="E41" s="4" t="s">
        <v>595</v>
      </c>
      <c r="F41" s="9"/>
    </row>
    <row r="42" spans="1:6">
      <c r="A42" s="48" t="s">
        <v>676</v>
      </c>
      <c r="B42" s="5" t="s">
        <v>677</v>
      </c>
      <c r="C42" s="5">
        <v>1806.45</v>
      </c>
      <c r="D42" s="4" t="s">
        <v>595</v>
      </c>
      <c r="E42" s="4" t="s">
        <v>595</v>
      </c>
      <c r="F42" s="9"/>
    </row>
    <row r="43" spans="1:6">
      <c r="A43" s="48" t="s">
        <v>678</v>
      </c>
      <c r="B43" s="5" t="s">
        <v>679</v>
      </c>
      <c r="C43" s="5">
        <v>722.58</v>
      </c>
      <c r="D43" s="4" t="s">
        <v>595</v>
      </c>
      <c r="E43" s="4" t="s">
        <v>595</v>
      </c>
      <c r="F43" s="9"/>
    </row>
    <row r="44" spans="1:6">
      <c r="A44" s="48" t="s">
        <v>680</v>
      </c>
      <c r="B44" s="5" t="s">
        <v>681</v>
      </c>
      <c r="C44" s="5">
        <v>1550</v>
      </c>
      <c r="D44" s="4" t="s">
        <v>595</v>
      </c>
      <c r="E44" s="4" t="s">
        <v>595</v>
      </c>
      <c r="F44" s="9"/>
    </row>
    <row r="45" spans="1:6">
      <c r="A45" s="48" t="s">
        <v>682</v>
      </c>
      <c r="B45" s="5" t="s">
        <v>683</v>
      </c>
      <c r="C45" s="5">
        <v>2800</v>
      </c>
      <c r="D45" s="4" t="s">
        <v>595</v>
      </c>
      <c r="E45" s="4" t="s">
        <v>595</v>
      </c>
      <c r="F45" s="9"/>
    </row>
    <row r="46" spans="1:6">
      <c r="A46" s="48" t="str">
        <f>VLOOKUP(B46,[3]石河子中区!$B:$W,22,0)</f>
        <v>6214831970134737</v>
      </c>
      <c r="B46" s="5" t="s">
        <v>684</v>
      </c>
      <c r="C46" s="5">
        <v>2300</v>
      </c>
      <c r="D46" s="4" t="s">
        <v>595</v>
      </c>
      <c r="E46" s="4" t="s">
        <v>595</v>
      </c>
      <c r="F46" s="9"/>
    </row>
    <row r="47" s="2" customFormat="1" spans="1:6">
      <c r="A47" s="48" t="s">
        <v>685</v>
      </c>
      <c r="B47" s="5" t="s">
        <v>686</v>
      </c>
      <c r="C47" s="5">
        <v>2300</v>
      </c>
      <c r="D47" s="4" t="s">
        <v>595</v>
      </c>
      <c r="E47" s="4" t="s">
        <v>595</v>
      </c>
      <c r="F47" s="10"/>
    </row>
    <row r="48" spans="1:7">
      <c r="A48" s="48" t="str">
        <f>VLOOKUP(B48,[3]石河子中区!$B:$W,22,0)</f>
        <v>6214831970209935</v>
      </c>
      <c r="B48" s="5" t="s">
        <v>687</v>
      </c>
      <c r="C48" s="5">
        <v>2300</v>
      </c>
      <c r="D48" s="4" t="s">
        <v>595</v>
      </c>
      <c r="E48" s="4" t="s">
        <v>595</v>
      </c>
      <c r="F48" s="11"/>
      <c r="G48" s="12"/>
    </row>
    <row r="49" s="2" customFormat="1" spans="1:7">
      <c r="A49" s="48" t="s">
        <v>688</v>
      </c>
      <c r="B49" s="5" t="s">
        <v>689</v>
      </c>
      <c r="C49" s="5">
        <v>2400</v>
      </c>
      <c r="D49" s="4" t="s">
        <v>595</v>
      </c>
      <c r="E49" s="4" t="s">
        <v>595</v>
      </c>
      <c r="F49" s="4"/>
      <c r="G49" s="13"/>
    </row>
    <row r="50" s="2" customFormat="1" spans="1:7">
      <c r="A50" s="48" t="s">
        <v>690</v>
      </c>
      <c r="B50" s="5" t="s">
        <v>691</v>
      </c>
      <c r="C50" s="5">
        <v>2364.52</v>
      </c>
      <c r="D50" s="4" t="s">
        <v>595</v>
      </c>
      <c r="E50" s="4" t="s">
        <v>595</v>
      </c>
      <c r="F50" s="4"/>
      <c r="G50" s="13"/>
    </row>
    <row r="51" spans="1:6">
      <c r="A51" s="48" t="s">
        <v>692</v>
      </c>
      <c r="B51" s="5" t="s">
        <v>693</v>
      </c>
      <c r="C51" s="5">
        <v>3406.45</v>
      </c>
      <c r="D51" s="4" t="s">
        <v>595</v>
      </c>
      <c r="E51" s="4" t="s">
        <v>595</v>
      </c>
      <c r="F51" s="9"/>
    </row>
    <row r="52" s="3" customFormat="1" spans="1:7">
      <c r="A52" s="48" t="s">
        <v>694</v>
      </c>
      <c r="B52" s="5" t="s">
        <v>695</v>
      </c>
      <c r="C52" s="5">
        <v>2516.13</v>
      </c>
      <c r="D52" s="4" t="s">
        <v>595</v>
      </c>
      <c r="E52" s="4" t="s">
        <v>595</v>
      </c>
      <c r="F52" s="14"/>
      <c r="G52" s="15"/>
    </row>
    <row r="53" s="3" customFormat="1" spans="1:7">
      <c r="A53" s="48" t="s">
        <v>696</v>
      </c>
      <c r="B53" s="5" t="s">
        <v>697</v>
      </c>
      <c r="C53" s="5">
        <v>851.61</v>
      </c>
      <c r="D53" s="4" t="s">
        <v>698</v>
      </c>
      <c r="E53" s="4" t="s">
        <v>698</v>
      </c>
      <c r="F53" s="14"/>
      <c r="G53" s="15"/>
    </row>
    <row r="54" s="3" customFormat="1" spans="1:7">
      <c r="A54" s="48" t="s">
        <v>699</v>
      </c>
      <c r="B54" s="5" t="s">
        <v>700</v>
      </c>
      <c r="C54" s="5">
        <v>329.03</v>
      </c>
      <c r="D54" s="4" t="s">
        <v>701</v>
      </c>
      <c r="E54" s="4" t="s">
        <v>701</v>
      </c>
      <c r="F54" s="14"/>
      <c r="G54" s="15"/>
    </row>
    <row r="55" spans="1:6">
      <c r="A55" s="48" t="s">
        <v>702</v>
      </c>
      <c r="B55" s="5" t="s">
        <v>703</v>
      </c>
      <c r="C55" s="5">
        <v>1780.65</v>
      </c>
      <c r="D55" s="4" t="s">
        <v>701</v>
      </c>
      <c r="E55" s="4" t="s">
        <v>701</v>
      </c>
      <c r="F55" s="9"/>
    </row>
    <row r="56" s="3" customFormat="1" spans="1:6">
      <c r="A56" s="48" t="s">
        <v>704</v>
      </c>
      <c r="B56" s="5" t="s">
        <v>705</v>
      </c>
      <c r="C56" s="5">
        <v>309.68</v>
      </c>
      <c r="D56" s="4" t="s">
        <v>595</v>
      </c>
      <c r="E56" s="4" t="s">
        <v>595</v>
      </c>
      <c r="F56" s="16"/>
    </row>
    <row r="57" s="3" customFormat="1" spans="1:6">
      <c r="A57" s="48" t="s">
        <v>706</v>
      </c>
      <c r="B57" s="5" t="s">
        <v>707</v>
      </c>
      <c r="C57" s="5">
        <v>103.23</v>
      </c>
      <c r="D57" s="4" t="s">
        <v>701</v>
      </c>
      <c r="E57" s="4" t="s">
        <v>701</v>
      </c>
      <c r="F57" s="16"/>
    </row>
    <row r="58" s="3" customFormat="1" spans="1:6">
      <c r="A58" s="48" t="s">
        <v>708</v>
      </c>
      <c r="B58" s="5" t="s">
        <v>709</v>
      </c>
      <c r="C58" s="5">
        <v>516.13</v>
      </c>
      <c r="D58" s="4" t="s">
        <v>710</v>
      </c>
      <c r="E58" s="4" t="s">
        <v>710</v>
      </c>
      <c r="F58" s="16"/>
    </row>
    <row r="59" s="3" customFormat="1" spans="1:6">
      <c r="A59" s="48" t="s">
        <v>711</v>
      </c>
      <c r="B59" s="5" t="s">
        <v>712</v>
      </c>
      <c r="C59" s="5">
        <v>1290.32</v>
      </c>
      <c r="D59" s="4" t="s">
        <v>701</v>
      </c>
      <c r="E59" s="4" t="s">
        <v>701</v>
      </c>
      <c r="F59" s="16"/>
    </row>
    <row r="60" s="3" customFormat="1" spans="1:6">
      <c r="A60" s="48" t="s">
        <v>713</v>
      </c>
      <c r="B60" s="5" t="s">
        <v>714</v>
      </c>
      <c r="C60" s="5">
        <v>1625.81</v>
      </c>
      <c r="D60" s="4" t="s">
        <v>595</v>
      </c>
      <c r="E60" s="4" t="s">
        <v>595</v>
      </c>
      <c r="F60" s="16"/>
    </row>
    <row r="61" s="3" customFormat="1" spans="1:6">
      <c r="A61" s="48" t="s">
        <v>715</v>
      </c>
      <c r="B61" s="5" t="s">
        <v>716</v>
      </c>
      <c r="C61" s="5">
        <v>1470.97</v>
      </c>
      <c r="D61" s="4" t="s">
        <v>701</v>
      </c>
      <c r="E61" s="4" t="s">
        <v>701</v>
      </c>
      <c r="F61" s="16"/>
    </row>
    <row r="62" s="3" customFormat="1" spans="1:6">
      <c r="A62" s="48" t="s">
        <v>717</v>
      </c>
      <c r="B62" s="5" t="s">
        <v>718</v>
      </c>
      <c r="C62" s="5">
        <v>929.03</v>
      </c>
      <c r="D62" s="4" t="s">
        <v>595</v>
      </c>
      <c r="E62" s="4" t="s">
        <v>595</v>
      </c>
      <c r="F62" s="16"/>
    </row>
    <row r="63" s="3" customFormat="1" spans="1:5">
      <c r="A63" s="14"/>
      <c r="B63" s="17"/>
      <c r="C63" s="18">
        <f>SUM(C2:C62)</f>
        <v>124792.59</v>
      </c>
      <c r="D63" s="14"/>
      <c r="E63" s="14"/>
    </row>
    <row r="64" s="3" customFormat="1" spans="1:5">
      <c r="A64" s="14"/>
      <c r="B64" s="17"/>
      <c r="C64" s="17"/>
      <c r="D64" s="14"/>
      <c r="E64" s="14"/>
    </row>
    <row r="65" s="3" customFormat="1" spans="1:5">
      <c r="A65" s="14"/>
      <c r="B65" s="17"/>
      <c r="C65" s="17"/>
      <c r="D65" s="14"/>
      <c r="E65" s="14"/>
    </row>
    <row r="66" s="3" customFormat="1" spans="1:5">
      <c r="A66" s="14"/>
      <c r="B66" s="17"/>
      <c r="C66" s="17"/>
      <c r="D66" s="14"/>
      <c r="E66" s="14"/>
    </row>
    <row r="67" s="3" customFormat="1" spans="1:5">
      <c r="A67" s="14"/>
      <c r="B67" s="17"/>
      <c r="C67" s="17"/>
      <c r="D67" s="14"/>
      <c r="E67" s="14"/>
    </row>
    <row r="68" s="3" customFormat="1" ht="14.25" spans="1:5">
      <c r="A68" s="12"/>
      <c r="B68" s="12"/>
      <c r="C68" s="12"/>
      <c r="D68" s="12"/>
      <c r="E68" s="12"/>
    </row>
  </sheetData>
  <autoFilter xmlns:etc="http://www.wps.cn/officeDocument/2017/etCustomData" ref="A1:E63" etc:filterBottomFollowUsedRange="0">
    <extLst/>
  </autoFilter>
  <pageMargins left="0.75" right="0.75" top="1" bottom="1" header="0.5" footer="0.5"/>
  <pageSetup paperSize="9" scale="70" orientation="portrait"/>
  <headerFooter/>
  <ignoredErrors>
    <ignoredError sqref="A2:A45 D30:XEZ30 A47 A49:A6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总部</vt:lpstr>
      <vt:lpstr>昌吉学院</vt:lpstr>
      <vt:lpstr>图书馆</vt:lpstr>
      <vt:lpstr>新大保洁</vt:lpstr>
      <vt:lpstr>新大绿化</vt:lpstr>
      <vt:lpstr>总工会</vt:lpstr>
      <vt:lpstr>救助站</vt:lpstr>
      <vt:lpstr>八一中学</vt:lpstr>
      <vt:lpstr>师专物业</vt:lpstr>
      <vt:lpstr>昌吉一中</vt:lpstr>
      <vt:lpstr>非遗文化馆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2025-11-13T06:06:26Z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58C82CF3DCA74AA5AD9A41E8F13231E1_13</vt:lpwstr>
  </property>
</Properties>
</file>