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060" firstSheet="2" activeTab="3"/>
  </bookViews>
  <sheets>
    <sheet name="试用期月度考核记录表(10月)" sheetId="6" r:id="rId1"/>
    <sheet name="试用期月度考核记录表(11月)" sheetId="7" r:id="rId2"/>
    <sheet name="2025.10" sheetId="18" r:id="rId3"/>
    <sheet name="2025.11" sheetId="1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<sst xmlns="http://schemas.openxmlformats.org/spreadsheetml/2006/main" count="181" uniqueCount="83">
  <si>
    <t>绩效考核记录表（试用期）</t>
  </si>
  <si>
    <t>姓名：</t>
  </si>
  <si>
    <t>唐新梅</t>
  </si>
  <si>
    <t>部门：</t>
  </si>
  <si>
    <t>行政人事部</t>
  </si>
  <si>
    <t>直接上级：</t>
  </si>
  <si>
    <t>李兴荣</t>
  </si>
  <si>
    <t>考核月份：2024年10月</t>
  </si>
  <si>
    <t>重点工作事项完成明细</t>
  </si>
  <si>
    <t>序号</t>
  </si>
  <si>
    <t>工作内容</t>
  </si>
  <si>
    <t>权重</t>
  </si>
  <si>
    <t>完成指标及监控点</t>
  </si>
  <si>
    <t>完成措施</t>
  </si>
  <si>
    <t>完成率</t>
  </si>
  <si>
    <t>培训</t>
  </si>
  <si>
    <t>完成培训课件及排课表</t>
  </si>
  <si>
    <t>1.培训课件的梳理；
2.及各项目培训时间的安排对接。</t>
  </si>
  <si>
    <t>培训石河子员工及课件修改</t>
  </si>
  <si>
    <t>新项目前期支援</t>
  </si>
  <si>
    <t>完成新项目前期支援</t>
  </si>
  <si>
    <t>1.前期的资料准备；
2.项目踏勘；
3.协助入离职人员办理。</t>
  </si>
  <si>
    <t>人事</t>
  </si>
  <si>
    <t>完成人事各项工作的学习</t>
  </si>
  <si>
    <t>1.跟随人事主管学习员工入离职手续办理及员工关系处理；
2.跟随人事主管学习员工考勤管理的相关事宜；
3.了解五险一金及雇主责任险购买的流程及办理；
4.了解人员档案的梳理工作；
5.了解人员资质台账的流程。</t>
  </si>
  <si>
    <t>第一、三、四已会并操作；第二条协助工程学院工资核算；第五条工作调整；石河子进场支援，该项得54%</t>
  </si>
  <si>
    <t>协助三标体系贯标</t>
  </si>
  <si>
    <t>协助完成三标贯标</t>
  </si>
  <si>
    <t>协助三标体系贯标的资料准备。</t>
  </si>
  <si>
    <t>重点工作的总完成率</t>
  </si>
  <si>
    <t>重点工作得分</t>
  </si>
  <si>
    <t>其他加减分明细</t>
  </si>
  <si>
    <t>加减分事项（前三项为固定项不可删减）</t>
  </si>
  <si>
    <t>适用条款</t>
  </si>
  <si>
    <t>评定人</t>
  </si>
  <si>
    <t>加减分</t>
  </si>
  <si>
    <t>公司制度文化考核情况</t>
  </si>
  <si>
    <t>岗位工作内容及工作标准、流程熟悉情况</t>
  </si>
  <si>
    <t>服务范围、对接客户的熟悉情况</t>
  </si>
  <si>
    <t>其他得分合计</t>
  </si>
  <si>
    <t>月度积分合计（重点工作得分+其他得分合计）</t>
  </si>
  <si>
    <t>本人签字确认：</t>
  </si>
  <si>
    <t>直属上级签字确认：</t>
  </si>
  <si>
    <t>说明：</t>
  </si>
  <si>
    <t>1.试用期员工制度文化考核情况以行政人事部笔试成绩为准打分，80分以上不扣分，80分以下-5分。</t>
  </si>
  <si>
    <t>2.对岗位工作内容及工作标准、流程及服务范围、对接客户的熟悉情况由直属领导打分。不熟悉者给与-2/项的扣减分。</t>
  </si>
  <si>
    <t>3.其他项以绩效考核制度中的加减分标准进行打分。</t>
  </si>
  <si>
    <t>4.月度考核分大于等于90分，且试用期工作业绩、综合评定符合转正条件的，则次月1日起转正。</t>
  </si>
  <si>
    <t>5.月度考核分低于90分不予转正。考核结果连续两次低于90分者，视为不胜任岗位要求，公司可据此进行辞退处理。</t>
  </si>
  <si>
    <t>6.月度考核分低于80分者为不符合岗位要求，公司有权给予辞退处理。</t>
  </si>
  <si>
    <t>考核月份：2024年11月</t>
  </si>
  <si>
    <t>1.培训课件的梳理；
2.各项目培训时间的安排对接。</t>
  </si>
  <si>
    <t>完成石河子项目管理人员培训</t>
  </si>
  <si>
    <t>石河子大学支援及顶班</t>
  </si>
  <si>
    <t>1.前期的资料准备；
2.项目踏勘；
3.协助入离职人员办理；                             
4.区域检查及顶岗；                                  
5、熟悉图书馆各种流程及员工带教.</t>
  </si>
  <si>
    <t>实操人事</t>
  </si>
  <si>
    <t>实操并完成石河子人事各项工作的学习</t>
  </si>
  <si>
    <t>第二、三项调整至12月份完成；此两项调整为图书馆的带教和移交（马燕红）</t>
  </si>
  <si>
    <t>部门月度绩效考核记录表</t>
  </si>
  <si>
    <t>综合管理部</t>
  </si>
  <si>
    <t>综合管理部经理</t>
  </si>
  <si>
    <t>考核月份：2025年10月</t>
  </si>
  <si>
    <t>基础培训</t>
  </si>
  <si>
    <t>培训计划执行
讲师选拔激励
项目培训计划监督</t>
  </si>
  <si>
    <t>1、按照培训计划完成基层员工培训；
2、拟定基层员工培训讲师方案并推行实施；
3、落实跟踪各项目10月份培训情况，收集各项目的11月培训计划；</t>
  </si>
  <si>
    <t>1.完成7场培训（图书馆、八一中学2场、师专安保、师专物业各1场；）；
2.额外完成钉钉打卡机培训1场、组织好客户沟通交流技巧培训，申请加5分。
3.第二项工作未完成，扣8分。</t>
  </si>
  <si>
    <t>职能人事</t>
  </si>
  <si>
    <t>系统管理
流程管理
部分工资表审核</t>
  </si>
  <si>
    <t>1、石河子大学、昌吉考勤工资审核；
2、完成钉钉系统请假、加班、补卡申请流程搭建；
3、确保新疆公司钉钉系统和OA系统中的信息匹配和人员更替管理及时；
4、人事基础流程事务的及时处理或对接跟进。</t>
  </si>
  <si>
    <t>1、未完成，胡月蕊独立完成，</t>
  </si>
  <si>
    <t>行政总务</t>
  </si>
  <si>
    <t>方案编制或执行
数据记录汇总</t>
  </si>
  <si>
    <t>1、例会和卫生管理的监督执行，不被领导追责；
2、完成公司三证体系证书年度监督审核事宜对接；
3、公司层面通知拟定与发布无重大纰漏；</t>
  </si>
  <si>
    <t>帕信行政人事方面</t>
  </si>
  <si>
    <t>例行管理
报销事务
领导交办</t>
  </si>
  <si>
    <t>1.新疆帕信五险一金增减员及缴费工作；
2.资质证照印章管理；
3.服务合同管理，妥善归档保存；
4.帕信报销流程提报对接。</t>
  </si>
  <si>
    <t>加减分事项</t>
  </si>
  <si>
    <t>考核月份：2025年11月</t>
  </si>
  <si>
    <t>1、按照培训计划完成基层员工培训（至少四个项目）；
2、拟定基层员工培训讲师方案并推行实施；
3、落实跟踪各项目11月份培训情况，收集各项目的12月培训计划；
4、规划培训任务分工。</t>
  </si>
  <si>
    <t>1、完成智慧系统审批流程搭建；
2、确保新疆公司钉钉系统和OA系统中的信息匹配和人员更替管理及时；
3、人事基础流程事务的及时处理或对接跟进。</t>
  </si>
  <si>
    <t>1、例会和卫生管理的监督执行，不被领导追责；
2、根据10月质检反馈完成整改；
3、公司层面通知拟定与发布无重大纰漏。</t>
  </si>
  <si>
    <t>对公车管理形成闭环，使用时签署相关协议，使用后有相关书面内容</t>
  </si>
  <si>
    <t>对管理人员日志、周报工作进行培训、监督检查，每周形成检查通报报告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</si>
</sst>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9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00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b/>
      <sz val="11"/>
      <name val="宋体"/>
      <charset val="134"/>
    </font>
    <font>
      <sz val="12"/>
      <name val="宋体"/>
      <charset val="134"/>
    </font>
    <font>
      <b/>
      <sz val="11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8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9" applyNumberFormat="0" applyAlignment="0" applyProtection="0">
      <alignment vertical="center"/>
    </xf>
    <xf numFmtId="0" fontId="28" fillId="6" borderId="10" applyNumberFormat="0" applyAlignment="0" applyProtection="0">
      <alignment vertical="center"/>
    </xf>
    <xf numFmtId="0" fontId="29" fillId="6" borderId="9" applyNumberFormat="0" applyAlignment="0" applyProtection="0">
      <alignment vertical="center"/>
    </xf>
    <xf numFmtId="0" fontId="30" fillId="7" borderId="11" applyNumberFormat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8" fillId="0" borderId="0">
      <alignment vertical="center"/>
    </xf>
  </cellStyleXfs>
  <cellXfs count="9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>
      <alignment vertical="center"/>
    </xf>
    <xf numFmtId="0" fontId="5" fillId="0" borderId="0" xfId="0" applyFont="1" applyAlignment="1"/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9" fontId="0" fillId="0" borderId="0" xfId="0" applyNumberFormat="1">
      <alignment vertical="center"/>
    </xf>
    <xf numFmtId="0" fontId="6" fillId="0" borderId="1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9" fontId="2" fillId="0" borderId="1" xfId="0" applyNumberFormat="1" applyFont="1" applyBorder="1" applyAlignment="1">
      <alignment horizontal="righ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9" fontId="0" fillId="2" borderId="1" xfId="0" applyNumberFormat="1" applyFill="1" applyBorder="1" applyAlignment="1">
      <alignment horizontal="left" vertical="center" wrapText="1"/>
    </xf>
    <xf numFmtId="9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9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9" fontId="13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4" fillId="0" borderId="0" xfId="0" applyFont="1" applyFill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0" fontId="7" fillId="0" borderId="0" xfId="0" applyFont="1" applyAlignment="1"/>
    <xf numFmtId="0" fontId="15" fillId="0" borderId="0" xfId="0" applyFont="1" applyAlignment="1"/>
    <xf numFmtId="0" fontId="1" fillId="0" borderId="0" xfId="0" applyFont="1" applyAlignment="1"/>
    <xf numFmtId="0" fontId="9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9" fontId="18" fillId="0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right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right" vertical="center"/>
    </xf>
    <xf numFmtId="0" fontId="15" fillId="0" borderId="5" xfId="0" applyFont="1" applyBorder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76" fontId="15" fillId="0" borderId="2" xfId="0" applyNumberFormat="1" applyFont="1" applyBorder="1" applyAlignment="1">
      <alignment horizontal="center" vertical="center" wrapText="1"/>
    </xf>
    <xf numFmtId="0" fontId="18" fillId="0" borderId="0" xfId="0" applyFont="1" applyFill="1">
      <alignment vertical="center"/>
    </xf>
    <xf numFmtId="0" fontId="18" fillId="0" borderId="0" xfId="0" applyFont="1" applyFill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9" fontId="7" fillId="0" borderId="0" xfId="0" applyNumberFormat="1" applyFont="1" applyAlignment="1">
      <alignment vertical="center" wrapText="1"/>
    </xf>
    <xf numFmtId="0" fontId="15" fillId="0" borderId="0" xfId="0" applyFont="1" applyAlignment="1">
      <alignment vertical="center" wrapText="1"/>
    </xf>
    <xf numFmtId="9" fontId="15" fillId="0" borderId="0" xfId="0" applyNumberFormat="1" applyFont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9" fontId="1" fillId="0" borderId="0" xfId="0" applyNumberFormat="1" applyFont="1" applyAlignment="1">
      <alignment vertical="center" wrapText="1"/>
    </xf>
    <xf numFmtId="0" fontId="15" fillId="0" borderId="4" xfId="0" applyFont="1" applyBorder="1" applyAlignment="1">
      <alignment horizontal="right" vertical="center"/>
    </xf>
    <xf numFmtId="49" fontId="7" fillId="0" borderId="0" xfId="0" applyNumberFormat="1" applyFont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9" fontId="7" fillId="0" borderId="0" xfId="0" applyNumberFormat="1" applyFont="1" applyAlignment="1">
      <alignment horizontal="center" vertical="center" wrapText="1"/>
    </xf>
    <xf numFmtId="177" fontId="7" fillId="0" borderId="0" xfId="0" applyNumberFormat="1" applyFont="1" applyAlignment="1">
      <alignment horizontal="center" vertical="center" wrapText="1"/>
    </xf>
    <xf numFmtId="176" fontId="7" fillId="0" borderId="0" xfId="0" applyNumberFormat="1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177" fontId="15" fillId="0" borderId="0" xfId="0" applyNumberFormat="1" applyFont="1" applyAlignment="1">
      <alignment horizontal="center" vertical="center" wrapText="1"/>
    </xf>
    <xf numFmtId="176" fontId="15" fillId="0" borderId="0" xfId="0" applyNumberFormat="1" applyFont="1" applyAlignment="1">
      <alignment vertical="center" wrapText="1"/>
    </xf>
    <xf numFmtId="177" fontId="1" fillId="0" borderId="0" xfId="0" applyNumberFormat="1" applyFont="1" applyAlignment="1">
      <alignment horizontal="center" vertical="center" wrapText="1"/>
    </xf>
    <xf numFmtId="176" fontId="1" fillId="0" borderId="0" xfId="0" applyNumberFormat="1" applyFont="1" applyAlignment="1">
      <alignment vertical="center" wrapText="1"/>
    </xf>
    <xf numFmtId="9" fontId="1" fillId="0" borderId="0" xfId="0" applyNumberFormat="1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31"/>
  <sheetViews>
    <sheetView workbookViewId="0">
      <selection activeCell="A10" sqref="A10:K10"/>
    </sheetView>
  </sheetViews>
  <sheetFormatPr defaultColWidth="11" defaultRowHeight="15.6"/>
  <cols>
    <col min="1" max="1" width="6.66666666666667" style="44" customWidth="1"/>
    <col min="2" max="2" width="13.8888888888889" style="44" customWidth="1"/>
    <col min="3" max="3" width="11.4444444444444" style="44" customWidth="1"/>
    <col min="4" max="4" width="8.33333333333333" style="44" customWidth="1"/>
    <col min="5" max="5" width="15.4444444444444" style="44" customWidth="1"/>
    <col min="6" max="6" width="19.3333333333333" style="44" customWidth="1"/>
    <col min="7" max="7" width="12.6666666666667" style="44" customWidth="1"/>
    <col min="8" max="8" width="8.75925925925926" style="44" customWidth="1"/>
    <col min="9" max="9" width="7.88888888888889" style="44" customWidth="1"/>
    <col min="10" max="10" width="11" style="4"/>
    <col min="11" max="11" width="15.8518518518519" style="44" customWidth="1"/>
    <col min="12" max="12" width="25.1944444444444" style="4" customWidth="1"/>
    <col min="13" max="40" width="11" style="4"/>
  </cols>
  <sheetData>
    <row r="1" s="4" customFormat="1" ht="17.4" spans="1:11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="1" customFormat="1" ht="12" spans="1:20">
      <c r="A2" s="46" t="s">
        <v>1</v>
      </c>
      <c r="B2" s="47" t="s">
        <v>2</v>
      </c>
      <c r="C2" s="47"/>
      <c r="D2" s="48" t="s">
        <v>3</v>
      </c>
      <c r="E2" s="47" t="s">
        <v>4</v>
      </c>
      <c r="F2" s="49" t="s">
        <v>5</v>
      </c>
      <c r="G2" s="50" t="s">
        <v>6</v>
      </c>
      <c r="H2" s="50"/>
      <c r="I2" s="47" t="s">
        <v>7</v>
      </c>
      <c r="J2" s="47"/>
      <c r="K2" s="47"/>
      <c r="L2" s="47"/>
      <c r="M2" s="47"/>
      <c r="N2" s="47"/>
      <c r="O2" s="47"/>
      <c r="P2" s="47"/>
      <c r="Q2" s="47"/>
      <c r="R2" s="47"/>
      <c r="S2" s="84"/>
      <c r="T2" s="47"/>
    </row>
    <row r="3" s="4" customFormat="1" spans="1:11">
      <c r="A3" s="51" t="s">
        <v>8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="4" customFormat="1" spans="1:11">
      <c r="A4" s="52" t="s">
        <v>9</v>
      </c>
      <c r="B4" s="52" t="s">
        <v>10</v>
      </c>
      <c r="C4" s="52"/>
      <c r="D4" s="52" t="s">
        <v>11</v>
      </c>
      <c r="E4" s="52" t="s">
        <v>12</v>
      </c>
      <c r="F4" s="52"/>
      <c r="G4" s="52" t="s">
        <v>13</v>
      </c>
      <c r="H4" s="52"/>
      <c r="I4" s="52"/>
      <c r="J4" s="52"/>
      <c r="K4" s="72" t="s">
        <v>14</v>
      </c>
    </row>
    <row r="5" s="39" customFormat="1" ht="41" customHeight="1" spans="1:12">
      <c r="A5" s="53">
        <v>1</v>
      </c>
      <c r="B5" s="54" t="s">
        <v>15</v>
      </c>
      <c r="C5" s="55"/>
      <c r="D5" s="56">
        <v>0.1</v>
      </c>
      <c r="E5" s="53" t="s">
        <v>16</v>
      </c>
      <c r="F5" s="53"/>
      <c r="G5" s="57" t="s">
        <v>17</v>
      </c>
      <c r="H5" s="57"/>
      <c r="I5" s="57"/>
      <c r="J5" s="57"/>
      <c r="K5" s="56">
        <v>0.07</v>
      </c>
      <c r="L5" s="73" t="s">
        <v>18</v>
      </c>
    </row>
    <row r="6" s="39" customFormat="1" ht="41" customHeight="1" spans="1:12">
      <c r="A6" s="53">
        <v>2</v>
      </c>
      <c r="B6" s="54" t="s">
        <v>19</v>
      </c>
      <c r="C6" s="55"/>
      <c r="D6" s="56">
        <v>0.3</v>
      </c>
      <c r="E6" s="53" t="s">
        <v>20</v>
      </c>
      <c r="F6" s="53"/>
      <c r="G6" s="57" t="s">
        <v>21</v>
      </c>
      <c r="H6" s="57"/>
      <c r="I6" s="57"/>
      <c r="J6" s="57"/>
      <c r="K6" s="56">
        <v>0.3</v>
      </c>
      <c r="L6" s="73"/>
    </row>
    <row r="7" s="39" customFormat="1" ht="100" customHeight="1" spans="1:12">
      <c r="A7" s="53">
        <v>3</v>
      </c>
      <c r="B7" s="53" t="s">
        <v>22</v>
      </c>
      <c r="C7" s="53"/>
      <c r="D7" s="56">
        <v>0.55</v>
      </c>
      <c r="E7" s="53" t="s">
        <v>23</v>
      </c>
      <c r="F7" s="53"/>
      <c r="G7" s="57" t="s">
        <v>24</v>
      </c>
      <c r="H7" s="57"/>
      <c r="I7" s="57"/>
      <c r="J7" s="57"/>
      <c r="K7" s="56">
        <v>0.54</v>
      </c>
      <c r="L7" s="74" t="s">
        <v>25</v>
      </c>
    </row>
    <row r="8" s="39" customFormat="1" ht="27" customHeight="1" spans="1:12">
      <c r="A8" s="53">
        <v>4</v>
      </c>
      <c r="B8" s="53" t="s">
        <v>26</v>
      </c>
      <c r="C8" s="53"/>
      <c r="D8" s="56">
        <v>0.05</v>
      </c>
      <c r="E8" s="53" t="s">
        <v>27</v>
      </c>
      <c r="F8" s="53"/>
      <c r="G8" s="57" t="s">
        <v>28</v>
      </c>
      <c r="H8" s="57"/>
      <c r="I8" s="57"/>
      <c r="J8" s="57"/>
      <c r="K8" s="56">
        <v>0.05</v>
      </c>
      <c r="L8" s="74"/>
    </row>
    <row r="9" s="4" customFormat="1" ht="24" spans="1:11">
      <c r="A9" s="58" t="s">
        <v>29</v>
      </c>
      <c r="B9" s="58"/>
      <c r="C9" s="58"/>
      <c r="D9" s="58"/>
      <c r="E9" s="58"/>
      <c r="F9" s="58"/>
      <c r="G9" s="58"/>
      <c r="H9" s="59">
        <v>0.96</v>
      </c>
      <c r="I9" s="75"/>
      <c r="J9" s="75" t="s">
        <v>30</v>
      </c>
      <c r="K9" s="63">
        <v>10</v>
      </c>
    </row>
    <row r="10" s="4" customFormat="1" spans="1:11">
      <c r="A10" s="60"/>
      <c r="B10" s="61"/>
      <c r="C10" s="61"/>
      <c r="D10" s="61"/>
      <c r="E10" s="61"/>
      <c r="F10" s="61"/>
      <c r="G10" s="61"/>
      <c r="H10" s="61"/>
      <c r="I10" s="61"/>
      <c r="J10" s="61"/>
      <c r="K10" s="76"/>
    </row>
    <row r="11" s="40" customFormat="1" spans="1:22">
      <c r="A11" s="51" t="s">
        <v>31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M11" s="49"/>
      <c r="N11" s="49"/>
      <c r="O11" s="49"/>
      <c r="P11" s="77"/>
      <c r="Q11" s="49"/>
      <c r="R11" s="85"/>
      <c r="S11" s="86"/>
      <c r="T11" s="47"/>
      <c r="U11" s="87"/>
      <c r="V11" s="88"/>
    </row>
    <row r="12" s="41" customFormat="1" ht="24.75" customHeight="1" spans="1:22">
      <c r="A12" s="62" t="s">
        <v>9</v>
      </c>
      <c r="B12" s="62" t="s">
        <v>32</v>
      </c>
      <c r="C12" s="62"/>
      <c r="D12" s="62"/>
      <c r="E12" s="62"/>
      <c r="F12" s="62" t="s">
        <v>33</v>
      </c>
      <c r="G12" s="62"/>
      <c r="H12" s="62" t="s">
        <v>34</v>
      </c>
      <c r="I12" s="62"/>
      <c r="J12" s="62" t="s">
        <v>35</v>
      </c>
      <c r="K12" s="62"/>
      <c r="M12" s="78"/>
      <c r="N12" s="78"/>
      <c r="O12" s="78"/>
      <c r="P12" s="79"/>
      <c r="Q12" s="78"/>
      <c r="R12" s="89"/>
      <c r="S12" s="89"/>
      <c r="T12" s="89"/>
      <c r="U12" s="90"/>
      <c r="V12" s="91"/>
    </row>
    <row r="13" s="42" customFormat="1" ht="18" customHeight="1" spans="1:22">
      <c r="A13" s="63">
        <v>1</v>
      </c>
      <c r="B13" s="64" t="s">
        <v>36</v>
      </c>
      <c r="C13" s="64"/>
      <c r="D13" s="64"/>
      <c r="E13" s="64"/>
      <c r="F13" s="63"/>
      <c r="G13" s="63"/>
      <c r="H13" s="65"/>
      <c r="I13" s="80"/>
      <c r="J13" s="63"/>
      <c r="K13" s="63"/>
      <c r="M13" s="81"/>
      <c r="N13" s="81"/>
      <c r="O13" s="81"/>
      <c r="P13" s="82"/>
      <c r="Q13" s="81"/>
      <c r="R13" s="1"/>
      <c r="S13" s="1"/>
      <c r="T13" s="1"/>
      <c r="U13" s="92"/>
      <c r="V13" s="93"/>
    </row>
    <row r="14" s="42" customFormat="1" ht="18" customHeight="1" spans="1:22">
      <c r="A14" s="63">
        <v>2</v>
      </c>
      <c r="B14" s="64" t="s">
        <v>37</v>
      </c>
      <c r="C14" s="64"/>
      <c r="D14" s="64"/>
      <c r="E14" s="64"/>
      <c r="F14" s="63"/>
      <c r="G14" s="63"/>
      <c r="H14" s="65"/>
      <c r="I14" s="80"/>
      <c r="J14" s="63"/>
      <c r="K14" s="63"/>
      <c r="M14" s="81"/>
      <c r="N14" s="81"/>
      <c r="O14" s="81"/>
      <c r="P14" s="82"/>
      <c r="Q14" s="81"/>
      <c r="R14" s="1"/>
      <c r="S14" s="1"/>
      <c r="T14" s="1"/>
      <c r="U14" s="92"/>
      <c r="V14" s="93"/>
    </row>
    <row r="15" s="42" customFormat="1" ht="18" customHeight="1" spans="1:22">
      <c r="A15" s="63">
        <v>3</v>
      </c>
      <c r="B15" s="64" t="s">
        <v>38</v>
      </c>
      <c r="C15" s="64"/>
      <c r="D15" s="64"/>
      <c r="E15" s="64"/>
      <c r="F15" s="63"/>
      <c r="G15" s="63"/>
      <c r="H15" s="65"/>
      <c r="I15" s="80"/>
      <c r="J15" s="63"/>
      <c r="K15" s="63"/>
      <c r="M15" s="81"/>
      <c r="N15" s="81"/>
      <c r="O15" s="81"/>
      <c r="P15" s="82"/>
      <c r="Q15" s="81"/>
      <c r="R15" s="1"/>
      <c r="S15" s="1"/>
      <c r="T15" s="1"/>
      <c r="U15" s="92"/>
      <c r="V15" s="93"/>
    </row>
    <row r="16" s="42" customFormat="1" ht="18" customHeight="1" spans="1:22">
      <c r="A16" s="63">
        <v>4</v>
      </c>
      <c r="B16" s="63"/>
      <c r="C16" s="63"/>
      <c r="D16" s="63"/>
      <c r="E16" s="63"/>
      <c r="F16" s="63"/>
      <c r="G16" s="63"/>
      <c r="H16" s="65"/>
      <c r="I16" s="80"/>
      <c r="J16" s="63"/>
      <c r="K16" s="63"/>
      <c r="M16" s="81"/>
      <c r="N16" s="81"/>
      <c r="O16" s="81"/>
      <c r="P16" s="82"/>
      <c r="Q16" s="81"/>
      <c r="R16" s="1"/>
      <c r="S16" s="94"/>
      <c r="T16" s="1"/>
      <c r="U16" s="92"/>
      <c r="V16" s="93"/>
    </row>
    <row r="17" s="42" customFormat="1" ht="18" customHeight="1" spans="1:22">
      <c r="A17" s="63">
        <v>5</v>
      </c>
      <c r="B17" s="63"/>
      <c r="C17" s="63"/>
      <c r="D17" s="63"/>
      <c r="E17" s="63"/>
      <c r="F17" s="63"/>
      <c r="G17" s="63"/>
      <c r="H17" s="65"/>
      <c r="I17" s="80"/>
      <c r="J17" s="63"/>
      <c r="K17" s="63"/>
      <c r="M17" s="81"/>
      <c r="N17" s="81"/>
      <c r="O17" s="81"/>
      <c r="P17" s="82"/>
      <c r="Q17" s="81"/>
      <c r="R17" s="1"/>
      <c r="S17" s="94"/>
      <c r="T17" s="1"/>
      <c r="U17" s="92"/>
      <c r="V17" s="93"/>
    </row>
    <row r="18" s="42" customFormat="1" ht="18" customHeight="1" spans="1:22">
      <c r="A18" s="63">
        <v>6</v>
      </c>
      <c r="B18" s="63"/>
      <c r="C18" s="63"/>
      <c r="D18" s="63"/>
      <c r="E18" s="63"/>
      <c r="F18" s="63"/>
      <c r="G18" s="63"/>
      <c r="H18" s="65"/>
      <c r="I18" s="80"/>
      <c r="J18" s="63"/>
      <c r="K18" s="63"/>
      <c r="M18" s="81"/>
      <c r="N18" s="81"/>
      <c r="O18" s="81"/>
      <c r="P18" s="81"/>
      <c r="Q18" s="81"/>
      <c r="R18" s="1"/>
      <c r="S18" s="81"/>
      <c r="T18" s="1"/>
      <c r="U18" s="92"/>
      <c r="V18" s="93"/>
    </row>
    <row r="19" s="4" customFormat="1" spans="1:11">
      <c r="A19" s="63">
        <v>7</v>
      </c>
      <c r="B19" s="63"/>
      <c r="C19" s="63"/>
      <c r="D19" s="63"/>
      <c r="E19" s="63"/>
      <c r="F19" s="63"/>
      <c r="G19" s="63"/>
      <c r="H19" s="65"/>
      <c r="I19" s="80"/>
      <c r="J19" s="63"/>
      <c r="K19" s="63"/>
    </row>
    <row r="20" s="4" customFormat="1" spans="1:11">
      <c r="A20" s="63">
        <v>8</v>
      </c>
      <c r="B20" s="63"/>
      <c r="C20" s="63"/>
      <c r="D20" s="63"/>
      <c r="E20" s="63"/>
      <c r="F20" s="63"/>
      <c r="G20" s="63"/>
      <c r="H20" s="65"/>
      <c r="I20" s="80"/>
      <c r="J20" s="63"/>
      <c r="K20" s="63"/>
    </row>
    <row r="21" s="4" customFormat="1" spans="1:11">
      <c r="A21" s="63">
        <v>9</v>
      </c>
      <c r="B21" s="63"/>
      <c r="C21" s="63"/>
      <c r="D21" s="63"/>
      <c r="E21" s="63"/>
      <c r="F21" s="63"/>
      <c r="G21" s="63"/>
      <c r="H21" s="65"/>
      <c r="I21" s="80"/>
      <c r="J21" s="63"/>
      <c r="K21" s="63"/>
    </row>
    <row r="22" s="43" customFormat="1" ht="14.4" spans="1:11">
      <c r="A22" s="66" t="s">
        <v>39</v>
      </c>
      <c r="B22" s="67"/>
      <c r="C22" s="67"/>
      <c r="D22" s="67"/>
      <c r="E22" s="67"/>
      <c r="F22" s="67"/>
      <c r="G22" s="67"/>
      <c r="H22" s="67"/>
      <c r="I22" s="83"/>
      <c r="J22" s="65">
        <f>SUM(J13:K21)</f>
        <v>0</v>
      </c>
      <c r="K22" s="80"/>
    </row>
    <row r="23" s="4" customFormat="1" spans="1:11">
      <c r="A23" s="66" t="s">
        <v>40</v>
      </c>
      <c r="B23" s="67"/>
      <c r="C23" s="67"/>
      <c r="D23" s="67"/>
      <c r="E23" s="67"/>
      <c r="F23" s="67"/>
      <c r="G23" s="67"/>
      <c r="H23" s="67"/>
      <c r="I23" s="83"/>
      <c r="J23" s="63">
        <f>K9+J22</f>
        <v>10</v>
      </c>
      <c r="K23" s="63"/>
    </row>
    <row r="24" s="4" customFormat="1" spans="1:11">
      <c r="A24" s="68" t="s">
        <v>41</v>
      </c>
      <c r="B24" s="68"/>
      <c r="C24" s="69"/>
      <c r="D24" s="69"/>
      <c r="E24" s="69"/>
      <c r="F24" s="44"/>
      <c r="G24" s="69" t="s">
        <v>42</v>
      </c>
      <c r="H24" s="44"/>
      <c r="I24" s="44"/>
      <c r="K24" s="44"/>
    </row>
    <row r="25" s="4" customFormat="1" spans="1:11">
      <c r="A25" s="44" t="s">
        <v>43</v>
      </c>
      <c r="B25" s="44"/>
      <c r="C25" s="44"/>
      <c r="D25" s="44"/>
      <c r="E25" s="44"/>
      <c r="F25" s="44"/>
      <c r="G25" s="44"/>
      <c r="H25" s="44"/>
      <c r="I25" s="44"/>
      <c r="K25" s="44"/>
    </row>
    <row r="26" s="44" customFormat="1" ht="14.4" spans="1:1">
      <c r="A26" s="44" t="s">
        <v>44</v>
      </c>
    </row>
    <row r="27" s="44" customFormat="1" ht="14.4" spans="1:1">
      <c r="A27" s="44" t="s">
        <v>45</v>
      </c>
    </row>
    <row r="28" s="44" customFormat="1" ht="14.4" spans="1:1">
      <c r="A28" s="44" t="s">
        <v>46</v>
      </c>
    </row>
    <row r="29" s="44" customFormat="1" ht="14.4" spans="1:9">
      <c r="A29" s="70" t="s">
        <v>47</v>
      </c>
      <c r="B29" s="70"/>
      <c r="C29" s="70"/>
      <c r="D29" s="70"/>
      <c r="E29" s="70"/>
      <c r="F29" s="70"/>
      <c r="G29" s="70"/>
      <c r="H29" s="70"/>
      <c r="I29" s="70"/>
    </row>
    <row r="30" s="44" customFormat="1" ht="14.4" spans="1:9">
      <c r="A30" s="70" t="s">
        <v>48</v>
      </c>
      <c r="B30" s="70"/>
      <c r="C30" s="70"/>
      <c r="D30" s="70"/>
      <c r="E30" s="70"/>
      <c r="F30" s="70"/>
      <c r="G30" s="70"/>
      <c r="H30" s="70"/>
      <c r="I30" s="70"/>
    </row>
    <row r="31" s="44" customFormat="1" ht="14.4" spans="1:9">
      <c r="A31" s="71" t="s">
        <v>49</v>
      </c>
      <c r="B31" s="71"/>
      <c r="C31" s="71"/>
      <c r="D31" s="71"/>
      <c r="E31" s="71"/>
      <c r="F31" s="71"/>
      <c r="G31" s="71"/>
      <c r="H31" s="71"/>
      <c r="I31" s="71"/>
    </row>
  </sheetData>
  <mergeCells count="72">
    <mergeCell ref="A1:K1"/>
    <mergeCell ref="B2:C2"/>
    <mergeCell ref="G2:H2"/>
    <mergeCell ref="I2:K2"/>
    <mergeCell ref="A3:K3"/>
    <mergeCell ref="B4:C4"/>
    <mergeCell ref="E4:F4"/>
    <mergeCell ref="G4:J4"/>
    <mergeCell ref="B5:C5"/>
    <mergeCell ref="E5:F5"/>
    <mergeCell ref="G5:J5"/>
    <mergeCell ref="B6:C6"/>
    <mergeCell ref="E6:F6"/>
    <mergeCell ref="G6:J6"/>
    <mergeCell ref="B7:C7"/>
    <mergeCell ref="E7:F7"/>
    <mergeCell ref="G7:J7"/>
    <mergeCell ref="B8:C8"/>
    <mergeCell ref="E8:F8"/>
    <mergeCell ref="G8:J8"/>
    <mergeCell ref="A9:G9"/>
    <mergeCell ref="H9:I9"/>
    <mergeCell ref="A10:K10"/>
    <mergeCell ref="A11:K11"/>
    <mergeCell ref="B12:E12"/>
    <mergeCell ref="F12:G12"/>
    <mergeCell ref="H12:I12"/>
    <mergeCell ref="J12:K12"/>
    <mergeCell ref="B13:E13"/>
    <mergeCell ref="F13:G13"/>
    <mergeCell ref="H13:I13"/>
    <mergeCell ref="J13:K13"/>
    <mergeCell ref="B14:E14"/>
    <mergeCell ref="F14:G14"/>
    <mergeCell ref="H14:I14"/>
    <mergeCell ref="J14:K14"/>
    <mergeCell ref="B15:E15"/>
    <mergeCell ref="F15:G15"/>
    <mergeCell ref="H15:I15"/>
    <mergeCell ref="J15:K15"/>
    <mergeCell ref="B16:E16"/>
    <mergeCell ref="F16:G16"/>
    <mergeCell ref="H16:I16"/>
    <mergeCell ref="J16:K16"/>
    <mergeCell ref="B17:E17"/>
    <mergeCell ref="F17:G17"/>
    <mergeCell ref="H17:I17"/>
    <mergeCell ref="J17:K17"/>
    <mergeCell ref="B18:E18"/>
    <mergeCell ref="F18:G18"/>
    <mergeCell ref="H18:I18"/>
    <mergeCell ref="J18:K18"/>
    <mergeCell ref="B19:E19"/>
    <mergeCell ref="F19:G19"/>
    <mergeCell ref="H19:I19"/>
    <mergeCell ref="J19:K19"/>
    <mergeCell ref="B20:E20"/>
    <mergeCell ref="F20:G20"/>
    <mergeCell ref="H20:I20"/>
    <mergeCell ref="J20:K20"/>
    <mergeCell ref="B21:E21"/>
    <mergeCell ref="F21:G21"/>
    <mergeCell ref="H21:I21"/>
    <mergeCell ref="J21:K21"/>
    <mergeCell ref="A22:I22"/>
    <mergeCell ref="J22:K22"/>
    <mergeCell ref="A23:I23"/>
    <mergeCell ref="J23:K23"/>
    <mergeCell ref="A24:B24"/>
    <mergeCell ref="A29:I29"/>
    <mergeCell ref="A30:I30"/>
    <mergeCell ref="A31:I31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V30"/>
  <sheetViews>
    <sheetView workbookViewId="0">
      <selection activeCell="A10" sqref="A10:K10"/>
    </sheetView>
  </sheetViews>
  <sheetFormatPr defaultColWidth="11" defaultRowHeight="15.6"/>
  <cols>
    <col min="1" max="1" width="6.66666666666667" style="44" customWidth="1"/>
    <col min="2" max="2" width="13.8888888888889" style="44" customWidth="1"/>
    <col min="3" max="3" width="11.4444444444444" style="44" customWidth="1"/>
    <col min="4" max="4" width="8.33333333333333" style="44" customWidth="1"/>
    <col min="5" max="5" width="15.4444444444444" style="44" customWidth="1"/>
    <col min="6" max="6" width="19.3333333333333" style="44" customWidth="1"/>
    <col min="7" max="7" width="12.6666666666667" style="44" customWidth="1"/>
    <col min="8" max="8" width="8.75925925925926" style="44" customWidth="1"/>
    <col min="9" max="9" width="7.88888888888889" style="44" customWidth="1"/>
    <col min="10" max="10" width="11" style="4"/>
    <col min="11" max="11" width="15.8518518518519" style="44" customWidth="1"/>
    <col min="12" max="12" width="25.1944444444444" style="4" customWidth="1"/>
    <col min="13" max="40" width="11" style="4"/>
  </cols>
  <sheetData>
    <row r="1" s="4" customFormat="1" ht="17.4" spans="1:11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="1" customFormat="1" ht="12" spans="1:20">
      <c r="A2" s="46" t="s">
        <v>1</v>
      </c>
      <c r="B2" s="47" t="s">
        <v>2</v>
      </c>
      <c r="C2" s="47"/>
      <c r="D2" s="48" t="s">
        <v>3</v>
      </c>
      <c r="E2" s="47" t="s">
        <v>4</v>
      </c>
      <c r="F2" s="49" t="s">
        <v>5</v>
      </c>
      <c r="G2" s="50" t="s">
        <v>6</v>
      </c>
      <c r="H2" s="50"/>
      <c r="I2" s="47" t="s">
        <v>50</v>
      </c>
      <c r="J2" s="47"/>
      <c r="K2" s="47"/>
      <c r="L2" s="47"/>
      <c r="M2" s="47"/>
      <c r="N2" s="47"/>
      <c r="O2" s="47"/>
      <c r="P2" s="47"/>
      <c r="Q2" s="47"/>
      <c r="R2" s="47"/>
      <c r="S2" s="84"/>
      <c r="T2" s="47"/>
    </row>
    <row r="3" s="4" customFormat="1" spans="1:11">
      <c r="A3" s="51" t="s">
        <v>8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="4" customFormat="1" spans="1:11">
      <c r="A4" s="52" t="s">
        <v>9</v>
      </c>
      <c r="B4" s="52" t="s">
        <v>10</v>
      </c>
      <c r="C4" s="52"/>
      <c r="D4" s="52" t="s">
        <v>11</v>
      </c>
      <c r="E4" s="52" t="s">
        <v>12</v>
      </c>
      <c r="F4" s="52"/>
      <c r="G4" s="52" t="s">
        <v>13</v>
      </c>
      <c r="H4" s="52"/>
      <c r="I4" s="52"/>
      <c r="J4" s="52"/>
      <c r="K4" s="72" t="s">
        <v>14</v>
      </c>
    </row>
    <row r="5" s="39" customFormat="1" ht="45" customHeight="1" spans="1:12">
      <c r="A5" s="53">
        <v>1</v>
      </c>
      <c r="B5" s="54" t="s">
        <v>15</v>
      </c>
      <c r="C5" s="55"/>
      <c r="D5" s="56">
        <v>0.1</v>
      </c>
      <c r="E5" s="53" t="s">
        <v>16</v>
      </c>
      <c r="F5" s="53"/>
      <c r="G5" s="57" t="s">
        <v>51</v>
      </c>
      <c r="H5" s="57"/>
      <c r="I5" s="57"/>
      <c r="J5" s="57"/>
      <c r="K5" s="56">
        <v>0.05</v>
      </c>
      <c r="L5" s="73" t="s">
        <v>52</v>
      </c>
    </row>
    <row r="6" s="39" customFormat="1" ht="74" customHeight="1" spans="1:12">
      <c r="A6" s="53">
        <v>2</v>
      </c>
      <c r="B6" s="54" t="s">
        <v>53</v>
      </c>
      <c r="C6" s="55"/>
      <c r="D6" s="56">
        <v>0.5</v>
      </c>
      <c r="E6" s="53" t="s">
        <v>20</v>
      </c>
      <c r="F6" s="53"/>
      <c r="G6" s="57" t="s">
        <v>54</v>
      </c>
      <c r="H6" s="57"/>
      <c r="I6" s="57"/>
      <c r="J6" s="57"/>
      <c r="K6" s="56">
        <v>0.5</v>
      </c>
      <c r="L6" s="73"/>
    </row>
    <row r="7" s="39" customFormat="1" ht="82" customHeight="1" spans="1:12">
      <c r="A7" s="53">
        <v>3</v>
      </c>
      <c r="B7" s="53" t="s">
        <v>55</v>
      </c>
      <c r="C7" s="53"/>
      <c r="D7" s="56">
        <v>0.4</v>
      </c>
      <c r="E7" s="53" t="s">
        <v>56</v>
      </c>
      <c r="F7" s="53"/>
      <c r="G7" s="57" t="s">
        <v>24</v>
      </c>
      <c r="H7" s="57"/>
      <c r="I7" s="57"/>
      <c r="J7" s="57"/>
      <c r="K7" s="56">
        <v>0.4</v>
      </c>
      <c r="L7" s="74" t="s">
        <v>57</v>
      </c>
    </row>
    <row r="8" s="4" customFormat="1" ht="24" spans="1:11">
      <c r="A8" s="58" t="s">
        <v>29</v>
      </c>
      <c r="B8" s="58"/>
      <c r="C8" s="58"/>
      <c r="D8" s="58"/>
      <c r="E8" s="58"/>
      <c r="F8" s="58"/>
      <c r="G8" s="58"/>
      <c r="H8" s="59">
        <v>0.95</v>
      </c>
      <c r="I8" s="75"/>
      <c r="J8" s="75" t="s">
        <v>30</v>
      </c>
      <c r="K8" s="63"/>
    </row>
    <row r="9" s="4" customFormat="1" spans="1:11">
      <c r="A9" s="60"/>
      <c r="B9" s="61"/>
      <c r="C9" s="61"/>
      <c r="D9" s="61"/>
      <c r="E9" s="61"/>
      <c r="F9" s="61"/>
      <c r="G9" s="61"/>
      <c r="H9" s="61"/>
      <c r="I9" s="61"/>
      <c r="J9" s="61"/>
      <c r="K9" s="76"/>
    </row>
    <row r="10" s="40" customFormat="1" spans="1:22">
      <c r="A10" s="51" t="s">
        <v>31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M10" s="49"/>
      <c r="N10" s="49"/>
      <c r="O10" s="49"/>
      <c r="P10" s="77"/>
      <c r="Q10" s="49"/>
      <c r="R10" s="85"/>
      <c r="S10" s="86"/>
      <c r="T10" s="47"/>
      <c r="U10" s="87"/>
      <c r="V10" s="88"/>
    </row>
    <row r="11" s="41" customFormat="1" ht="24.75" customHeight="1" spans="1:22">
      <c r="A11" s="62" t="s">
        <v>9</v>
      </c>
      <c r="B11" s="62" t="s">
        <v>32</v>
      </c>
      <c r="C11" s="62"/>
      <c r="D11" s="62"/>
      <c r="E11" s="62"/>
      <c r="F11" s="62" t="s">
        <v>33</v>
      </c>
      <c r="G11" s="62"/>
      <c r="H11" s="62" t="s">
        <v>34</v>
      </c>
      <c r="I11" s="62"/>
      <c r="J11" s="62" t="s">
        <v>35</v>
      </c>
      <c r="K11" s="62"/>
      <c r="M11" s="78"/>
      <c r="N11" s="78"/>
      <c r="O11" s="78"/>
      <c r="P11" s="79"/>
      <c r="Q11" s="78"/>
      <c r="R11" s="89"/>
      <c r="S11" s="89"/>
      <c r="T11" s="89"/>
      <c r="U11" s="90"/>
      <c r="V11" s="91"/>
    </row>
    <row r="12" s="42" customFormat="1" ht="18" customHeight="1" spans="1:22">
      <c r="A12" s="63">
        <v>1</v>
      </c>
      <c r="B12" s="64" t="s">
        <v>36</v>
      </c>
      <c r="C12" s="64"/>
      <c r="D12" s="64"/>
      <c r="E12" s="64"/>
      <c r="F12" s="63"/>
      <c r="G12" s="63"/>
      <c r="H12" s="65"/>
      <c r="I12" s="80"/>
      <c r="J12" s="63"/>
      <c r="K12" s="63"/>
      <c r="M12" s="81"/>
      <c r="N12" s="81"/>
      <c r="O12" s="81"/>
      <c r="P12" s="82"/>
      <c r="Q12" s="81"/>
      <c r="R12" s="1"/>
      <c r="S12" s="1"/>
      <c r="T12" s="1"/>
      <c r="U12" s="92"/>
      <c r="V12" s="93"/>
    </row>
    <row r="13" s="42" customFormat="1" ht="18" customHeight="1" spans="1:22">
      <c r="A13" s="63">
        <v>2</v>
      </c>
      <c r="B13" s="64" t="s">
        <v>37</v>
      </c>
      <c r="C13" s="64"/>
      <c r="D13" s="64"/>
      <c r="E13" s="64"/>
      <c r="F13" s="63"/>
      <c r="G13" s="63"/>
      <c r="H13" s="65"/>
      <c r="I13" s="80"/>
      <c r="J13" s="63"/>
      <c r="K13" s="63"/>
      <c r="M13" s="81"/>
      <c r="N13" s="81"/>
      <c r="O13" s="81"/>
      <c r="P13" s="82"/>
      <c r="Q13" s="81"/>
      <c r="R13" s="1"/>
      <c r="S13" s="1"/>
      <c r="T13" s="1"/>
      <c r="U13" s="92"/>
      <c r="V13" s="93"/>
    </row>
    <row r="14" s="42" customFormat="1" ht="18" customHeight="1" spans="1:22">
      <c r="A14" s="63">
        <v>3</v>
      </c>
      <c r="B14" s="64" t="s">
        <v>38</v>
      </c>
      <c r="C14" s="64"/>
      <c r="D14" s="64"/>
      <c r="E14" s="64"/>
      <c r="F14" s="63"/>
      <c r="G14" s="63"/>
      <c r="H14" s="65"/>
      <c r="I14" s="80"/>
      <c r="J14" s="63"/>
      <c r="K14" s="63"/>
      <c r="M14" s="81"/>
      <c r="N14" s="81"/>
      <c r="O14" s="81"/>
      <c r="P14" s="82"/>
      <c r="Q14" s="81"/>
      <c r="R14" s="1"/>
      <c r="S14" s="1"/>
      <c r="T14" s="1"/>
      <c r="U14" s="92"/>
      <c r="V14" s="93"/>
    </row>
    <row r="15" s="42" customFormat="1" ht="18" customHeight="1" spans="1:22">
      <c r="A15" s="63">
        <v>4</v>
      </c>
      <c r="B15" s="63"/>
      <c r="C15" s="63"/>
      <c r="D15" s="63"/>
      <c r="E15" s="63"/>
      <c r="F15" s="63"/>
      <c r="G15" s="63"/>
      <c r="H15" s="65"/>
      <c r="I15" s="80"/>
      <c r="J15" s="63"/>
      <c r="K15" s="63"/>
      <c r="M15" s="81"/>
      <c r="N15" s="81"/>
      <c r="O15" s="81"/>
      <c r="P15" s="82"/>
      <c r="Q15" s="81"/>
      <c r="R15" s="1"/>
      <c r="S15" s="94"/>
      <c r="T15" s="1"/>
      <c r="U15" s="92"/>
      <c r="V15" s="93"/>
    </row>
    <row r="16" s="42" customFormat="1" ht="18" customHeight="1" spans="1:22">
      <c r="A16" s="63">
        <v>5</v>
      </c>
      <c r="B16" s="63"/>
      <c r="C16" s="63"/>
      <c r="D16" s="63"/>
      <c r="E16" s="63"/>
      <c r="F16" s="63"/>
      <c r="G16" s="63"/>
      <c r="H16" s="65"/>
      <c r="I16" s="80"/>
      <c r="J16" s="63"/>
      <c r="K16" s="63"/>
      <c r="M16" s="81"/>
      <c r="N16" s="81"/>
      <c r="O16" s="81"/>
      <c r="P16" s="82"/>
      <c r="Q16" s="81"/>
      <c r="R16" s="1"/>
      <c r="S16" s="94"/>
      <c r="T16" s="1"/>
      <c r="U16" s="92"/>
      <c r="V16" s="93"/>
    </row>
    <row r="17" s="42" customFormat="1" ht="18" customHeight="1" spans="1:22">
      <c r="A17" s="63">
        <v>6</v>
      </c>
      <c r="B17" s="63"/>
      <c r="C17" s="63"/>
      <c r="D17" s="63"/>
      <c r="E17" s="63"/>
      <c r="F17" s="63"/>
      <c r="G17" s="63"/>
      <c r="H17" s="65"/>
      <c r="I17" s="80"/>
      <c r="J17" s="63"/>
      <c r="K17" s="63"/>
      <c r="M17" s="81"/>
      <c r="N17" s="81"/>
      <c r="O17" s="81"/>
      <c r="P17" s="81"/>
      <c r="Q17" s="81"/>
      <c r="R17" s="1"/>
      <c r="S17" s="81"/>
      <c r="T17" s="1"/>
      <c r="U17" s="92"/>
      <c r="V17" s="93"/>
    </row>
    <row r="18" s="4" customFormat="1" spans="1:11">
      <c r="A18" s="63">
        <v>7</v>
      </c>
      <c r="B18" s="63"/>
      <c r="C18" s="63"/>
      <c r="D18" s="63"/>
      <c r="E18" s="63"/>
      <c r="F18" s="63"/>
      <c r="G18" s="63"/>
      <c r="H18" s="65"/>
      <c r="I18" s="80"/>
      <c r="J18" s="63"/>
      <c r="K18" s="63"/>
    </row>
    <row r="19" s="4" customFormat="1" spans="1:11">
      <c r="A19" s="63">
        <v>8</v>
      </c>
      <c r="B19" s="63"/>
      <c r="C19" s="63"/>
      <c r="D19" s="63"/>
      <c r="E19" s="63"/>
      <c r="F19" s="63"/>
      <c r="G19" s="63"/>
      <c r="H19" s="65"/>
      <c r="I19" s="80"/>
      <c r="J19" s="63"/>
      <c r="K19" s="63"/>
    </row>
    <row r="20" s="4" customFormat="1" spans="1:11">
      <c r="A20" s="63">
        <v>9</v>
      </c>
      <c r="B20" s="63"/>
      <c r="C20" s="63"/>
      <c r="D20" s="63"/>
      <c r="E20" s="63"/>
      <c r="F20" s="63"/>
      <c r="G20" s="63"/>
      <c r="H20" s="65"/>
      <c r="I20" s="80"/>
      <c r="J20" s="63"/>
      <c r="K20" s="63"/>
    </row>
    <row r="21" s="43" customFormat="1" ht="14.4" spans="1:11">
      <c r="A21" s="66" t="s">
        <v>39</v>
      </c>
      <c r="B21" s="67"/>
      <c r="C21" s="67"/>
      <c r="D21" s="67"/>
      <c r="E21" s="67"/>
      <c r="F21" s="67"/>
      <c r="G21" s="67"/>
      <c r="H21" s="67"/>
      <c r="I21" s="83"/>
      <c r="J21" s="65">
        <f>SUM(J12:K20)</f>
        <v>0</v>
      </c>
      <c r="K21" s="80"/>
    </row>
    <row r="22" s="4" customFormat="1" spans="1:11">
      <c r="A22" s="66" t="s">
        <v>40</v>
      </c>
      <c r="B22" s="67"/>
      <c r="C22" s="67"/>
      <c r="D22" s="67"/>
      <c r="E22" s="67"/>
      <c r="F22" s="67"/>
      <c r="G22" s="67"/>
      <c r="H22" s="67"/>
      <c r="I22" s="83"/>
      <c r="J22" s="63">
        <f>K8+J21</f>
        <v>0</v>
      </c>
      <c r="K22" s="63"/>
    </row>
    <row r="23" s="4" customFormat="1" spans="1:11">
      <c r="A23" s="68" t="s">
        <v>41</v>
      </c>
      <c r="B23" s="68"/>
      <c r="C23" s="69"/>
      <c r="D23" s="69"/>
      <c r="E23" s="69"/>
      <c r="F23" s="44"/>
      <c r="G23" s="69" t="s">
        <v>42</v>
      </c>
      <c r="H23" s="44"/>
      <c r="I23" s="44"/>
      <c r="K23" s="44"/>
    </row>
    <row r="24" s="4" customFormat="1" spans="1:11">
      <c r="A24" s="44" t="s">
        <v>43</v>
      </c>
      <c r="B24" s="44"/>
      <c r="C24" s="44"/>
      <c r="D24" s="44"/>
      <c r="E24" s="44"/>
      <c r="F24" s="44"/>
      <c r="G24" s="44"/>
      <c r="H24" s="44"/>
      <c r="I24" s="44"/>
      <c r="K24" s="44"/>
    </row>
    <row r="25" s="44" customFormat="1" ht="14.4" spans="1:1">
      <c r="A25" s="44" t="s">
        <v>44</v>
      </c>
    </row>
    <row r="26" s="44" customFormat="1" ht="14.4" spans="1:1">
      <c r="A26" s="44" t="s">
        <v>45</v>
      </c>
    </row>
    <row r="27" s="44" customFormat="1" ht="14.4" spans="1:1">
      <c r="A27" s="44" t="s">
        <v>46</v>
      </c>
    </row>
    <row r="28" s="44" customFormat="1" ht="14.4" spans="1:9">
      <c r="A28" s="70" t="s">
        <v>47</v>
      </c>
      <c r="B28" s="70"/>
      <c r="C28" s="70"/>
      <c r="D28" s="70"/>
      <c r="E28" s="70"/>
      <c r="F28" s="70"/>
      <c r="G28" s="70"/>
      <c r="H28" s="70"/>
      <c r="I28" s="70"/>
    </row>
    <row r="29" s="44" customFormat="1" ht="14.4" spans="1:9">
      <c r="A29" s="70" t="s">
        <v>48</v>
      </c>
      <c r="B29" s="70"/>
      <c r="C29" s="70"/>
      <c r="D29" s="70"/>
      <c r="E29" s="70"/>
      <c r="F29" s="70"/>
      <c r="G29" s="70"/>
      <c r="H29" s="70"/>
      <c r="I29" s="70"/>
    </row>
    <row r="30" s="44" customFormat="1" ht="14.4" spans="1:9">
      <c r="A30" s="71" t="s">
        <v>49</v>
      </c>
      <c r="B30" s="71"/>
      <c r="C30" s="71"/>
      <c r="D30" s="71"/>
      <c r="E30" s="71"/>
      <c r="F30" s="71"/>
      <c r="G30" s="71"/>
      <c r="H30" s="71"/>
      <c r="I30" s="71"/>
    </row>
  </sheetData>
  <mergeCells count="69">
    <mergeCell ref="A1:K1"/>
    <mergeCell ref="B2:C2"/>
    <mergeCell ref="G2:H2"/>
    <mergeCell ref="I2:K2"/>
    <mergeCell ref="A3:K3"/>
    <mergeCell ref="B4:C4"/>
    <mergeCell ref="E4:F4"/>
    <mergeCell ref="G4:J4"/>
    <mergeCell ref="B5:C5"/>
    <mergeCell ref="E5:F5"/>
    <mergeCell ref="G5:J5"/>
    <mergeCell ref="B6:C6"/>
    <mergeCell ref="E6:F6"/>
    <mergeCell ref="G6:J6"/>
    <mergeCell ref="B7:C7"/>
    <mergeCell ref="E7:F7"/>
    <mergeCell ref="G7:J7"/>
    <mergeCell ref="A8:G8"/>
    <mergeCell ref="H8:I8"/>
    <mergeCell ref="A9:K9"/>
    <mergeCell ref="A10:K10"/>
    <mergeCell ref="B11:E11"/>
    <mergeCell ref="F11:G11"/>
    <mergeCell ref="H11:I11"/>
    <mergeCell ref="J11:K11"/>
    <mergeCell ref="B12:E12"/>
    <mergeCell ref="F12:G12"/>
    <mergeCell ref="H12:I12"/>
    <mergeCell ref="J12:K12"/>
    <mergeCell ref="B13:E13"/>
    <mergeCell ref="F13:G13"/>
    <mergeCell ref="H13:I13"/>
    <mergeCell ref="J13:K13"/>
    <mergeCell ref="B14:E14"/>
    <mergeCell ref="F14:G14"/>
    <mergeCell ref="H14:I14"/>
    <mergeCell ref="J14:K14"/>
    <mergeCell ref="B15:E15"/>
    <mergeCell ref="F15:G15"/>
    <mergeCell ref="H15:I15"/>
    <mergeCell ref="J15:K15"/>
    <mergeCell ref="B16:E16"/>
    <mergeCell ref="F16:G16"/>
    <mergeCell ref="H16:I16"/>
    <mergeCell ref="J16:K16"/>
    <mergeCell ref="B17:E17"/>
    <mergeCell ref="F17:G17"/>
    <mergeCell ref="H17:I17"/>
    <mergeCell ref="J17:K17"/>
    <mergeCell ref="B18:E18"/>
    <mergeCell ref="F18:G18"/>
    <mergeCell ref="H18:I18"/>
    <mergeCell ref="J18:K18"/>
    <mergeCell ref="B19:E19"/>
    <mergeCell ref="F19:G19"/>
    <mergeCell ref="H19:I19"/>
    <mergeCell ref="J19:K19"/>
    <mergeCell ref="B20:E20"/>
    <mergeCell ref="F20:G20"/>
    <mergeCell ref="H20:I20"/>
    <mergeCell ref="J20:K20"/>
    <mergeCell ref="A21:I21"/>
    <mergeCell ref="J21:K21"/>
    <mergeCell ref="A22:I22"/>
    <mergeCell ref="J22:K22"/>
    <mergeCell ref="A23:B23"/>
    <mergeCell ref="A28:I28"/>
    <mergeCell ref="A29:I29"/>
    <mergeCell ref="A30:I30"/>
  </mergeCells>
  <pageMargins left="0.699305555555556" right="0.699305555555556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L18"/>
  <sheetViews>
    <sheetView topLeftCell="F1" workbookViewId="0">
      <selection activeCell="L9" sqref="L9"/>
    </sheetView>
  </sheetViews>
  <sheetFormatPr defaultColWidth="9" defaultRowHeight="14.4"/>
  <cols>
    <col min="2" max="2" width="12" customWidth="1"/>
    <col min="4" max="4" width="9.88888888888889" style="8" customWidth="1"/>
    <col min="5" max="6" width="12.8703703703704" customWidth="1"/>
    <col min="9" max="9" width="11.1296296296296" customWidth="1"/>
    <col min="10" max="10" width="14.6666666666667" customWidth="1"/>
    <col min="11" max="11" width="9.33333333333333" style="8" customWidth="1"/>
    <col min="12" max="12" width="41.1296296296296" customWidth="1"/>
  </cols>
  <sheetData>
    <row r="1" ht="30" customHeight="1" spans="1:11">
      <c r="A1" s="9" t="s">
        <v>58</v>
      </c>
      <c r="B1" s="9"/>
      <c r="C1" s="9"/>
      <c r="D1" s="10"/>
      <c r="E1" s="9"/>
      <c r="F1" s="9"/>
      <c r="G1" s="9"/>
      <c r="H1" s="9"/>
      <c r="I1" s="9"/>
      <c r="J1" s="9"/>
      <c r="K1" s="10"/>
    </row>
    <row r="2" s="1" customFormat="1" ht="30" customHeight="1" spans="1:11">
      <c r="A2" s="11" t="s">
        <v>1</v>
      </c>
      <c r="B2" s="12" t="s">
        <v>2</v>
      </c>
      <c r="C2" s="12"/>
      <c r="D2" s="13" t="s">
        <v>3</v>
      </c>
      <c r="E2" s="12" t="s">
        <v>59</v>
      </c>
      <c r="F2" s="12" t="s">
        <v>5</v>
      </c>
      <c r="G2" s="11" t="s">
        <v>60</v>
      </c>
      <c r="H2" s="11"/>
      <c r="I2" s="12" t="s">
        <v>61</v>
      </c>
      <c r="J2" s="12"/>
      <c r="K2" s="13"/>
    </row>
    <row r="3" s="2" customFormat="1" ht="20.1" customHeight="1" spans="1:11">
      <c r="A3" s="14" t="s">
        <v>8</v>
      </c>
      <c r="B3" s="14"/>
      <c r="C3" s="14"/>
      <c r="D3" s="15"/>
      <c r="E3" s="14"/>
      <c r="F3" s="14"/>
      <c r="G3" s="14"/>
      <c r="H3" s="14"/>
      <c r="I3" s="14"/>
      <c r="J3" s="14"/>
      <c r="K3" s="15"/>
    </row>
    <row r="4" s="3" customFormat="1" ht="24.75" customHeight="1" spans="1:11">
      <c r="A4" s="16" t="s">
        <v>9</v>
      </c>
      <c r="B4" s="16" t="s">
        <v>10</v>
      </c>
      <c r="C4" s="16"/>
      <c r="D4" s="17" t="s">
        <v>11</v>
      </c>
      <c r="E4" s="16" t="s">
        <v>12</v>
      </c>
      <c r="F4" s="16"/>
      <c r="G4" s="16" t="s">
        <v>13</v>
      </c>
      <c r="H4" s="16"/>
      <c r="I4" s="16"/>
      <c r="J4" s="16"/>
      <c r="K4" s="17" t="s">
        <v>14</v>
      </c>
    </row>
    <row r="5" s="4" customFormat="1" ht="104" customHeight="1" spans="1:12">
      <c r="A5" s="18">
        <v>1</v>
      </c>
      <c r="B5" s="19" t="s">
        <v>62</v>
      </c>
      <c r="C5" s="19"/>
      <c r="D5" s="20">
        <v>0.35</v>
      </c>
      <c r="E5" s="21" t="s">
        <v>63</v>
      </c>
      <c r="F5" s="21"/>
      <c r="G5" s="22" t="s">
        <v>64</v>
      </c>
      <c r="H5" s="22"/>
      <c r="I5" s="22"/>
      <c r="J5" s="22"/>
      <c r="K5" s="35">
        <v>0.32</v>
      </c>
      <c r="L5" s="36" t="s">
        <v>65</v>
      </c>
    </row>
    <row r="6" s="4" customFormat="1" ht="90" customHeight="1" spans="1:12">
      <c r="A6" s="18">
        <v>2</v>
      </c>
      <c r="B6" s="19" t="s">
        <v>66</v>
      </c>
      <c r="C6" s="19"/>
      <c r="D6" s="20">
        <v>0.25</v>
      </c>
      <c r="E6" s="21" t="s">
        <v>67</v>
      </c>
      <c r="F6" s="21"/>
      <c r="G6" s="22" t="s">
        <v>68</v>
      </c>
      <c r="H6" s="22"/>
      <c r="I6" s="22"/>
      <c r="J6" s="22"/>
      <c r="K6" s="35">
        <v>0.2</v>
      </c>
      <c r="L6" s="36" t="s">
        <v>69</v>
      </c>
    </row>
    <row r="7" s="4" customFormat="1" ht="69" customHeight="1" spans="1:12">
      <c r="A7" s="18">
        <v>3</v>
      </c>
      <c r="B7" s="19" t="s">
        <v>70</v>
      </c>
      <c r="C7" s="19"/>
      <c r="D7" s="20">
        <v>0.3</v>
      </c>
      <c r="E7" s="21" t="s">
        <v>71</v>
      </c>
      <c r="F7" s="21"/>
      <c r="G7" s="22" t="s">
        <v>72</v>
      </c>
      <c r="H7" s="22"/>
      <c r="I7" s="22"/>
      <c r="J7" s="22"/>
      <c r="K7" s="35">
        <v>0.3</v>
      </c>
      <c r="L7" s="37"/>
    </row>
    <row r="8" s="4" customFormat="1" ht="93" customHeight="1" spans="1:12">
      <c r="A8" s="18">
        <v>4</v>
      </c>
      <c r="B8" s="19" t="s">
        <v>73</v>
      </c>
      <c r="C8" s="19"/>
      <c r="D8" s="20">
        <v>0.1</v>
      </c>
      <c r="E8" s="21" t="s">
        <v>74</v>
      </c>
      <c r="F8" s="21"/>
      <c r="G8" s="22" t="s">
        <v>75</v>
      </c>
      <c r="H8" s="22"/>
      <c r="I8" s="22"/>
      <c r="J8" s="22"/>
      <c r="K8" s="35">
        <v>0.1</v>
      </c>
      <c r="L8" s="37"/>
    </row>
    <row r="9" s="5" customFormat="1" ht="24" customHeight="1" spans="1:11">
      <c r="A9" s="23" t="s">
        <v>29</v>
      </c>
      <c r="B9" s="23"/>
      <c r="C9" s="23"/>
      <c r="D9" s="24"/>
      <c r="E9" s="23"/>
      <c r="F9" s="23"/>
      <c r="G9" s="23"/>
      <c r="H9" s="25">
        <f>K5+K6+K7+K8</f>
        <v>0.92</v>
      </c>
      <c r="I9" s="38"/>
      <c r="J9" s="38" t="s">
        <v>30</v>
      </c>
      <c r="K9" s="31"/>
    </row>
    <row r="10" ht="22.05" customHeight="1" spans="1:11">
      <c r="A10" s="14" t="s">
        <v>31</v>
      </c>
      <c r="B10" s="14"/>
      <c r="C10" s="14"/>
      <c r="D10" s="15"/>
      <c r="E10" s="14"/>
      <c r="F10" s="14"/>
      <c r="G10" s="14"/>
      <c r="H10" s="14"/>
      <c r="I10" s="14"/>
      <c r="J10" s="14"/>
      <c r="K10" s="15"/>
    </row>
    <row r="11" s="6" customFormat="1" ht="24" customHeight="1" spans="1:11">
      <c r="A11" s="26" t="s">
        <v>9</v>
      </c>
      <c r="B11" s="26" t="s">
        <v>76</v>
      </c>
      <c r="C11" s="26"/>
      <c r="D11" s="27"/>
      <c r="E11" s="26"/>
      <c r="F11" s="26" t="s">
        <v>33</v>
      </c>
      <c r="G11" s="26"/>
      <c r="H11" s="26" t="s">
        <v>34</v>
      </c>
      <c r="I11" s="26"/>
      <c r="J11" s="26" t="s">
        <v>35</v>
      </c>
      <c r="K11" s="27"/>
    </row>
    <row r="12" s="7" customFormat="1" ht="21" customHeight="1" spans="1:11">
      <c r="A12" s="28">
        <v>1</v>
      </c>
      <c r="B12" s="28"/>
      <c r="C12" s="28"/>
      <c r="D12" s="31"/>
      <c r="E12" s="28"/>
      <c r="F12" s="28"/>
      <c r="G12" s="28"/>
      <c r="H12" s="28"/>
      <c r="I12" s="28"/>
      <c r="J12" s="28"/>
      <c r="K12" s="31"/>
    </row>
    <row r="13" s="7" customFormat="1" ht="21" customHeight="1" spans="1:11">
      <c r="A13" s="28">
        <v>2</v>
      </c>
      <c r="B13" s="28"/>
      <c r="C13" s="28"/>
      <c r="D13" s="31"/>
      <c r="E13" s="28"/>
      <c r="F13" s="28"/>
      <c r="G13" s="28"/>
      <c r="H13" s="28"/>
      <c r="I13" s="28"/>
      <c r="J13" s="28"/>
      <c r="K13" s="31"/>
    </row>
    <row r="14" s="7" customFormat="1" ht="21" customHeight="1" spans="1:11">
      <c r="A14" s="28">
        <v>3</v>
      </c>
      <c r="B14" s="28"/>
      <c r="C14" s="28"/>
      <c r="D14" s="31"/>
      <c r="E14" s="28"/>
      <c r="F14" s="28"/>
      <c r="G14" s="28"/>
      <c r="H14" s="28"/>
      <c r="I14" s="28"/>
      <c r="J14" s="28"/>
      <c r="K14" s="31"/>
    </row>
    <row r="15" s="7" customFormat="1" ht="21" customHeight="1" spans="1:11">
      <c r="A15" s="28">
        <v>4</v>
      </c>
      <c r="B15" s="28"/>
      <c r="C15" s="28"/>
      <c r="D15" s="31"/>
      <c r="E15" s="28"/>
      <c r="F15" s="28"/>
      <c r="G15" s="28"/>
      <c r="H15" s="28"/>
      <c r="I15" s="28"/>
      <c r="J15" s="28"/>
      <c r="K15" s="31"/>
    </row>
    <row r="16" s="7" customFormat="1" ht="21" customHeight="1" spans="1:11">
      <c r="A16" s="32" t="s">
        <v>39</v>
      </c>
      <c r="B16" s="32"/>
      <c r="C16" s="32"/>
      <c r="D16" s="33"/>
      <c r="E16" s="32"/>
      <c r="F16" s="32"/>
      <c r="G16" s="32"/>
      <c r="H16" s="32"/>
      <c r="I16" s="32"/>
      <c r="J16" s="28"/>
      <c r="K16" s="31"/>
    </row>
    <row r="17" ht="25.05" customHeight="1" spans="1:11">
      <c r="A17" s="32" t="s">
        <v>40</v>
      </c>
      <c r="B17" s="32"/>
      <c r="C17" s="32"/>
      <c r="D17" s="33"/>
      <c r="E17" s="32"/>
      <c r="F17" s="32"/>
      <c r="G17" s="32"/>
      <c r="H17" s="32"/>
      <c r="I17" s="32"/>
      <c r="J17" s="28"/>
      <c r="K17" s="31"/>
    </row>
    <row r="18" ht="28.95" customHeight="1" spans="1:11">
      <c r="A18" s="34" t="s">
        <v>41</v>
      </c>
      <c r="B18" s="34"/>
      <c r="C18" s="34"/>
      <c r="D18" s="34"/>
      <c r="E18" s="34"/>
      <c r="F18" s="34"/>
      <c r="G18" s="6" t="s">
        <v>42</v>
      </c>
      <c r="J18" s="7"/>
      <c r="K18" s="7"/>
    </row>
  </sheetData>
  <mergeCells count="50">
    <mergeCell ref="A1:K1"/>
    <mergeCell ref="B2:C2"/>
    <mergeCell ref="G2:H2"/>
    <mergeCell ref="I2:K2"/>
    <mergeCell ref="A3:K3"/>
    <mergeCell ref="B4:C4"/>
    <mergeCell ref="E4:F4"/>
    <mergeCell ref="G4:J4"/>
    <mergeCell ref="B5:C5"/>
    <mergeCell ref="E5:F5"/>
    <mergeCell ref="G5:J5"/>
    <mergeCell ref="B6:C6"/>
    <mergeCell ref="E6:F6"/>
    <mergeCell ref="G6:J6"/>
    <mergeCell ref="B7:C7"/>
    <mergeCell ref="E7:F7"/>
    <mergeCell ref="G7:J7"/>
    <mergeCell ref="B8:C8"/>
    <mergeCell ref="E8:F8"/>
    <mergeCell ref="G8:J8"/>
    <mergeCell ref="A9:G9"/>
    <mergeCell ref="H9:I9"/>
    <mergeCell ref="A10:K10"/>
    <mergeCell ref="B11:E11"/>
    <mergeCell ref="F11:G11"/>
    <mergeCell ref="H11:I11"/>
    <mergeCell ref="J11:K11"/>
    <mergeCell ref="B12:E12"/>
    <mergeCell ref="F12:G12"/>
    <mergeCell ref="H12:I12"/>
    <mergeCell ref="J12:K12"/>
    <mergeCell ref="B13:E13"/>
    <mergeCell ref="F13:G13"/>
    <mergeCell ref="H13:I13"/>
    <mergeCell ref="J13:K13"/>
    <mergeCell ref="B14:E14"/>
    <mergeCell ref="F14:G14"/>
    <mergeCell ref="H14:I14"/>
    <mergeCell ref="J14:K14"/>
    <mergeCell ref="B15:E15"/>
    <mergeCell ref="F15:G15"/>
    <mergeCell ref="H15:I15"/>
    <mergeCell ref="J15:K15"/>
    <mergeCell ref="A16:I16"/>
    <mergeCell ref="J16:K16"/>
    <mergeCell ref="A17:I17"/>
    <mergeCell ref="J17:K17"/>
    <mergeCell ref="A18:B18"/>
    <mergeCell ref="C18:F18"/>
    <mergeCell ref="J18:K18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L18"/>
  <sheetViews>
    <sheetView tabSelected="1" topLeftCell="A7" workbookViewId="0">
      <selection activeCell="B14" sqref="B14:E14"/>
    </sheetView>
  </sheetViews>
  <sheetFormatPr defaultColWidth="9" defaultRowHeight="14.4"/>
  <cols>
    <col min="2" max="2" width="12" customWidth="1"/>
    <col min="4" max="4" width="9.88888888888889" style="8" customWidth="1"/>
    <col min="5" max="6" width="12.8703703703704" customWidth="1"/>
    <col min="9" max="9" width="11.1296296296296" customWidth="1"/>
    <col min="10" max="10" width="14.6666666666667" customWidth="1"/>
    <col min="11" max="11" width="9.33333333333333" style="8" customWidth="1"/>
    <col min="12" max="12" width="41.1296296296296" customWidth="1"/>
  </cols>
  <sheetData>
    <row r="1" ht="30" customHeight="1" spans="1:11">
      <c r="A1" s="9" t="s">
        <v>58</v>
      </c>
      <c r="B1" s="9"/>
      <c r="C1" s="9"/>
      <c r="D1" s="10"/>
      <c r="E1" s="9"/>
      <c r="F1" s="9"/>
      <c r="G1" s="9"/>
      <c r="H1" s="9"/>
      <c r="I1" s="9"/>
      <c r="J1" s="9"/>
      <c r="K1" s="10"/>
    </row>
    <row r="2" s="1" customFormat="1" ht="30" customHeight="1" spans="1:11">
      <c r="A2" s="11" t="s">
        <v>1</v>
      </c>
      <c r="B2" s="12" t="s">
        <v>2</v>
      </c>
      <c r="C2" s="12"/>
      <c r="D2" s="13" t="s">
        <v>3</v>
      </c>
      <c r="E2" s="12" t="s">
        <v>59</v>
      </c>
      <c r="F2" s="12" t="s">
        <v>5</v>
      </c>
      <c r="G2" s="11" t="s">
        <v>60</v>
      </c>
      <c r="H2" s="11"/>
      <c r="I2" s="12" t="s">
        <v>77</v>
      </c>
      <c r="J2" s="12"/>
      <c r="K2" s="13"/>
    </row>
    <row r="3" s="2" customFormat="1" ht="20.1" customHeight="1" spans="1:11">
      <c r="A3" s="14" t="s">
        <v>8</v>
      </c>
      <c r="B3" s="14"/>
      <c r="C3" s="14"/>
      <c r="D3" s="15"/>
      <c r="E3" s="14"/>
      <c r="F3" s="14"/>
      <c r="G3" s="14"/>
      <c r="H3" s="14"/>
      <c r="I3" s="14"/>
      <c r="J3" s="14"/>
      <c r="K3" s="15"/>
    </row>
    <row r="4" s="3" customFormat="1" ht="24.75" customHeight="1" spans="1:11">
      <c r="A4" s="16" t="s">
        <v>9</v>
      </c>
      <c r="B4" s="16" t="s">
        <v>10</v>
      </c>
      <c r="C4" s="16"/>
      <c r="D4" s="17" t="s">
        <v>11</v>
      </c>
      <c r="E4" s="16" t="s">
        <v>12</v>
      </c>
      <c r="F4" s="16"/>
      <c r="G4" s="16" t="s">
        <v>13</v>
      </c>
      <c r="H4" s="16"/>
      <c r="I4" s="16"/>
      <c r="J4" s="16"/>
      <c r="K4" s="17" t="s">
        <v>14</v>
      </c>
    </row>
    <row r="5" s="4" customFormat="1" ht="89" customHeight="1" spans="1:12">
      <c r="A5" s="18">
        <v>1</v>
      </c>
      <c r="B5" s="19" t="s">
        <v>62</v>
      </c>
      <c r="C5" s="19"/>
      <c r="D5" s="20">
        <v>0.3</v>
      </c>
      <c r="E5" s="21" t="s">
        <v>63</v>
      </c>
      <c r="F5" s="21"/>
      <c r="G5" s="22" t="s">
        <v>78</v>
      </c>
      <c r="H5" s="22"/>
      <c r="I5" s="22"/>
      <c r="J5" s="22"/>
      <c r="K5" s="35"/>
      <c r="L5" s="36"/>
    </row>
    <row r="6" s="4" customFormat="1" ht="90" customHeight="1" spans="1:12">
      <c r="A6" s="18">
        <v>2</v>
      </c>
      <c r="B6" s="19" t="s">
        <v>66</v>
      </c>
      <c r="C6" s="19"/>
      <c r="D6" s="20">
        <v>0.35</v>
      </c>
      <c r="E6" s="21" t="s">
        <v>67</v>
      </c>
      <c r="F6" s="21"/>
      <c r="G6" s="22" t="s">
        <v>79</v>
      </c>
      <c r="H6" s="22"/>
      <c r="I6" s="22"/>
      <c r="J6" s="22"/>
      <c r="K6" s="35"/>
      <c r="L6" s="36"/>
    </row>
    <row r="7" s="4" customFormat="1" ht="69" customHeight="1" spans="1:12">
      <c r="A7" s="18">
        <v>3</v>
      </c>
      <c r="B7" s="19" t="s">
        <v>70</v>
      </c>
      <c r="C7" s="19"/>
      <c r="D7" s="20">
        <v>0.25</v>
      </c>
      <c r="E7" s="21" t="s">
        <v>71</v>
      </c>
      <c r="F7" s="21"/>
      <c r="G7" s="22" t="s">
        <v>80</v>
      </c>
      <c r="H7" s="22"/>
      <c r="I7" s="22"/>
      <c r="J7" s="22"/>
      <c r="K7" s="35"/>
      <c r="L7" s="37"/>
    </row>
    <row r="8" s="4" customFormat="1" ht="93" customHeight="1" spans="1:12">
      <c r="A8" s="18">
        <v>4</v>
      </c>
      <c r="B8" s="19" t="s">
        <v>73</v>
      </c>
      <c r="C8" s="19"/>
      <c r="D8" s="20">
        <v>0.1</v>
      </c>
      <c r="E8" s="21" t="s">
        <v>74</v>
      </c>
      <c r="F8" s="21"/>
      <c r="G8" s="22" t="s">
        <v>75</v>
      </c>
      <c r="H8" s="22"/>
      <c r="I8" s="22"/>
      <c r="J8" s="22"/>
      <c r="K8" s="35"/>
      <c r="L8" s="37"/>
    </row>
    <row r="9" s="5" customFormat="1" ht="24" customHeight="1" spans="1:11">
      <c r="A9" s="23" t="s">
        <v>29</v>
      </c>
      <c r="B9" s="23"/>
      <c r="C9" s="23"/>
      <c r="D9" s="24"/>
      <c r="E9" s="23"/>
      <c r="F9" s="23"/>
      <c r="G9" s="23"/>
      <c r="H9" s="25">
        <f>K5+K6+K7+K8</f>
        <v>0</v>
      </c>
      <c r="I9" s="38"/>
      <c r="J9" s="38" t="s">
        <v>30</v>
      </c>
      <c r="K9" s="31"/>
    </row>
    <row r="10" ht="22.05" customHeight="1" spans="1:11">
      <c r="A10" s="14" t="s">
        <v>31</v>
      </c>
      <c r="B10" s="14"/>
      <c r="C10" s="14"/>
      <c r="D10" s="15"/>
      <c r="E10" s="14"/>
      <c r="F10" s="14"/>
      <c r="G10" s="14"/>
      <c r="H10" s="14"/>
      <c r="I10" s="14"/>
      <c r="J10" s="14"/>
      <c r="K10" s="15"/>
    </row>
    <row r="11" s="6" customFormat="1" ht="24" customHeight="1" spans="1:11">
      <c r="A11" s="26" t="s">
        <v>9</v>
      </c>
      <c r="B11" s="26" t="s">
        <v>76</v>
      </c>
      <c r="C11" s="26"/>
      <c r="D11" s="27"/>
      <c r="E11" s="26"/>
      <c r="F11" s="26" t="s">
        <v>33</v>
      </c>
      <c r="G11" s="26"/>
      <c r="H11" s="26" t="s">
        <v>34</v>
      </c>
      <c r="I11" s="26"/>
      <c r="J11" s="26" t="s">
        <v>35</v>
      </c>
      <c r="K11" s="27"/>
    </row>
    <row r="12" s="7" customFormat="1" ht="39" customHeight="1" spans="1:11">
      <c r="A12" s="28">
        <v>1</v>
      </c>
      <c r="B12" s="29" t="s">
        <v>81</v>
      </c>
      <c r="C12" s="29"/>
      <c r="D12" s="30"/>
      <c r="E12" s="29"/>
      <c r="F12" s="28"/>
      <c r="G12" s="28"/>
      <c r="H12" s="28"/>
      <c r="I12" s="28"/>
      <c r="J12" s="28"/>
      <c r="K12" s="31"/>
    </row>
    <row r="13" s="7" customFormat="1" ht="39" customHeight="1" spans="1:11">
      <c r="A13" s="28">
        <v>2</v>
      </c>
      <c r="B13" s="29" t="s">
        <v>82</v>
      </c>
      <c r="C13" s="29"/>
      <c r="D13" s="30"/>
      <c r="E13" s="29"/>
      <c r="F13" s="28"/>
      <c r="G13" s="28"/>
      <c r="H13" s="28"/>
      <c r="I13" s="28"/>
      <c r="J13" s="28"/>
      <c r="K13" s="31"/>
    </row>
    <row r="14" s="7" customFormat="1" ht="21" customHeight="1" spans="1:11">
      <c r="A14" s="28">
        <v>3</v>
      </c>
      <c r="B14" s="28"/>
      <c r="C14" s="28"/>
      <c r="D14" s="31"/>
      <c r="E14" s="28"/>
      <c r="F14" s="28"/>
      <c r="G14" s="28"/>
      <c r="H14" s="28"/>
      <c r="I14" s="28"/>
      <c r="J14" s="28"/>
      <c r="K14" s="31"/>
    </row>
    <row r="15" s="7" customFormat="1" ht="21" customHeight="1" spans="1:11">
      <c r="A15" s="28">
        <v>4</v>
      </c>
      <c r="B15" s="28"/>
      <c r="C15" s="28"/>
      <c r="D15" s="31"/>
      <c r="E15" s="28"/>
      <c r="F15" s="28"/>
      <c r="G15" s="28"/>
      <c r="H15" s="28"/>
      <c r="I15" s="28"/>
      <c r="J15" s="28"/>
      <c r="K15" s="31"/>
    </row>
    <row r="16" s="7" customFormat="1" ht="21" customHeight="1" spans="1:11">
      <c r="A16" s="32" t="s">
        <v>39</v>
      </c>
      <c r="B16" s="32"/>
      <c r="C16" s="32"/>
      <c r="D16" s="33"/>
      <c r="E16" s="32"/>
      <c r="F16" s="32"/>
      <c r="G16" s="32"/>
      <c r="H16" s="32"/>
      <c r="I16" s="32"/>
      <c r="J16" s="28"/>
      <c r="K16" s="31"/>
    </row>
    <row r="17" ht="25.05" customHeight="1" spans="1:11">
      <c r="A17" s="32" t="s">
        <v>40</v>
      </c>
      <c r="B17" s="32"/>
      <c r="C17" s="32"/>
      <c r="D17" s="33"/>
      <c r="E17" s="32"/>
      <c r="F17" s="32"/>
      <c r="G17" s="32"/>
      <c r="H17" s="32"/>
      <c r="I17" s="32"/>
      <c r="J17" s="28"/>
      <c r="K17" s="31"/>
    </row>
    <row r="18" ht="28.95" customHeight="1" spans="1:11">
      <c r="A18" s="34" t="s">
        <v>41</v>
      </c>
      <c r="B18" s="34"/>
      <c r="C18" s="34"/>
      <c r="D18" s="34"/>
      <c r="E18" s="34"/>
      <c r="F18" s="34"/>
      <c r="G18" s="6" t="s">
        <v>42</v>
      </c>
      <c r="J18" s="7"/>
      <c r="K18" s="7"/>
    </row>
  </sheetData>
  <mergeCells count="50">
    <mergeCell ref="A1:K1"/>
    <mergeCell ref="B2:C2"/>
    <mergeCell ref="G2:H2"/>
    <mergeCell ref="I2:K2"/>
    <mergeCell ref="A3:K3"/>
    <mergeCell ref="B4:C4"/>
    <mergeCell ref="E4:F4"/>
    <mergeCell ref="G4:J4"/>
    <mergeCell ref="B5:C5"/>
    <mergeCell ref="E5:F5"/>
    <mergeCell ref="G5:J5"/>
    <mergeCell ref="B6:C6"/>
    <mergeCell ref="E6:F6"/>
    <mergeCell ref="G6:J6"/>
    <mergeCell ref="B7:C7"/>
    <mergeCell ref="E7:F7"/>
    <mergeCell ref="G7:J7"/>
    <mergeCell ref="B8:C8"/>
    <mergeCell ref="E8:F8"/>
    <mergeCell ref="G8:J8"/>
    <mergeCell ref="A9:G9"/>
    <mergeCell ref="H9:I9"/>
    <mergeCell ref="A10:K10"/>
    <mergeCell ref="B11:E11"/>
    <mergeCell ref="F11:G11"/>
    <mergeCell ref="H11:I11"/>
    <mergeCell ref="J11:K11"/>
    <mergeCell ref="B12:E12"/>
    <mergeCell ref="F12:G12"/>
    <mergeCell ref="H12:I12"/>
    <mergeCell ref="J12:K12"/>
    <mergeCell ref="B13:E13"/>
    <mergeCell ref="F13:G13"/>
    <mergeCell ref="H13:I13"/>
    <mergeCell ref="J13:K13"/>
    <mergeCell ref="B14:E14"/>
    <mergeCell ref="F14:G14"/>
    <mergeCell ref="H14:I14"/>
    <mergeCell ref="J14:K14"/>
    <mergeCell ref="B15:E15"/>
    <mergeCell ref="F15:G15"/>
    <mergeCell ref="H15:I15"/>
    <mergeCell ref="J15:K15"/>
    <mergeCell ref="A16:I16"/>
    <mergeCell ref="J16:K16"/>
    <mergeCell ref="A17:I17"/>
    <mergeCell ref="J17:K17"/>
    <mergeCell ref="A18:B18"/>
    <mergeCell ref="C18:F18"/>
    <mergeCell ref="J18:K1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试用期月度考核记录表(10月)</vt:lpstr>
      <vt:lpstr>试用期月度考核记录表(11月)</vt:lpstr>
      <vt:lpstr>2025.10</vt:lpstr>
      <vt:lpstr>2025.11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記憶僤纯</cp:lastModifiedBy>
  <dcterms:created xsi:type="dcterms:W3CDTF">2021-06-15T06:15:00Z</dcterms:created>
  <dcterms:modified xsi:type="dcterms:W3CDTF">2025-11-01T11:42:29Z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C3B2B6E05F0940478A561AEE624EE1DB_13</vt:lpwstr>
  </property>
  <property fmtid="{D5CDD505-2E9C-101B-9397-08002B2CF9AE}" pid="3" name="KSOProductBuildVer">
    <vt:lpwstr>2052-12.1.0.16120</vt:lpwstr>
  </property>
  <property fmtid="{D5CDD505-2E9C-101B-9397-08002B2CF9AE}" pid="4" name="KSORubyTemplateID" linkTarget="0">
    <vt:lpwstr>20</vt:lpwstr>
  </property>
  <property fmtid="{D5CDD505-2E9C-101B-9397-08002B2CF9AE}" pid="5" name="KSOReadingLayout">
    <vt:bool>true</vt:bool>
  </property>
</Properties>
</file>