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firstSheet="6" activeTab="7"/>
  </bookViews>
  <sheets>
    <sheet name="2025年4月" sheetId="4" r:id="rId1"/>
    <sheet name="2025年5月" sheetId="6" r:id="rId2"/>
    <sheet name="2025年6月" sheetId="7" r:id="rId3"/>
    <sheet name="2025年7月" sheetId="8" r:id="rId4"/>
    <sheet name="2025年8月" sheetId="9" r:id="rId5"/>
    <sheet name="2025年9月" sheetId="10" r:id="rId6"/>
    <sheet name="2025年10月" sheetId="11" r:id="rId7"/>
    <sheet name="2025年11月" sheetId="12" r:id="rId8"/>
    <sheet name="招聘需求" sheetId="5"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<sst xmlns="http://schemas.openxmlformats.org/spreadsheetml/2006/main" count="410" uniqueCount="145">
  <si>
    <t>部门月度绩效考核记录表</t>
  </si>
  <si>
    <t>姓名：</t>
  </si>
  <si>
    <t>陈松山</t>
  </si>
  <si>
    <t>部门：</t>
  </si>
  <si>
    <t>行政人事部</t>
  </si>
  <si>
    <t>直接上级：李兴荣</t>
  </si>
  <si>
    <t>考核月份：2025年4月</t>
  </si>
  <si>
    <t>重点工作事项完成明细</t>
  </si>
  <si>
    <t>序号</t>
  </si>
  <si>
    <t>重点工作归属</t>
  </si>
  <si>
    <t>工作内容</t>
  </si>
  <si>
    <t>权重</t>
  </si>
  <si>
    <t>完成指标及监控点</t>
  </si>
  <si>
    <t>完成措施</t>
  </si>
  <si>
    <t>完成率</t>
  </si>
  <si>
    <t>年度本月重点工作</t>
  </si>
  <si>
    <t>总岗位招聘</t>
  </si>
  <si>
    <t>入职率达到91-100%，评定为100%达成；
入职率达到81-90%，评定为90%达成；
入职率达到71-80%，评定为80%达成；
入职率达到61-70%，评定为70%达成；
入职率达到51-60%，评定为60%达成；
入职率达到41%-50%，评定为50%达成；
入职率未达40%，评定为0%达成；</t>
  </si>
  <si>
    <t xml:space="preserve">
1、各类招聘网站上的信息发布，优化岗位JD，重点岗位简历的筛选1500+，合适候选人的邀约面试参加25场，进入复试15人，终面7人，发放offer5个，入职1位（业务助理岗位），放弃2位，另外2位（综合管理部经理、项目主管）节后入职。招聘过程各阶段的追踪，信息同步反馈，面试结果告知。
</t>
  </si>
  <si>
    <t>4月份需要招聘到岗食堂经理1人、绿化主管1人、业务助理1人、物业主管1人，共计4人。实际4月份入职1人，5月份待入职2人（4月份招聘）；另外松山在工作过程中沟通、反馈及时，4月份适应相对较快。综上，4月份虽只入职1人，但可按照70%达成核算。</t>
  </si>
  <si>
    <t>基层岗位招聘</t>
  </si>
  <si>
    <t>1、新疆项目进场，绿化工要求人员配置30人。缺口巨大，时间紧急任务重，采取线上线下相结合的方式。走访周边附近农村、村委会、社区、路边绿化工沟通，发招聘广告，内推转介绍，跟村民谈判等措施，成功在一周左右时间完成入场人员40人+配置，额外多10人+进行后续择优筛选。
2、其余项目上所需紧急岗位支援，有合适的推荐到项目，内推奖励的信息同步，基层员工奖励机制及时告知并加以宣传强调。</t>
  </si>
  <si>
    <t>开拓市场渠道</t>
  </si>
  <si>
    <t>探索开拓本地市场招聘渠道</t>
  </si>
  <si>
    <t>开拓新的招聘渠道如：新疆人才网、乌鲁木齐快聘网，58同城、鱼泡招工等，付费/免费方式不等，同步上架招聘岗位，提高招聘效率。对接石河子招聘渠道，参加线上石河子招聘会，推荐项目合适人选。</t>
  </si>
  <si>
    <t>部门工作协助</t>
  </si>
  <si>
    <t>部门内部事宜能够按时保质完成</t>
  </si>
  <si>
    <t>1，协助完善新疆公司门牌、宣传墙尺寸测量，参考商家对接询价
2，协助对接总工会项目基层人员签订合同
3，办公室卫生值班表制作
4,新同事入职情况跟进</t>
  </si>
  <si>
    <t>重点工作的总完成率</t>
  </si>
  <si>
    <t>重点工作得分</t>
  </si>
  <si>
    <t>其他加减分明细</t>
  </si>
  <si>
    <t>加减分事项</t>
  </si>
  <si>
    <t>适用条款</t>
  </si>
  <si>
    <t>评定人</t>
  </si>
  <si>
    <t>加减分</t>
  </si>
  <si>
    <t>其他得分合计</t>
  </si>
  <si>
    <t>月度积分合计（重点工作得分+其他得分合计）</t>
  </si>
  <si>
    <t>本人签字确认：</t>
  </si>
  <si>
    <t>直属上级签字确认：</t>
  </si>
  <si>
    <t>c</t>
  </si>
  <si>
    <t>考核月份：2025年5月</t>
  </si>
  <si>
    <t>2名物业主管岗位，1名项目助理，1名绿化主管/绿化工程师，1名物业经理/食堂经理
1、了解解项目情况及招聘难点；
2、开拓招聘渠道；
3、招聘网站信息发布，筛选；
4、招聘海报的制作，朋友圈宣传；
5、内推、校招；
6、及时跟进面试情况等</t>
  </si>
  <si>
    <t>50%
本月入职6人，留存5人：项目主管3人（1位离职），综合部经理1人，项目助理1人，绿化工程师1人。下个月还有4位待入职（项目助理1人，项目经理1人项目主管 1人，储备干部1人）</t>
  </si>
  <si>
    <t>保安3名，其余项目基层需要支援的岗位若干
1、了解解项目情况及招聘难点；
2、开拓招聘渠道；
3、招聘网站信息发布，筛选；
4、招聘海报的制作，朋友圈宣传；
5、内推、校招；
6、及时跟进面试情况等。</t>
  </si>
  <si>
    <t>30%
基层保安入职2位，八一项目保洁9位，驾驶员，维修工推荐若干。</t>
  </si>
  <si>
    <t>根据新疆实及公司实际情况，开发相关渠道</t>
  </si>
  <si>
    <t>10%
线下招聘会可报名参加，但人群画像稍微不符合需求，暂不参加</t>
  </si>
  <si>
    <t>及时与部门内部同事、领导沟通完成</t>
  </si>
  <si>
    <t>考核月份：2025年6月</t>
  </si>
  <si>
    <t>2名项目助理，1名招聘专员，1名行政采购专员/主管，1名项目经理，1项目主管
1、了解解项目情况及招聘难点；
2、开拓招聘渠道；
3、招聘网站信息发布，筛选；
4、招聘海报的制作，朋友圈宣传；
5、内推、校招；
6、及时跟进面试情况等</t>
  </si>
  <si>
    <t>50%
超额两倍目标数量完成，本月共入职14人，留存10人。因闪电战招聘计划紧急所以招聘专员岗暂缓（上月发offer本月入职：1项目经理，1项目主管，1储备干部，1市场助理）本月入职：4个项目助理，3个项目主管，1个项目经理，1个采购，1出纳</t>
  </si>
  <si>
    <t>各项目基层员工如有需要支援
1、了解解项目情况及招聘难点；
2、开拓招聘渠道；
3、招聘网站信息发布，筛选；
4、招聘海报的制作，朋友圈宣传；
5、内推、校招；
6、及时跟进面试情况等。</t>
  </si>
  <si>
    <t>20%
图书馆项目推荐6位生产安全专员岗位，已入职1位。救助站，师专项目基层岗位推荐10人+</t>
  </si>
  <si>
    <t>10%
新开通前程无忧招聘账号新疆账号</t>
  </si>
  <si>
    <t>及时与部门内部同事、领导沟通完成，协助相关制度落地，项目新员工回访，师徒关系体系建立监督</t>
  </si>
  <si>
    <t>20%
部门内部适宜可及时完成同步，本月招聘计划两周时间紧迫，师徒关系体系暂无落地，暂时接管印章管理行政工作</t>
  </si>
  <si>
    <t>考核月份：2025年7月</t>
  </si>
  <si>
    <t xml:space="preserve">1名行政采购专员/主管（较为紧急，本月到岗），
1名出纳（简历筛选，面试安排4-5人，计划8月份到岗）
1名会计（帕信那边也负责简历筛选和面试安排，保证每周4-5份简历推荐到帕信人事）
项目主管/经理（优先主管级别，经理目前符合要求的目标人才较少，根据面试反馈来推荐）
1名招聘专员（至少3位人选进入复试）
常态化筛选合适简历，面试流程推进。
</t>
  </si>
  <si>
    <t>50%
本月管理岗位发放offer6个，已入职6位（2项目主管、2项目助理、1出纳岗位，1采购主管）。招聘专员岗位取消编制，会计岗位已确认人选放弃offer，持续推荐简历中。</t>
  </si>
  <si>
    <t>各项目基层员工如有需要支援
接到项目招聘需求后1天内给予行动反馈。
图书馆项目1名保安队长较为紧急，重点推荐
1、了解项目情况及招聘难点；
2、招聘网站信息发布，筛选；
3、招聘海报的制作，朋友圈宣传；
4、内推、校招；
5、基层人员招聘数据跟踪；
6、需求每1-2周更新一次信息</t>
  </si>
  <si>
    <t>20%
本月共计推荐项目基层人员30人，涵盖项目（石河子大学、图书馆、师专、昌吉一中）其中石河子大学项目文员岗位八月一日已入职。</t>
  </si>
  <si>
    <t>根据新疆实及公司实际情况，开发相关渠道
1、线上招聘渠道了解收费模式和效果（鱼泡网）
2、线下招聘会渠道对接，视人员群体情况参加，至少1-2次</t>
  </si>
  <si>
    <t xml:space="preserve">10%
已完成鱼泡网收费模式了解，可暂不付费
石河子项目报名参加线下招聘会1次
</t>
  </si>
  <si>
    <t>1、及时与部门内部同事、领导沟通完成，
2、协助相关制度落地
3、办公公区卫生维护打扫
4、印章管理等行政工作
5、其他临时性工作配合</t>
  </si>
  <si>
    <t>5%
已完成</t>
  </si>
  <si>
    <t>人才盘点</t>
  </si>
  <si>
    <t>新疆区域管理人员年度人才盘点</t>
  </si>
  <si>
    <t>1、涵盖范围：运管中心和综合部门所有人员
2、线下到各项目了解详细情况
3、本月内完成人才盘点和数据反馈</t>
  </si>
  <si>
    <t>15%
已完成</t>
  </si>
  <si>
    <t>考核月份：2025年8月</t>
  </si>
  <si>
    <t>职能口管理岗：1名会计（帕信那边负责简历筛选和面试安排，考虑到现有市场活跃度和要求，每周2-3份简历推荐到帕信人事）1名综合部经理，不作为入职考核标准，至少面试3-4人。
运管中心管理岗：助理/主管/经理，本月无紧急必须入职的岗位，常态化招聘。至少3-4人进入复试环节，1-2人终试环节。</t>
  </si>
  <si>
    <t>50%
会计岗位已8.13已入职。
综合部经理已终试1位，流程上还有1位待面试，另有1位备选。
项目管理岗位入职1位项目主管，1位项目助理。</t>
  </si>
  <si>
    <t>各项目基层员工如有需要支援
接到项目招聘需求后1天内给予行动反馈。
1、了解项目情况及招聘难点；
2、招聘网站信息发布，筛选；
3、招聘海报的制作，朋友圈宣传；
4、内推、校招；
5、基层人员招聘数据跟踪；
6、需求每1-2周更新一次信息</t>
  </si>
  <si>
    <t>15%
项目基层员工本月支援推荐人数30+，救助站维修岗，昌吉州一中消防监控岗目前已满编。</t>
  </si>
  <si>
    <t>根据新疆公司实际情况，开发相关渠道
1、鱼泡直聘注册流程和注意项制作文档，普及各项目试用，效果反馈收集，进一步考察是否需要开通付费会员。
2、线下招聘会渠道对接，视人员群体情况参加，至少1-2次</t>
  </si>
  <si>
    <t>15%
1，持续跟进项目使用情况反馈，疑问回复
2，本月协助质量监督去各项目巡查，所以暂未参加线下招聘会</t>
  </si>
  <si>
    <t>1、及时与部门内部同事、领导沟通完成，
2、协助相关制度落地
3、办公公区卫生维护打扫
4、其他临时性工作配合</t>
  </si>
  <si>
    <t>10%
已完成</t>
  </si>
  <si>
    <t>校招筹备</t>
  </si>
  <si>
    <t>新疆区域高校招聘筹备</t>
  </si>
  <si>
    <t>1、新疆区域高校资料收集汇总调研
2、高校就业中心老师对接
3、完成校招宣讲方案，制定相关计划</t>
  </si>
  <si>
    <t>10%
已完成2所高校老师对接，待下月优化新疆公司校招PPT进一步确认可入场时间和高校数量</t>
  </si>
  <si>
    <t>直接上级：综合管理部经理</t>
  </si>
  <si>
    <t>考核月份：2025年9月</t>
  </si>
  <si>
    <t>岗位招聘</t>
  </si>
  <si>
    <t>综合管理部：到岗1名综合管理部经理
运管管理部：到岗1名事务助理和1名库管文员</t>
  </si>
  <si>
    <t>40%
完成，综合部经理国庆节后入职，库管已入职，事务助理需求取消</t>
  </si>
  <si>
    <t>1、与总部对接，更新定稿新疆校招PPT
2、与新疆区域高校对接，确认校园招聘会日期，输出排期表
3、确认两所物业专业高校并建立初步联系
4、校招物料准备
5、数据汇总收集</t>
  </si>
  <si>
    <t>20%
完成</t>
  </si>
  <si>
    <t>本月其它
重点工作</t>
  </si>
  <si>
    <t>访谈机制</t>
  </si>
  <si>
    <t>员工访谈计划</t>
  </si>
  <si>
    <t>1、员工访谈计划方案
2、月度员工访谈明细表</t>
  </si>
  <si>
    <t>10%
完成初稿</t>
  </si>
  <si>
    <t>本月其它重点工作</t>
  </si>
  <si>
    <t>员工关怀</t>
  </si>
  <si>
    <t>员工关怀建议方案</t>
  </si>
  <si>
    <t>1、整理对项目管理人员和职能人员的关怀方式
2、整理项目管理人员对基层人员的关怀建议</t>
  </si>
  <si>
    <t>招聘报表</t>
  </si>
  <si>
    <t>月度例行招聘报表</t>
  </si>
  <si>
    <t>整理各岗位面试人数和到岗人数</t>
  </si>
  <si>
    <t>10%
完成</t>
  </si>
  <si>
    <t>质检/培训协助</t>
  </si>
  <si>
    <t>视情况协助质检或培训工作</t>
  </si>
  <si>
    <t>视情况协助参与项目质检或入职培训1-2场，逐步切入了解工作模块重心，尝试开发培训课件</t>
  </si>
  <si>
    <t>10%
完成，本月协助质检6个项目</t>
  </si>
  <si>
    <t>考核月份：2025年10月</t>
  </si>
  <si>
    <t xml:space="preserve">
运管管理部：运营总监岗位至少进入终面3人
项目基层员工视情况支援：至少推荐6-8人</t>
  </si>
  <si>
    <t>35%
运营总监岗位完成复试3人，本月协助总部巡查项目，下月重点招聘
基层推荐8人，入职2人</t>
  </si>
  <si>
    <t>校招执行</t>
  </si>
  <si>
    <t>新疆区域高校招聘执行</t>
  </si>
  <si>
    <t xml:space="preserve">1、按照已确认报名的排期表参加校招
2、收集简历，筛选面试
3、流程推进，数据汇总收集
</t>
  </si>
  <si>
    <t>30%
完成</t>
  </si>
  <si>
    <t>内审配合</t>
  </si>
  <si>
    <t>配合总部执行内审环节</t>
  </si>
  <si>
    <t>资料准备，现场跟进等</t>
  </si>
  <si>
    <t>视情况协助参与项目质检或入职培训</t>
  </si>
  <si>
    <t>考核月份：2025年11月</t>
  </si>
  <si>
    <t xml:space="preserve">
运管管理部：运营总监岗位到岗1人，至少复试3位
项目基层员工视情况支援：至少推荐6-8人</t>
  </si>
  <si>
    <t>培训工作</t>
  </si>
  <si>
    <t>逐渐切入项目培训工作，先跟进学习，后独立工作</t>
  </si>
  <si>
    <t>独立参与2-3场项目基层培训</t>
  </si>
  <si>
    <t>新项目进场协助</t>
  </si>
  <si>
    <t>配合新项目进场协助招聘</t>
  </si>
  <si>
    <t>线上招聘渠道相关岗位更新上架，线下走访宣传招聘，在项目进场时完成基层人员配备</t>
  </si>
  <si>
    <t>质检/满意度调查协助</t>
  </si>
  <si>
    <t>视情况协助质检或满意度调查工作</t>
  </si>
  <si>
    <t>结合总部的审计结果针对随意顶岗问题形成替换补贴费用标准及审批流程（10日前提报初稿）</t>
  </si>
  <si>
    <t>2025年10月招聘需求</t>
  </si>
  <si>
    <t>岗位</t>
  </si>
  <si>
    <t>人数</t>
  </si>
  <si>
    <t>薪资范围</t>
  </si>
  <si>
    <t>基本要求</t>
  </si>
  <si>
    <t>紧急程度</t>
  </si>
  <si>
    <t>运营总监</t>
  </si>
  <si>
    <t>8000-10000</t>
  </si>
  <si>
    <t>8年以上物业管理工作经验，擅长项目统筹管理，客情维护</t>
  </si>
  <si>
    <t>紧急</t>
  </si>
  <si>
    <t>项目经理</t>
  </si>
  <si>
    <t>6500-8000</t>
  </si>
  <si>
    <t>2 年以上物业项目独立管理经验,大专以上学历</t>
  </si>
  <si>
    <t>一般</t>
  </si>
  <si>
    <t>维修工</t>
  </si>
  <si>
    <t>4000-4300</t>
  </si>
  <si>
    <t>持有高低压电工证，水暖或者特种作业证书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</si>
</sst>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32">
    <font>
      <sz val="11"/>
      <color theme="1"/>
      <name val="宋体"/>
      <charset val="134"/>
      <scheme val="minor"/>
    </font>
    <font>
      <sz val="12"/>
      <color theme="1"/>
      <name val="宋体"/>
      <charset val="134"/>
      <scheme val="minor"/>
    </font>
    <font>
      <sz val="12"/>
      <color rgb="FFFF0000"/>
      <name val="宋体"/>
      <charset val="134"/>
      <scheme val="minor"/>
    </font>
    <font>
      <b/>
      <sz val="10"/>
      <color theme="1"/>
      <name val="宋体"/>
      <charset val="134"/>
      <scheme val="minor"/>
    </font>
    <font>
      <sz val="10"/>
      <color theme="1"/>
      <name val="宋体"/>
      <charset val="134"/>
      <scheme val="minor"/>
    </font>
    <font>
      <b/>
      <sz val="12"/>
      <color theme="1"/>
      <name val="宋体"/>
      <charset val="134"/>
      <scheme val="minor"/>
    </font>
    <font>
      <b/>
      <sz val="11"/>
      <color theme="1"/>
      <name val="宋体"/>
      <charset val="134"/>
      <scheme val="minor"/>
    </font>
    <font>
      <sz val="10"/>
      <color rgb="FF000000"/>
      <name val="宋体"/>
      <charset val="134"/>
    </font>
    <font>
      <sz val="10"/>
      <name val="宋体"/>
      <charset val="134"/>
      <scheme val="minor"/>
    </font>
    <font>
      <b/>
      <sz val="14"/>
      <color theme="1"/>
      <name val="宋体"/>
      <charset val="134"/>
      <scheme val="minor"/>
    </font>
    <font>
      <b/>
      <sz val="10"/>
      <name val="宋体"/>
      <charset val="134"/>
    </font>
    <font>
      <b/>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indexed="0"/>
      </left>
      <right/>
      <top style="thin">
        <color indexed="0"/>
      </top>
      <bottom style="thin">
        <color indexed="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0"/>
      </left>
      <right/>
      <top style="thin">
        <color indexed="0"/>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0"/>
      </left>
      <right/>
      <top/>
      <bottom style="thin">
        <color indexed="0"/>
      </bottom>
      <diagonal/>
    </border>
    <border>
      <left/>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5" borderId="18" applyNumberFormat="0" applyAlignment="0" applyProtection="0">
      <alignment vertical="center"/>
    </xf>
    <xf numFmtId="0" fontId="21" fillId="6" borderId="19" applyNumberFormat="0" applyAlignment="0" applyProtection="0">
      <alignment vertical="center"/>
    </xf>
    <xf numFmtId="0" fontId="22" fillId="6" borderId="18" applyNumberFormat="0" applyAlignment="0" applyProtection="0">
      <alignment vertical="center"/>
    </xf>
    <xf numFmtId="0" fontId="23" fillId="7"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31" fillId="0" borderId="0">
      <alignment vertical="center"/>
    </xf>
  </cellStyleXfs>
  <cellXfs count="93">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3" fillId="0" borderId="0" xfId="0" applyNumberFormat="1" applyFont="1" applyFill="1" applyBorder="1" applyAlignment="1">
      <alignment horizontal="lef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alignment horizontal="lef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5" xfId="49" applyFont="1" applyFill="1" applyBorder="1" applyAlignment="1">
      <alignment horizontal="center" vertical="center" wrapText="1"/>
    </xf>
    <xf numFmtId="0" fontId="7" fillId="0" borderId="6" xfId="49"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9" fontId="7" fillId="0" borderId="5" xfId="0"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0" fillId="0" borderId="1" xfId="0" applyBorder="1" applyAlignment="1">
      <alignment horizontal="center" vertical="center"/>
    </xf>
    <xf numFmtId="0" fontId="7" fillId="0" borderId="1" xfId="0" applyFont="1" applyFill="1" applyBorder="1" applyAlignment="1">
      <alignment horizontal="center" vertical="center" wrapText="1"/>
    </xf>
    <xf numFmtId="9" fontId="0" fillId="0" borderId="1" xfId="0" applyNumberForma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9" xfId="49"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7" fillId="0" borderId="12" xfId="49" applyFont="1" applyFill="1" applyBorder="1" applyAlignment="1">
      <alignment horizontal="center" vertical="center" wrapText="1"/>
    </xf>
    <xf numFmtId="0" fontId="3" fillId="0" borderId="1" xfId="0" applyFont="1" applyFill="1" applyBorder="1" applyAlignment="1">
      <alignment horizontal="right" vertical="center" wrapText="1"/>
    </xf>
    <xf numFmtId="0" fontId="3" fillId="0" borderId="3"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2" borderId="1" xfId="0" applyFill="1" applyBorder="1" applyAlignment="1">
      <alignment horizontal="left" vertical="center" wrapText="1"/>
    </xf>
    <xf numFmtId="0" fontId="6" fillId="0" borderId="3" xfId="0" applyFont="1" applyFill="1" applyBorder="1" applyAlignment="1">
      <alignment horizontal="right" vertical="center"/>
    </xf>
    <xf numFmtId="0" fontId="6" fillId="0" borderId="13" xfId="0" applyFont="1" applyFill="1" applyBorder="1" applyAlignment="1">
      <alignment horizontal="right" vertical="center"/>
    </xf>
    <xf numFmtId="176" fontId="6" fillId="0" borderId="1" xfId="0" applyNumberFormat="1" applyFont="1" applyFill="1" applyBorder="1" applyAlignment="1">
      <alignment horizontal="center" vertical="center" wrapText="1"/>
    </xf>
    <xf numFmtId="0" fontId="8" fillId="0" borderId="14"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4" xfId="0" applyFont="1" applyFill="1" applyBorder="1" applyAlignment="1">
      <alignment horizontal="right"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7" fillId="0" borderId="11" xfId="49" applyFont="1" applyFill="1" applyBorder="1" applyAlignment="1">
      <alignment horizontal="center" vertical="center" wrapText="1"/>
    </xf>
    <xf numFmtId="0" fontId="6" fillId="0" borderId="0" xfId="0" applyFont="1" applyFill="1" applyBorder="1" applyAlignment="1">
      <alignment horizontal="center" vertical="center"/>
    </xf>
    <xf numFmtId="0" fontId="6" fillId="0" borderId="0" xfId="0" applyFont="1" applyFill="1" applyBorder="1" applyAlignment="1">
      <alignment vertical="center"/>
    </xf>
    <xf numFmtId="0" fontId="0" fillId="0" borderId="0" xfId="0" applyFill="1" applyBorder="1" applyAlignment="1">
      <alignment vertical="center"/>
    </xf>
    <xf numFmtId="0" fontId="9" fillId="0" borderId="0"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0" xfId="0" applyFont="1" applyFill="1" applyBorder="1" applyAlignment="1"/>
    <xf numFmtId="0" fontId="6" fillId="0" borderId="0" xfId="0" applyFont="1" applyFill="1" applyBorder="1" applyAlignment="1"/>
    <xf numFmtId="0" fontId="4" fillId="0" borderId="0" xfId="0" applyFont="1" applyFill="1" applyBorder="1" applyAlignment="1"/>
    <xf numFmtId="0" fontId="0" fillId="0" borderId="0" xfId="0" applyFill="1" applyBorder="1" applyAlignment="1">
      <alignment horizontal="center" vertical="center"/>
    </xf>
    <xf numFmtId="0" fontId="6" fillId="0" borderId="0" xfId="0" applyFont="1" applyFill="1" applyBorder="1" applyAlignment="1">
      <alignment vertical="center" wrapText="1"/>
    </xf>
    <xf numFmtId="0" fontId="4" fillId="0" borderId="0" xfId="0" applyFont="1" applyFill="1" applyBorder="1" applyAlignment="1">
      <alignment vertical="center" wrapText="1"/>
    </xf>
    <xf numFmtId="49" fontId="3" fillId="0" borderId="0" xfId="0" applyNumberFormat="1" applyFont="1" applyFill="1" applyBorder="1" applyAlignment="1">
      <alignment horizontal="center" vertical="center" wrapText="1"/>
    </xf>
    <xf numFmtId="9" fontId="3" fillId="0" borderId="0" xfId="0" applyNumberFormat="1" applyFont="1" applyFill="1" applyBorder="1" applyAlignment="1">
      <alignment vertical="center" wrapText="1"/>
    </xf>
    <xf numFmtId="0" fontId="10" fillId="3" borderId="0" xfId="0" applyFont="1" applyFill="1" applyBorder="1" applyAlignment="1">
      <alignment horizontal="center" vertical="center" wrapText="1"/>
    </xf>
    <xf numFmtId="9" fontId="3"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177" fontId="3" fillId="0" borderId="0" xfId="0" applyNumberFormat="1" applyFont="1" applyFill="1" applyBorder="1" applyAlignment="1">
      <alignment horizontal="center" vertical="center" wrapText="1"/>
    </xf>
    <xf numFmtId="176" fontId="3" fillId="0" borderId="0" xfId="0" applyNumberFormat="1" applyFont="1" applyFill="1" applyBorder="1" applyAlignment="1">
      <alignment vertical="center" wrapText="1"/>
    </xf>
    <xf numFmtId="9" fontId="6" fillId="0" borderId="0" xfId="0" applyNumberFormat="1" applyFont="1" applyFill="1" applyBorder="1" applyAlignment="1">
      <alignment vertical="center" wrapText="1"/>
    </xf>
    <xf numFmtId="0" fontId="11"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NumberFormat="1" applyFont="1" applyFill="1" applyBorder="1" applyAlignment="1">
      <alignment horizontal="center" vertical="center" wrapText="1"/>
    </xf>
    <xf numFmtId="177" fontId="6" fillId="0" borderId="0" xfId="0" applyNumberFormat="1" applyFont="1" applyFill="1" applyBorder="1" applyAlignment="1">
      <alignment horizontal="center" vertical="center" wrapText="1"/>
    </xf>
    <xf numFmtId="176" fontId="6" fillId="0" borderId="0" xfId="0" applyNumberFormat="1" applyFont="1" applyFill="1" applyBorder="1" applyAlignment="1">
      <alignment vertical="center" wrapText="1"/>
    </xf>
    <xf numFmtId="9" fontId="4" fillId="0" borderId="0" xfId="0" applyNumberFormat="1" applyFont="1" applyFill="1" applyBorder="1" applyAlignment="1">
      <alignment vertical="center" wrapText="1"/>
    </xf>
    <xf numFmtId="0" fontId="7" fillId="0" borderId="0" xfId="0"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177" fontId="4" fillId="0" borderId="0" xfId="0" applyNumberFormat="1" applyFont="1" applyFill="1" applyBorder="1" applyAlignment="1">
      <alignment horizontal="center" vertical="center" wrapText="1"/>
    </xf>
    <xf numFmtId="176" fontId="4" fillId="0" borderId="0" xfId="0" applyNumberFormat="1"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W19"/>
  <sheetViews>
    <sheetView topLeftCell="A6" workbookViewId="0">
      <selection activeCell="M10" sqref="M10"/>
    </sheetView>
  </sheetViews>
  <sheetFormatPr defaultColWidth="9" defaultRowHeight="14.4"/>
  <cols>
    <col min="1" max="1" width="6.33333333333333" style="58" customWidth="1"/>
    <col min="2" max="2" width="16.6666666666667" style="58" customWidth="1"/>
    <col min="3" max="3" width="12" style="58" customWidth="1"/>
    <col min="4" max="4" width="5.44444444444444" style="58" customWidth="1"/>
    <col min="5" max="5" width="6.77777777777778" style="58" customWidth="1"/>
    <col min="6" max="6" width="15.4444444444444" style="58" customWidth="1"/>
    <col min="7" max="7" width="23.5" style="58" customWidth="1"/>
    <col min="8" max="9" width="9" style="58"/>
    <col min="10" max="10" width="9.44444444444444" style="58" customWidth="1"/>
    <col min="11" max="11" width="17.6666666666667" style="58" customWidth="1"/>
    <col min="12" max="12" width="13.6666666666667" style="58" customWidth="1"/>
    <col min="13" max="13" width="18.5555555555556" style="58" customWidth="1"/>
    <col min="14" max="14" width="31.7777777777778" style="58" customWidth="1"/>
    <col min="15" max="16384" width="9" style="58"/>
  </cols>
  <sheetData>
    <row r="1" s="58" customFormat="1" ht="28" customHeight="1" spans="1:12">
      <c r="A1" s="59" t="s">
        <v>0</v>
      </c>
      <c r="B1" s="59"/>
      <c r="C1" s="59"/>
      <c r="D1" s="59"/>
      <c r="E1" s="59"/>
      <c r="F1" s="59"/>
      <c r="G1" s="59"/>
      <c r="H1" s="59"/>
      <c r="I1" s="59"/>
      <c r="J1" s="59"/>
      <c r="K1" s="59"/>
      <c r="L1" s="59"/>
    </row>
    <row r="2" s="10" customFormat="1" ht="23" customHeight="1" spans="1:23">
      <c r="A2" s="8" t="s">
        <v>1</v>
      </c>
      <c r="B2" s="8" t="s">
        <v>2</v>
      </c>
      <c r="C2" s="9"/>
      <c r="E2" s="11" t="s">
        <v>3</v>
      </c>
      <c r="F2" s="9" t="s">
        <v>4</v>
      </c>
      <c r="G2" s="12" t="s">
        <v>5</v>
      </c>
      <c r="H2" s="13"/>
      <c r="J2" s="9" t="s">
        <v>6</v>
      </c>
      <c r="K2" s="9"/>
      <c r="L2" s="9"/>
      <c r="N2" s="9"/>
      <c r="O2" s="9"/>
      <c r="P2" s="9"/>
      <c r="Q2" s="9"/>
      <c r="R2" s="9"/>
      <c r="S2" s="9"/>
      <c r="T2" s="9"/>
      <c r="U2" s="9"/>
      <c r="V2" s="75"/>
      <c r="W2" s="9"/>
    </row>
    <row r="3" s="69" customFormat="1" ht="25" customHeight="1" spans="1:23">
      <c r="A3" s="14" t="s">
        <v>7</v>
      </c>
      <c r="B3" s="14"/>
      <c r="C3" s="14"/>
      <c r="D3" s="14"/>
      <c r="E3" s="14"/>
      <c r="F3" s="14"/>
      <c r="G3" s="14"/>
      <c r="H3" s="14"/>
      <c r="I3" s="14"/>
      <c r="J3" s="14"/>
      <c r="K3" s="14"/>
      <c r="L3" s="14"/>
      <c r="N3" s="12"/>
      <c r="O3" s="12"/>
      <c r="P3" s="12"/>
      <c r="Q3" s="76"/>
      <c r="R3" s="12"/>
      <c r="S3" s="77"/>
      <c r="T3" s="78"/>
      <c r="U3" s="79"/>
      <c r="V3" s="80"/>
      <c r="W3" s="81"/>
    </row>
    <row r="4" s="70" customFormat="1" ht="24.75" customHeight="1" spans="1:23">
      <c r="A4" s="15" t="s">
        <v>8</v>
      </c>
      <c r="B4" s="15" t="s">
        <v>9</v>
      </c>
      <c r="C4" s="15" t="s">
        <v>10</v>
      </c>
      <c r="D4" s="15"/>
      <c r="E4" s="15" t="s">
        <v>11</v>
      </c>
      <c r="F4" s="15" t="s">
        <v>12</v>
      </c>
      <c r="G4" s="15"/>
      <c r="H4" s="15" t="s">
        <v>13</v>
      </c>
      <c r="I4" s="15"/>
      <c r="J4" s="15"/>
      <c r="K4" s="15"/>
      <c r="L4" s="47" t="s">
        <v>14</v>
      </c>
      <c r="N4" s="73"/>
      <c r="O4" s="73"/>
      <c r="P4" s="73"/>
      <c r="Q4" s="82"/>
      <c r="R4" s="73"/>
      <c r="S4" s="83"/>
      <c r="T4" s="84"/>
      <c r="U4" s="85"/>
      <c r="V4" s="86"/>
      <c r="W4" s="87"/>
    </row>
    <row r="5" s="71" customFormat="1" ht="222" customHeight="1" spans="1:23">
      <c r="A5" s="16">
        <v>1</v>
      </c>
      <c r="B5" s="17" t="s">
        <v>15</v>
      </c>
      <c r="C5" s="18" t="s">
        <v>16</v>
      </c>
      <c r="D5" s="19"/>
      <c r="E5" s="20">
        <v>0.5</v>
      </c>
      <c r="F5" s="21" t="s">
        <v>17</v>
      </c>
      <c r="G5" s="21"/>
      <c r="H5" s="60" t="s">
        <v>18</v>
      </c>
      <c r="I5" s="60"/>
      <c r="J5" s="60"/>
      <c r="K5" s="60"/>
      <c r="L5" s="20"/>
      <c r="M5" s="20">
        <f>E5*0.7</f>
        <v>0.35</v>
      </c>
      <c r="N5" s="74" t="s">
        <v>19</v>
      </c>
      <c r="O5" s="74"/>
      <c r="P5" s="74"/>
      <c r="Q5" s="88"/>
      <c r="R5" s="74"/>
      <c r="S5" s="89"/>
      <c r="T5" s="10"/>
      <c r="U5" s="90"/>
      <c r="V5" s="91"/>
      <c r="W5" s="92"/>
    </row>
    <row r="6" s="71" customFormat="1" ht="108" customHeight="1" spans="1:23">
      <c r="A6" s="16"/>
      <c r="B6" s="17" t="s">
        <v>15</v>
      </c>
      <c r="C6" s="18" t="s">
        <v>20</v>
      </c>
      <c r="D6" s="19"/>
      <c r="E6" s="20">
        <v>0.3</v>
      </c>
      <c r="F6" s="21" t="s">
        <v>17</v>
      </c>
      <c r="G6" s="21"/>
      <c r="H6" s="61" t="s">
        <v>21</v>
      </c>
      <c r="I6" s="65"/>
      <c r="J6" s="65"/>
      <c r="K6" s="66"/>
      <c r="L6" s="20">
        <v>1</v>
      </c>
      <c r="M6" s="20">
        <v>0.3</v>
      </c>
      <c r="N6" s="74"/>
      <c r="O6" s="74"/>
      <c r="P6" s="74"/>
      <c r="Q6" s="88"/>
      <c r="R6" s="74"/>
      <c r="S6" s="89"/>
      <c r="T6" s="10"/>
      <c r="U6" s="90"/>
      <c r="V6" s="91"/>
      <c r="W6" s="92"/>
    </row>
    <row r="7" s="71" customFormat="1" ht="84" customHeight="1" spans="1:23">
      <c r="A7" s="16"/>
      <c r="B7" s="17" t="s">
        <v>15</v>
      </c>
      <c r="C7" s="18" t="s">
        <v>22</v>
      </c>
      <c r="D7" s="19"/>
      <c r="E7" s="20">
        <v>0.1</v>
      </c>
      <c r="F7" s="62" t="s">
        <v>23</v>
      </c>
      <c r="G7" s="63"/>
      <c r="H7" s="61" t="s">
        <v>24</v>
      </c>
      <c r="I7" s="65"/>
      <c r="J7" s="65"/>
      <c r="K7" s="66"/>
      <c r="L7" s="20">
        <v>1</v>
      </c>
      <c r="M7" s="20">
        <v>0.1</v>
      </c>
      <c r="N7" s="74"/>
      <c r="O7" s="74"/>
      <c r="P7" s="74"/>
      <c r="Q7" s="88"/>
      <c r="R7" s="74"/>
      <c r="S7" s="89"/>
      <c r="T7" s="10"/>
      <c r="U7" s="90"/>
      <c r="V7" s="91"/>
      <c r="W7" s="92"/>
    </row>
    <row r="8" s="71" customFormat="1" ht="84" customHeight="1" spans="1:23">
      <c r="A8" s="16">
        <v>2</v>
      </c>
      <c r="B8" s="17" t="s">
        <v>15</v>
      </c>
      <c r="C8" s="18" t="s">
        <v>25</v>
      </c>
      <c r="D8" s="19"/>
      <c r="E8" s="20">
        <v>0.1</v>
      </c>
      <c r="F8" s="21" t="s">
        <v>26</v>
      </c>
      <c r="G8" s="21"/>
      <c r="H8" s="60" t="s">
        <v>27</v>
      </c>
      <c r="I8" s="60"/>
      <c r="J8" s="60"/>
      <c r="K8" s="60"/>
      <c r="L8" s="20">
        <v>1</v>
      </c>
      <c r="M8" s="20">
        <v>0.1</v>
      </c>
      <c r="N8" s="74"/>
      <c r="O8" s="74"/>
      <c r="P8" s="74"/>
      <c r="Q8" s="88"/>
      <c r="R8" s="74"/>
      <c r="S8" s="89"/>
      <c r="T8" s="10"/>
      <c r="U8" s="90"/>
      <c r="V8" s="91"/>
      <c r="W8" s="92"/>
    </row>
    <row r="9" s="58" customFormat="1" ht="24" customHeight="1" spans="1:12">
      <c r="A9" s="40" t="s">
        <v>28</v>
      </c>
      <c r="B9" s="40"/>
      <c r="C9" s="40"/>
      <c r="D9" s="40"/>
      <c r="E9" s="40"/>
      <c r="F9" s="40"/>
      <c r="G9" s="40"/>
      <c r="H9" s="40"/>
      <c r="I9" s="49">
        <f>SUM(M5:M8)</f>
        <v>0.85</v>
      </c>
      <c r="J9" s="50"/>
      <c r="K9" s="50" t="s">
        <v>29</v>
      </c>
      <c r="L9" s="43"/>
    </row>
    <row r="10" s="58" customFormat="1" ht="22" customHeight="1" spans="1:12">
      <c r="A10" s="41"/>
      <c r="B10" s="42"/>
      <c r="C10" s="42"/>
      <c r="D10" s="42"/>
      <c r="E10" s="42"/>
      <c r="F10" s="42"/>
      <c r="G10" s="42"/>
      <c r="H10" s="42"/>
      <c r="I10" s="42"/>
      <c r="J10" s="42"/>
      <c r="K10" s="42"/>
      <c r="L10" s="51"/>
    </row>
    <row r="11" s="58" customFormat="1" ht="22.05" customHeight="1" spans="1:12">
      <c r="A11" s="14" t="s">
        <v>30</v>
      </c>
      <c r="B11" s="14"/>
      <c r="C11" s="14"/>
      <c r="D11" s="14"/>
      <c r="E11" s="14"/>
      <c r="F11" s="14"/>
      <c r="G11" s="14"/>
      <c r="H11" s="14"/>
      <c r="I11" s="14"/>
      <c r="J11" s="14"/>
      <c r="K11" s="14"/>
      <c r="L11" s="14"/>
    </row>
    <row r="12" s="57" customFormat="1" ht="24" customHeight="1" spans="1:12">
      <c r="A12" s="43" t="s">
        <v>8</v>
      </c>
      <c r="B12" s="43"/>
      <c r="C12" s="43" t="s">
        <v>31</v>
      </c>
      <c r="D12" s="43"/>
      <c r="E12" s="43"/>
      <c r="F12" s="43"/>
      <c r="G12" s="43" t="s">
        <v>32</v>
      </c>
      <c r="H12" s="43"/>
      <c r="I12" s="43" t="s">
        <v>33</v>
      </c>
      <c r="J12" s="43"/>
      <c r="K12" s="43" t="s">
        <v>34</v>
      </c>
      <c r="L12" s="43"/>
    </row>
    <row r="13" s="72" customFormat="1" ht="21" customHeight="1" spans="1:12">
      <c r="A13" s="6">
        <v>1</v>
      </c>
      <c r="B13" s="6"/>
      <c r="C13" s="6"/>
      <c r="D13" s="6"/>
      <c r="E13" s="6"/>
      <c r="F13" s="6"/>
      <c r="G13" s="6"/>
      <c r="H13" s="6"/>
      <c r="I13" s="6"/>
      <c r="J13" s="6"/>
      <c r="K13" s="6"/>
      <c r="L13" s="6"/>
    </row>
    <row r="14" s="72" customFormat="1" ht="21" customHeight="1" spans="1:12">
      <c r="A14" s="6">
        <v>2</v>
      </c>
      <c r="B14" s="6"/>
      <c r="C14" s="6"/>
      <c r="D14" s="6"/>
      <c r="E14" s="6"/>
      <c r="F14" s="6"/>
      <c r="G14" s="6"/>
      <c r="H14" s="6"/>
      <c r="I14" s="6"/>
      <c r="J14" s="6"/>
      <c r="K14" s="6"/>
      <c r="L14" s="6"/>
    </row>
    <row r="15" s="72" customFormat="1" ht="21" customHeight="1" spans="1:12">
      <c r="A15" s="6">
        <v>3</v>
      </c>
      <c r="B15" s="6"/>
      <c r="C15" s="6"/>
      <c r="D15" s="6"/>
      <c r="E15" s="6"/>
      <c r="F15" s="6"/>
      <c r="G15" s="6"/>
      <c r="H15" s="6"/>
      <c r="I15" s="6"/>
      <c r="J15" s="6"/>
      <c r="K15" s="6"/>
      <c r="L15" s="6"/>
    </row>
    <row r="16" s="72" customFormat="1" ht="21" customHeight="1" spans="1:12">
      <c r="A16" s="6">
        <v>4</v>
      </c>
      <c r="B16" s="6"/>
      <c r="C16" s="6"/>
      <c r="D16" s="6"/>
      <c r="E16" s="6"/>
      <c r="F16" s="6"/>
      <c r="G16" s="6"/>
      <c r="H16" s="6"/>
      <c r="I16" s="6"/>
      <c r="J16" s="6"/>
      <c r="K16" s="6"/>
      <c r="L16" s="6"/>
    </row>
    <row r="17" s="72" customFormat="1" ht="21" customHeight="1" spans="1:12">
      <c r="A17" s="45" t="s">
        <v>35</v>
      </c>
      <c r="B17" s="46"/>
      <c r="C17" s="46"/>
      <c r="D17" s="46"/>
      <c r="E17" s="46"/>
      <c r="F17" s="46"/>
      <c r="G17" s="46"/>
      <c r="H17" s="46"/>
      <c r="I17" s="46"/>
      <c r="J17" s="52"/>
      <c r="K17" s="53"/>
      <c r="L17" s="54"/>
    </row>
    <row r="18" s="58" customFormat="1" ht="25.05" customHeight="1" spans="1:12">
      <c r="A18" s="45" t="s">
        <v>36</v>
      </c>
      <c r="B18" s="46"/>
      <c r="C18" s="46"/>
      <c r="D18" s="46"/>
      <c r="E18" s="46"/>
      <c r="F18" s="46"/>
      <c r="G18" s="46"/>
      <c r="H18" s="46"/>
      <c r="I18" s="46"/>
      <c r="J18" s="52"/>
      <c r="K18" s="6"/>
      <c r="L18" s="6"/>
    </row>
    <row r="19" s="58" customFormat="1" ht="28.95" customHeight="1" spans="1:8">
      <c r="A19" s="56" t="s">
        <v>37</v>
      </c>
      <c r="B19" s="56"/>
      <c r="C19" s="56"/>
      <c r="D19" s="57"/>
      <c r="E19" s="57"/>
      <c r="F19" s="57"/>
      <c r="H19" s="57" t="s">
        <v>38</v>
      </c>
    </row>
  </sheetData>
  <mergeCells count="47">
    <mergeCell ref="A1:L1"/>
    <mergeCell ref="J2:L2"/>
    <mergeCell ref="A3:L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L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 ref="A19:C19"/>
  </mergeCells>
  <dataValidations count="1">
    <dataValidation type="list" allowBlank="1" showInputMessage="1" showErrorMessage="1" sqref="B5:B8">
      <formula1>"年度本月重点工作,本月其它重点工作"</formula1>
    </dataValidation>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M19"/>
  <sheetViews>
    <sheetView topLeftCell="B5" workbookViewId="0">
      <selection activeCell="M5" sqref="M5"/>
    </sheetView>
  </sheetViews>
  <sheetFormatPr defaultColWidth="8.88888888888889" defaultRowHeight="14.4"/>
  <cols>
    <col min="1" max="1" width="6.33333333333333" customWidth="1"/>
    <col min="2" max="2" width="16.6666666666667" customWidth="1"/>
    <col min="3" max="3" width="12" customWidth="1"/>
    <col min="4" max="4" width="5.44444444444444" customWidth="1"/>
    <col min="5" max="5" width="6.77777777777778" customWidth="1"/>
    <col min="6" max="6" width="15.4444444444444" customWidth="1"/>
    <col min="7" max="7" width="23.5" customWidth="1"/>
    <col min="8" max="9" width="9"/>
    <col min="10" max="10" width="9.44444444444444" customWidth="1"/>
    <col min="11" max="11" width="17.6666666666667" customWidth="1"/>
    <col min="12" max="12" width="20.3333333333333" customWidth="1"/>
    <col min="13" max="13" width="22.2222222222222" customWidth="1"/>
  </cols>
  <sheetData>
    <row r="1" ht="17.4" spans="1:12">
      <c r="A1" s="59" t="s">
        <v>39</v>
      </c>
      <c r="B1" s="59"/>
      <c r="C1" s="59"/>
      <c r="D1" s="59"/>
      <c r="E1" s="59"/>
      <c r="F1" s="59"/>
      <c r="G1" s="59"/>
      <c r="H1" s="59"/>
      <c r="I1" s="59"/>
      <c r="J1" s="59"/>
      <c r="K1" s="59"/>
      <c r="L1" s="59"/>
    </row>
    <row r="2" spans="1:12">
      <c r="A2" s="8" t="s">
        <v>1</v>
      </c>
      <c r="B2" s="8" t="s">
        <v>2</v>
      </c>
      <c r="C2" s="9"/>
      <c r="D2" s="10"/>
      <c r="E2" s="11" t="s">
        <v>3</v>
      </c>
      <c r="F2" s="9" t="s">
        <v>4</v>
      </c>
      <c r="G2" s="12" t="s">
        <v>5</v>
      </c>
      <c r="H2" s="13"/>
      <c r="I2" s="10"/>
      <c r="J2" s="9" t="s">
        <v>40</v>
      </c>
      <c r="K2" s="9"/>
      <c r="L2" s="9"/>
    </row>
    <row r="3" ht="15.6" spans="1:12">
      <c r="A3" s="14" t="s">
        <v>7</v>
      </c>
      <c r="B3" s="14"/>
      <c r="C3" s="14"/>
      <c r="D3" s="14"/>
      <c r="E3" s="14"/>
      <c r="F3" s="14"/>
      <c r="G3" s="14"/>
      <c r="H3" s="14"/>
      <c r="I3" s="14"/>
      <c r="J3" s="14"/>
      <c r="K3" s="14"/>
      <c r="L3" s="14"/>
    </row>
    <row r="4" spans="1:12">
      <c r="A4" s="15" t="s">
        <v>8</v>
      </c>
      <c r="B4" s="15" t="s">
        <v>9</v>
      </c>
      <c r="C4" s="15" t="s">
        <v>10</v>
      </c>
      <c r="D4" s="15"/>
      <c r="E4" s="15" t="s">
        <v>11</v>
      </c>
      <c r="F4" s="15" t="s">
        <v>12</v>
      </c>
      <c r="G4" s="15"/>
      <c r="H4" s="15" t="s">
        <v>13</v>
      </c>
      <c r="I4" s="15"/>
      <c r="J4" s="15"/>
      <c r="K4" s="15"/>
      <c r="L4" s="47" t="s">
        <v>14</v>
      </c>
    </row>
    <row r="5" ht="118" customHeight="1" spans="1:13">
      <c r="A5" s="16">
        <v>1</v>
      </c>
      <c r="B5" s="17" t="s">
        <v>15</v>
      </c>
      <c r="C5" s="18" t="s">
        <v>16</v>
      </c>
      <c r="D5" s="19"/>
      <c r="E5" s="20">
        <v>0.5</v>
      </c>
      <c r="F5" s="21" t="s">
        <v>17</v>
      </c>
      <c r="G5" s="21"/>
      <c r="H5" s="60" t="s">
        <v>41</v>
      </c>
      <c r="I5" s="60"/>
      <c r="J5" s="60"/>
      <c r="K5" s="60"/>
      <c r="L5" s="20" t="s">
        <v>42</v>
      </c>
      <c r="M5">
        <v>5</v>
      </c>
    </row>
    <row r="6" ht="111" customHeight="1" spans="1:13">
      <c r="A6" s="16">
        <v>2</v>
      </c>
      <c r="B6" s="17" t="s">
        <v>15</v>
      </c>
      <c r="C6" s="18" t="s">
        <v>20</v>
      </c>
      <c r="D6" s="19"/>
      <c r="E6" s="20">
        <v>0.3</v>
      </c>
      <c r="F6" s="21" t="s">
        <v>17</v>
      </c>
      <c r="G6" s="21"/>
      <c r="H6" s="61" t="s">
        <v>43</v>
      </c>
      <c r="I6" s="65"/>
      <c r="J6" s="65"/>
      <c r="K6" s="66"/>
      <c r="L6" s="20" t="s">
        <v>44</v>
      </c>
      <c r="M6">
        <v>3</v>
      </c>
    </row>
    <row r="7" ht="48" customHeight="1" spans="1:13">
      <c r="A7" s="16">
        <v>3</v>
      </c>
      <c r="B7" s="17" t="s">
        <v>15</v>
      </c>
      <c r="C7" s="18" t="s">
        <v>22</v>
      </c>
      <c r="D7" s="19"/>
      <c r="E7" s="20">
        <v>0.1</v>
      </c>
      <c r="F7" s="62" t="s">
        <v>23</v>
      </c>
      <c r="G7" s="63"/>
      <c r="H7" s="61" t="s">
        <v>45</v>
      </c>
      <c r="I7" s="65"/>
      <c r="J7" s="65"/>
      <c r="K7" s="66"/>
      <c r="L7" s="20" t="s">
        <v>46</v>
      </c>
      <c r="M7">
        <v>1</v>
      </c>
    </row>
    <row r="8" ht="48" customHeight="1" spans="1:13">
      <c r="A8" s="16">
        <v>4</v>
      </c>
      <c r="B8" s="17" t="s">
        <v>15</v>
      </c>
      <c r="C8" s="18" t="s">
        <v>25</v>
      </c>
      <c r="D8" s="19"/>
      <c r="E8" s="20">
        <v>0.1</v>
      </c>
      <c r="F8" s="21" t="s">
        <v>26</v>
      </c>
      <c r="G8" s="21"/>
      <c r="H8" s="60" t="s">
        <v>47</v>
      </c>
      <c r="I8" s="60"/>
      <c r="J8" s="60"/>
      <c r="K8" s="60"/>
      <c r="L8" s="20">
        <v>0.1</v>
      </c>
      <c r="M8">
        <v>1</v>
      </c>
    </row>
    <row r="9" spans="1:12">
      <c r="A9" s="40" t="s">
        <v>28</v>
      </c>
      <c r="B9" s="40"/>
      <c r="C9" s="40"/>
      <c r="D9" s="40"/>
      <c r="E9" s="40"/>
      <c r="F9" s="40"/>
      <c r="G9" s="40"/>
      <c r="H9" s="40"/>
      <c r="I9" s="49">
        <v>1</v>
      </c>
      <c r="J9" s="50"/>
      <c r="K9" s="50" t="s">
        <v>29</v>
      </c>
      <c r="L9" s="43">
        <v>100</v>
      </c>
    </row>
    <row r="10" spans="1:12">
      <c r="A10" s="41"/>
      <c r="B10" s="42"/>
      <c r="C10" s="42"/>
      <c r="D10" s="42"/>
      <c r="E10" s="42"/>
      <c r="F10" s="42"/>
      <c r="G10" s="42"/>
      <c r="H10" s="42"/>
      <c r="I10" s="42"/>
      <c r="J10" s="42"/>
      <c r="K10" s="42"/>
      <c r="L10" s="51"/>
    </row>
    <row r="11" ht="15.6" spans="1:12">
      <c r="A11" s="14" t="s">
        <v>30</v>
      </c>
      <c r="B11" s="14"/>
      <c r="C11" s="14"/>
      <c r="D11" s="14"/>
      <c r="E11" s="14"/>
      <c r="F11" s="14"/>
      <c r="G11" s="14"/>
      <c r="H11" s="14"/>
      <c r="I11" s="14"/>
      <c r="J11" s="14"/>
      <c r="K11" s="14"/>
      <c r="L11" s="14"/>
    </row>
    <row r="12" spans="1:12">
      <c r="A12" s="43" t="s">
        <v>8</v>
      </c>
      <c r="B12" s="43"/>
      <c r="C12" s="43" t="s">
        <v>31</v>
      </c>
      <c r="D12" s="43"/>
      <c r="E12" s="43"/>
      <c r="F12" s="43"/>
      <c r="G12" s="43" t="s">
        <v>32</v>
      </c>
      <c r="H12" s="43"/>
      <c r="I12" s="43" t="s">
        <v>33</v>
      </c>
      <c r="J12" s="43"/>
      <c r="K12" s="43" t="s">
        <v>34</v>
      </c>
      <c r="L12" s="43"/>
    </row>
    <row r="13" spans="1:12">
      <c r="A13" s="6">
        <v>1</v>
      </c>
      <c r="B13" s="6"/>
      <c r="C13" s="6"/>
      <c r="D13" s="6"/>
      <c r="E13" s="6"/>
      <c r="F13" s="6"/>
      <c r="G13" s="6"/>
      <c r="H13" s="6"/>
      <c r="I13" s="6"/>
      <c r="J13" s="6"/>
      <c r="K13" s="6"/>
      <c r="L13" s="6"/>
    </row>
    <row r="14" spans="1:12">
      <c r="A14" s="6">
        <v>2</v>
      </c>
      <c r="B14" s="6"/>
      <c r="C14" s="6"/>
      <c r="D14" s="6"/>
      <c r="E14" s="6"/>
      <c r="F14" s="6"/>
      <c r="G14" s="6"/>
      <c r="H14" s="6"/>
      <c r="I14" s="6"/>
      <c r="J14" s="6"/>
      <c r="K14" s="6"/>
      <c r="L14" s="6"/>
    </row>
    <row r="15" spans="1:12">
      <c r="A15" s="6">
        <v>3</v>
      </c>
      <c r="B15" s="6"/>
      <c r="C15" s="6"/>
      <c r="D15" s="6"/>
      <c r="E15" s="6"/>
      <c r="F15" s="6"/>
      <c r="G15" s="6"/>
      <c r="H15" s="6"/>
      <c r="I15" s="6"/>
      <c r="J15" s="6"/>
      <c r="K15" s="6"/>
      <c r="L15" s="6"/>
    </row>
    <row r="16" spans="1:12">
      <c r="A16" s="6">
        <v>4</v>
      </c>
      <c r="B16" s="6"/>
      <c r="C16" s="6"/>
      <c r="D16" s="6"/>
      <c r="E16" s="6"/>
      <c r="F16" s="6"/>
      <c r="G16" s="6"/>
      <c r="H16" s="6"/>
      <c r="I16" s="6"/>
      <c r="J16" s="6"/>
      <c r="K16" s="6"/>
      <c r="L16" s="6"/>
    </row>
    <row r="17" spans="1:12">
      <c r="A17" s="45" t="s">
        <v>35</v>
      </c>
      <c r="B17" s="46"/>
      <c r="C17" s="46"/>
      <c r="D17" s="46"/>
      <c r="E17" s="46"/>
      <c r="F17" s="46"/>
      <c r="G17" s="46"/>
      <c r="H17" s="46"/>
      <c r="I17" s="46"/>
      <c r="J17" s="52"/>
      <c r="K17" s="53"/>
      <c r="L17" s="54"/>
    </row>
    <row r="18" spans="1:12">
      <c r="A18" s="45" t="s">
        <v>36</v>
      </c>
      <c r="B18" s="46"/>
      <c r="C18" s="46"/>
      <c r="D18" s="46"/>
      <c r="E18" s="46"/>
      <c r="F18" s="46"/>
      <c r="G18" s="46"/>
      <c r="H18" s="46"/>
      <c r="I18" s="46"/>
      <c r="J18" s="52"/>
      <c r="K18" s="6"/>
      <c r="L18" s="6"/>
    </row>
    <row r="19" spans="1:12">
      <c r="A19" s="56" t="s">
        <v>37</v>
      </c>
      <c r="B19" s="56"/>
      <c r="C19" s="56"/>
      <c r="D19" s="57"/>
      <c r="E19" s="57"/>
      <c r="F19" s="57"/>
      <c r="G19" s="58"/>
      <c r="H19" s="57" t="s">
        <v>38</v>
      </c>
      <c r="I19" s="58"/>
      <c r="J19" s="58"/>
      <c r="K19" s="58"/>
      <c r="L19" s="58"/>
    </row>
  </sheetData>
  <mergeCells count="47">
    <mergeCell ref="A1:L1"/>
    <mergeCell ref="J2:L2"/>
    <mergeCell ref="A3:L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L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 ref="A19:C19"/>
  </mergeCells>
  <dataValidations count="1">
    <dataValidation type="list" allowBlank="1" showInputMessage="1" showErrorMessage="1" sqref="B5:B8">
      <formula1>"年度本月重点工作,本月其它重点工作"</formula1>
    </dataValidation>
  </dataValidation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M19"/>
  <sheetViews>
    <sheetView workbookViewId="0">
      <selection activeCell="O8" sqref="O8"/>
    </sheetView>
  </sheetViews>
  <sheetFormatPr defaultColWidth="8.88888888888889" defaultRowHeight="14.4"/>
  <cols>
    <col min="1" max="1" width="6.33333333333333" customWidth="1"/>
    <col min="2" max="2" width="16.6666666666667" customWidth="1"/>
    <col min="3" max="3" width="12" customWidth="1"/>
    <col min="4" max="4" width="5.44444444444444" customWidth="1"/>
    <col min="5" max="5" width="6.77777777777778" customWidth="1"/>
    <col min="6" max="6" width="15.4444444444444" customWidth="1"/>
    <col min="7" max="7" width="23.5" customWidth="1"/>
    <col min="8" max="9" width="9"/>
    <col min="10" max="10" width="9.44444444444444" customWidth="1"/>
    <col min="11" max="11" width="17.6666666666667" customWidth="1"/>
    <col min="12" max="12" width="18.7777777777778" customWidth="1"/>
  </cols>
  <sheetData>
    <row r="1" ht="17.4" spans="1:12">
      <c r="A1" s="59" t="s">
        <v>39</v>
      </c>
      <c r="B1" s="59"/>
      <c r="C1" s="59"/>
      <c r="D1" s="59"/>
      <c r="E1" s="59"/>
      <c r="F1" s="59"/>
      <c r="G1" s="59"/>
      <c r="H1" s="59"/>
      <c r="I1" s="59"/>
      <c r="J1" s="59"/>
      <c r="K1" s="59"/>
      <c r="L1" s="59"/>
    </row>
    <row r="2" spans="1:12">
      <c r="A2" s="8" t="s">
        <v>1</v>
      </c>
      <c r="B2" s="8" t="s">
        <v>2</v>
      </c>
      <c r="C2" s="9"/>
      <c r="D2" s="10"/>
      <c r="E2" s="11" t="s">
        <v>3</v>
      </c>
      <c r="F2" s="9" t="s">
        <v>4</v>
      </c>
      <c r="G2" s="12" t="s">
        <v>5</v>
      </c>
      <c r="H2" s="13"/>
      <c r="I2" s="10"/>
      <c r="J2" s="9" t="s">
        <v>48</v>
      </c>
      <c r="K2" s="9"/>
      <c r="L2" s="9"/>
    </row>
    <row r="3" ht="15.6" spans="1:12">
      <c r="A3" s="14" t="s">
        <v>7</v>
      </c>
      <c r="B3" s="14"/>
      <c r="C3" s="14"/>
      <c r="D3" s="14"/>
      <c r="E3" s="14"/>
      <c r="F3" s="14"/>
      <c r="G3" s="14"/>
      <c r="H3" s="14"/>
      <c r="I3" s="14"/>
      <c r="J3" s="14"/>
      <c r="K3" s="14"/>
      <c r="L3" s="14"/>
    </row>
    <row r="4" spans="1:12">
      <c r="A4" s="15" t="s">
        <v>8</v>
      </c>
      <c r="B4" s="15" t="s">
        <v>9</v>
      </c>
      <c r="C4" s="15" t="s">
        <v>10</v>
      </c>
      <c r="D4" s="15"/>
      <c r="E4" s="15" t="s">
        <v>11</v>
      </c>
      <c r="F4" s="15" t="s">
        <v>12</v>
      </c>
      <c r="G4" s="15"/>
      <c r="H4" s="15" t="s">
        <v>13</v>
      </c>
      <c r="I4" s="15"/>
      <c r="J4" s="15"/>
      <c r="K4" s="15"/>
      <c r="L4" s="47" t="s">
        <v>14</v>
      </c>
    </row>
    <row r="5" ht="170" customHeight="1" spans="1:13">
      <c r="A5" s="16">
        <v>1</v>
      </c>
      <c r="B5" s="17" t="s">
        <v>15</v>
      </c>
      <c r="C5" s="18" t="s">
        <v>16</v>
      </c>
      <c r="D5" s="19"/>
      <c r="E5" s="20">
        <v>0.5</v>
      </c>
      <c r="F5" s="21" t="s">
        <v>17</v>
      </c>
      <c r="G5" s="21"/>
      <c r="H5" s="60" t="s">
        <v>49</v>
      </c>
      <c r="I5" s="60"/>
      <c r="J5" s="60"/>
      <c r="K5" s="60"/>
      <c r="L5" s="20" t="s">
        <v>50</v>
      </c>
      <c r="M5">
        <v>0.5</v>
      </c>
    </row>
    <row r="6" ht="96" customHeight="1" spans="1:13">
      <c r="A6" s="16">
        <v>2</v>
      </c>
      <c r="B6" s="17" t="s">
        <v>15</v>
      </c>
      <c r="C6" s="18" t="s">
        <v>20</v>
      </c>
      <c r="D6" s="19"/>
      <c r="E6" s="20">
        <v>0.2</v>
      </c>
      <c r="F6" s="21" t="s">
        <v>17</v>
      </c>
      <c r="G6" s="21"/>
      <c r="H6" s="61" t="s">
        <v>51</v>
      </c>
      <c r="I6" s="65"/>
      <c r="J6" s="65"/>
      <c r="K6" s="66"/>
      <c r="L6" s="20" t="s">
        <v>52</v>
      </c>
      <c r="M6">
        <v>0.2</v>
      </c>
    </row>
    <row r="7" ht="41" customHeight="1" spans="1:13">
      <c r="A7" s="16">
        <v>3</v>
      </c>
      <c r="B7" s="17" t="s">
        <v>15</v>
      </c>
      <c r="C7" s="18" t="s">
        <v>22</v>
      </c>
      <c r="D7" s="19"/>
      <c r="E7" s="20">
        <v>0.1</v>
      </c>
      <c r="F7" s="62" t="s">
        <v>23</v>
      </c>
      <c r="G7" s="63"/>
      <c r="H7" s="61" t="s">
        <v>45</v>
      </c>
      <c r="I7" s="65"/>
      <c r="J7" s="65"/>
      <c r="K7" s="66"/>
      <c r="L7" s="20" t="s">
        <v>53</v>
      </c>
      <c r="M7">
        <v>0.1</v>
      </c>
    </row>
    <row r="8" ht="84" customHeight="1" spans="1:13">
      <c r="A8" s="16">
        <v>4</v>
      </c>
      <c r="B8" s="17" t="s">
        <v>15</v>
      </c>
      <c r="C8" s="18" t="s">
        <v>25</v>
      </c>
      <c r="D8" s="19"/>
      <c r="E8" s="20">
        <v>0.2</v>
      </c>
      <c r="F8" s="21" t="s">
        <v>26</v>
      </c>
      <c r="G8" s="21"/>
      <c r="H8" s="60" t="s">
        <v>54</v>
      </c>
      <c r="I8" s="60"/>
      <c r="J8" s="60"/>
      <c r="K8" s="60"/>
      <c r="L8" s="20" t="s">
        <v>55</v>
      </c>
      <c r="M8">
        <v>0.2</v>
      </c>
    </row>
    <row r="9" spans="1:12">
      <c r="A9" s="40" t="s">
        <v>28</v>
      </c>
      <c r="B9" s="40"/>
      <c r="C9" s="40"/>
      <c r="D9" s="40"/>
      <c r="E9" s="40"/>
      <c r="F9" s="40"/>
      <c r="G9" s="40"/>
      <c r="H9" s="40"/>
      <c r="I9" s="49">
        <f>SUM(M5:M8)</f>
        <v>1</v>
      </c>
      <c r="J9" s="50"/>
      <c r="K9" s="50" t="s">
        <v>29</v>
      </c>
      <c r="L9" s="43">
        <v>100</v>
      </c>
    </row>
    <row r="10" spans="1:12">
      <c r="A10" s="41"/>
      <c r="B10" s="42"/>
      <c r="C10" s="42"/>
      <c r="D10" s="42"/>
      <c r="E10" s="42"/>
      <c r="F10" s="42"/>
      <c r="G10" s="42"/>
      <c r="H10" s="42"/>
      <c r="I10" s="42"/>
      <c r="J10" s="42"/>
      <c r="K10" s="42"/>
      <c r="L10" s="51"/>
    </row>
    <row r="11" ht="15.6" spans="1:12">
      <c r="A11" s="14" t="s">
        <v>30</v>
      </c>
      <c r="B11" s="14"/>
      <c r="C11" s="14"/>
      <c r="D11" s="14"/>
      <c r="E11" s="14"/>
      <c r="F11" s="14"/>
      <c r="G11" s="14"/>
      <c r="H11" s="14"/>
      <c r="I11" s="14"/>
      <c r="J11" s="14"/>
      <c r="K11" s="14"/>
      <c r="L11" s="14"/>
    </row>
    <row r="12" spans="1:12">
      <c r="A12" s="43" t="s">
        <v>8</v>
      </c>
      <c r="B12" s="43"/>
      <c r="C12" s="43" t="s">
        <v>31</v>
      </c>
      <c r="D12" s="43"/>
      <c r="E12" s="43"/>
      <c r="F12" s="43"/>
      <c r="G12" s="43" t="s">
        <v>32</v>
      </c>
      <c r="H12" s="43"/>
      <c r="I12" s="43" t="s">
        <v>33</v>
      </c>
      <c r="J12" s="43"/>
      <c r="K12" s="43" t="s">
        <v>34</v>
      </c>
      <c r="L12" s="43"/>
    </row>
    <row r="13" spans="1:12">
      <c r="A13" s="6">
        <v>1</v>
      </c>
      <c r="B13" s="6"/>
      <c r="C13" s="6"/>
      <c r="D13" s="6"/>
      <c r="E13" s="6"/>
      <c r="F13" s="6"/>
      <c r="G13" s="6"/>
      <c r="H13" s="6"/>
      <c r="I13" s="6"/>
      <c r="J13" s="6"/>
      <c r="K13" s="6"/>
      <c r="L13" s="6"/>
    </row>
    <row r="14" spans="1:12">
      <c r="A14" s="6">
        <v>2</v>
      </c>
      <c r="B14" s="6"/>
      <c r="C14" s="6"/>
      <c r="D14" s="6"/>
      <c r="E14" s="6"/>
      <c r="F14" s="6"/>
      <c r="G14" s="6"/>
      <c r="H14" s="6"/>
      <c r="I14" s="6"/>
      <c r="J14" s="6"/>
      <c r="K14" s="6"/>
      <c r="L14" s="6"/>
    </row>
    <row r="15" spans="1:12">
      <c r="A15" s="6">
        <v>3</v>
      </c>
      <c r="B15" s="6"/>
      <c r="C15" s="6"/>
      <c r="D15" s="6"/>
      <c r="E15" s="6"/>
      <c r="F15" s="6"/>
      <c r="G15" s="6"/>
      <c r="H15" s="6"/>
      <c r="I15" s="6"/>
      <c r="J15" s="6"/>
      <c r="K15" s="6"/>
      <c r="L15" s="6"/>
    </row>
    <row r="16" spans="1:12">
      <c r="A16" s="6">
        <v>4</v>
      </c>
      <c r="B16" s="6"/>
      <c r="C16" s="6"/>
      <c r="D16" s="6"/>
      <c r="E16" s="6"/>
      <c r="F16" s="6"/>
      <c r="G16" s="6"/>
      <c r="H16" s="6"/>
      <c r="I16" s="6"/>
      <c r="J16" s="6"/>
      <c r="K16" s="6"/>
      <c r="L16" s="6"/>
    </row>
    <row r="17" spans="1:12">
      <c r="A17" s="45" t="s">
        <v>35</v>
      </c>
      <c r="B17" s="46"/>
      <c r="C17" s="46"/>
      <c r="D17" s="46"/>
      <c r="E17" s="46"/>
      <c r="F17" s="46"/>
      <c r="G17" s="46"/>
      <c r="H17" s="46"/>
      <c r="I17" s="46"/>
      <c r="J17" s="52"/>
      <c r="K17" s="53"/>
      <c r="L17" s="54"/>
    </row>
    <row r="18" spans="1:12">
      <c r="A18" s="45" t="s">
        <v>36</v>
      </c>
      <c r="B18" s="46"/>
      <c r="C18" s="46"/>
      <c r="D18" s="46"/>
      <c r="E18" s="46"/>
      <c r="F18" s="46"/>
      <c r="G18" s="46"/>
      <c r="H18" s="46"/>
      <c r="I18" s="46"/>
      <c r="J18" s="52"/>
      <c r="K18" s="6"/>
      <c r="L18" s="6"/>
    </row>
    <row r="19" spans="1:12">
      <c r="A19" s="56" t="s">
        <v>37</v>
      </c>
      <c r="B19" s="56"/>
      <c r="C19" s="56"/>
      <c r="D19" s="57"/>
      <c r="E19" s="57"/>
      <c r="F19" s="57"/>
      <c r="G19" s="58"/>
      <c r="H19" s="57" t="s">
        <v>38</v>
      </c>
      <c r="I19" s="58"/>
      <c r="J19" s="58"/>
      <c r="K19" s="58"/>
      <c r="L19" s="58"/>
    </row>
  </sheetData>
  <mergeCells count="47">
    <mergeCell ref="A1:L1"/>
    <mergeCell ref="J2:L2"/>
    <mergeCell ref="A3:L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L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 ref="A19:C19"/>
  </mergeCells>
  <dataValidations count="1">
    <dataValidation type="list" allowBlank="1" showInputMessage="1" showErrorMessage="1" sqref="B5:B8">
      <formula1>"年度本月重点工作,本月其它重点工作"</formula1>
    </dataValidation>
  </dataValidation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M20"/>
  <sheetViews>
    <sheetView workbookViewId="0">
      <selection activeCell="O6" sqref="O6"/>
    </sheetView>
  </sheetViews>
  <sheetFormatPr defaultColWidth="8.88888888888889" defaultRowHeight="14.4"/>
  <cols>
    <col min="7" max="7" width="25.2222222222222" customWidth="1"/>
    <col min="12" max="12" width="30.8888888888889" customWidth="1"/>
  </cols>
  <sheetData>
    <row r="1" ht="17.4" spans="1:12">
      <c r="A1" s="59" t="s">
        <v>39</v>
      </c>
      <c r="B1" s="59"/>
      <c r="C1" s="59"/>
      <c r="D1" s="59"/>
      <c r="E1" s="59"/>
      <c r="F1" s="59"/>
      <c r="G1" s="59"/>
      <c r="H1" s="59"/>
      <c r="I1" s="59"/>
      <c r="J1" s="59"/>
      <c r="K1" s="59"/>
      <c r="L1" s="59"/>
    </row>
    <row r="2" ht="24" spans="1:12">
      <c r="A2" s="8" t="s">
        <v>1</v>
      </c>
      <c r="B2" s="8" t="s">
        <v>2</v>
      </c>
      <c r="C2" s="9"/>
      <c r="D2" s="10"/>
      <c r="E2" s="11" t="s">
        <v>3</v>
      </c>
      <c r="F2" s="9" t="s">
        <v>4</v>
      </c>
      <c r="G2" s="12" t="s">
        <v>5</v>
      </c>
      <c r="H2" s="13"/>
      <c r="I2" s="10"/>
      <c r="J2" s="9" t="s">
        <v>56</v>
      </c>
      <c r="K2" s="9"/>
      <c r="L2" s="9"/>
    </row>
    <row r="3" ht="15.6" spans="1:12">
      <c r="A3" s="14" t="s">
        <v>7</v>
      </c>
      <c r="B3" s="14"/>
      <c r="C3" s="14"/>
      <c r="D3" s="14"/>
      <c r="E3" s="14"/>
      <c r="F3" s="14"/>
      <c r="G3" s="14"/>
      <c r="H3" s="14"/>
      <c r="I3" s="14"/>
      <c r="J3" s="14"/>
      <c r="K3" s="14"/>
      <c r="L3" s="14"/>
    </row>
    <row r="4" ht="28.8" spans="1:12">
      <c r="A4" s="15" t="s">
        <v>8</v>
      </c>
      <c r="B4" s="15" t="s">
        <v>9</v>
      </c>
      <c r="C4" s="15" t="s">
        <v>10</v>
      </c>
      <c r="D4" s="15"/>
      <c r="E4" s="15" t="s">
        <v>11</v>
      </c>
      <c r="F4" s="15" t="s">
        <v>12</v>
      </c>
      <c r="G4" s="15"/>
      <c r="H4" s="15" t="s">
        <v>13</v>
      </c>
      <c r="I4" s="15"/>
      <c r="J4" s="15"/>
      <c r="K4" s="15"/>
      <c r="L4" s="47" t="s">
        <v>14</v>
      </c>
    </row>
    <row r="5" ht="140" customHeight="1" spans="1:13">
      <c r="A5" s="16">
        <v>1</v>
      </c>
      <c r="B5" s="17" t="s">
        <v>15</v>
      </c>
      <c r="C5" s="18" t="s">
        <v>16</v>
      </c>
      <c r="D5" s="19"/>
      <c r="E5" s="20">
        <v>0.5</v>
      </c>
      <c r="F5" s="21" t="s">
        <v>17</v>
      </c>
      <c r="G5" s="21"/>
      <c r="H5" s="60" t="s">
        <v>57</v>
      </c>
      <c r="I5" s="60"/>
      <c r="J5" s="60"/>
      <c r="K5" s="60"/>
      <c r="L5" s="20" t="s">
        <v>58</v>
      </c>
      <c r="M5">
        <v>0.5</v>
      </c>
    </row>
    <row r="6" ht="114" customHeight="1" spans="1:13">
      <c r="A6" s="16">
        <v>2</v>
      </c>
      <c r="B6" s="17" t="s">
        <v>15</v>
      </c>
      <c r="C6" s="18" t="s">
        <v>20</v>
      </c>
      <c r="D6" s="19"/>
      <c r="E6" s="20">
        <v>0.2</v>
      </c>
      <c r="F6" s="21" t="s">
        <v>17</v>
      </c>
      <c r="G6" s="21"/>
      <c r="H6" s="61" t="s">
        <v>59</v>
      </c>
      <c r="I6" s="65"/>
      <c r="J6" s="65"/>
      <c r="K6" s="66"/>
      <c r="L6" s="20" t="s">
        <v>60</v>
      </c>
      <c r="M6">
        <v>0.2</v>
      </c>
    </row>
    <row r="7" ht="66" customHeight="1" spans="1:13">
      <c r="A7" s="16">
        <v>3</v>
      </c>
      <c r="B7" s="17" t="s">
        <v>15</v>
      </c>
      <c r="C7" s="18" t="s">
        <v>22</v>
      </c>
      <c r="D7" s="19"/>
      <c r="E7" s="20">
        <v>0.1</v>
      </c>
      <c r="F7" s="62" t="s">
        <v>23</v>
      </c>
      <c r="G7" s="63"/>
      <c r="H7" s="61" t="s">
        <v>61</v>
      </c>
      <c r="I7" s="65"/>
      <c r="J7" s="65"/>
      <c r="K7" s="66"/>
      <c r="L7" s="20" t="s">
        <v>62</v>
      </c>
      <c r="M7">
        <v>0.1</v>
      </c>
    </row>
    <row r="8" ht="69" customHeight="1" spans="1:13">
      <c r="A8" s="16">
        <v>4</v>
      </c>
      <c r="B8" s="17" t="s">
        <v>15</v>
      </c>
      <c r="C8" s="18" t="s">
        <v>25</v>
      </c>
      <c r="D8" s="19"/>
      <c r="E8" s="20">
        <v>0.05</v>
      </c>
      <c r="F8" s="21" t="s">
        <v>26</v>
      </c>
      <c r="G8" s="21"/>
      <c r="H8" s="60" t="s">
        <v>63</v>
      </c>
      <c r="I8" s="60"/>
      <c r="J8" s="60"/>
      <c r="K8" s="60"/>
      <c r="L8" s="20" t="s">
        <v>64</v>
      </c>
      <c r="M8">
        <v>0.05</v>
      </c>
    </row>
    <row r="9" ht="39" customHeight="1" spans="1:13">
      <c r="A9" s="16">
        <v>5</v>
      </c>
      <c r="B9" s="17" t="s">
        <v>15</v>
      </c>
      <c r="C9" s="18" t="s">
        <v>65</v>
      </c>
      <c r="D9" s="19"/>
      <c r="E9" s="20">
        <v>0.15</v>
      </c>
      <c r="F9" s="18" t="s">
        <v>66</v>
      </c>
      <c r="G9" s="19"/>
      <c r="H9" s="64" t="s">
        <v>67</v>
      </c>
      <c r="I9" s="67"/>
      <c r="J9" s="67"/>
      <c r="K9" s="68"/>
      <c r="L9" s="20" t="s">
        <v>68</v>
      </c>
      <c r="M9">
        <v>0.15</v>
      </c>
    </row>
    <row r="10" ht="24" spans="1:12">
      <c r="A10" s="40" t="s">
        <v>28</v>
      </c>
      <c r="B10" s="40"/>
      <c r="C10" s="40"/>
      <c r="D10" s="40"/>
      <c r="E10" s="40"/>
      <c r="F10" s="40"/>
      <c r="G10" s="40"/>
      <c r="H10" s="40"/>
      <c r="I10" s="49">
        <f>SUM(M5:M9)</f>
        <v>1</v>
      </c>
      <c r="J10" s="50"/>
      <c r="K10" s="50" t="s">
        <v>29</v>
      </c>
      <c r="L10" s="43"/>
    </row>
    <row r="11" spans="1:12">
      <c r="A11" s="41"/>
      <c r="B11" s="42"/>
      <c r="C11" s="42"/>
      <c r="D11" s="42"/>
      <c r="E11" s="42"/>
      <c r="F11" s="42"/>
      <c r="G11" s="42"/>
      <c r="H11" s="42"/>
      <c r="I11" s="42"/>
      <c r="J11" s="42"/>
      <c r="K11" s="42"/>
      <c r="L11" s="51"/>
    </row>
    <row r="12" ht="15.6" spans="1:12">
      <c r="A12" s="14" t="s">
        <v>30</v>
      </c>
      <c r="B12" s="14"/>
      <c r="C12" s="14"/>
      <c r="D12" s="14"/>
      <c r="E12" s="14"/>
      <c r="F12" s="14"/>
      <c r="G12" s="14"/>
      <c r="H12" s="14"/>
      <c r="I12" s="14"/>
      <c r="J12" s="14"/>
      <c r="K12" s="14"/>
      <c r="L12" s="14"/>
    </row>
    <row r="13" spans="1:12">
      <c r="A13" s="43" t="s">
        <v>8</v>
      </c>
      <c r="B13" s="43"/>
      <c r="C13" s="43" t="s">
        <v>31</v>
      </c>
      <c r="D13" s="43"/>
      <c r="E13" s="43"/>
      <c r="F13" s="43"/>
      <c r="G13" s="43" t="s">
        <v>32</v>
      </c>
      <c r="H13" s="43"/>
      <c r="I13" s="43" t="s">
        <v>33</v>
      </c>
      <c r="J13" s="43"/>
      <c r="K13" s="43" t="s">
        <v>34</v>
      </c>
      <c r="L13" s="43"/>
    </row>
    <row r="14" spans="1:12">
      <c r="A14" s="6">
        <v>1</v>
      </c>
      <c r="B14" s="6"/>
      <c r="C14" s="6"/>
      <c r="D14" s="6"/>
      <c r="E14" s="6"/>
      <c r="F14" s="6"/>
      <c r="G14" s="6"/>
      <c r="H14" s="6"/>
      <c r="I14" s="6"/>
      <c r="J14" s="6"/>
      <c r="K14" s="6"/>
      <c r="L14" s="6"/>
    </row>
    <row r="15" spans="1:12">
      <c r="A15" s="6">
        <v>2</v>
      </c>
      <c r="B15" s="6"/>
      <c r="C15" s="6"/>
      <c r="D15" s="6"/>
      <c r="E15" s="6"/>
      <c r="F15" s="6"/>
      <c r="G15" s="6"/>
      <c r="H15" s="6"/>
      <c r="I15" s="6"/>
      <c r="J15" s="6"/>
      <c r="K15" s="6"/>
      <c r="L15" s="6"/>
    </row>
    <row r="16" spans="1:12">
      <c r="A16" s="6">
        <v>3</v>
      </c>
      <c r="B16" s="6"/>
      <c r="C16" s="6"/>
      <c r="D16" s="6"/>
      <c r="E16" s="6"/>
      <c r="F16" s="6"/>
      <c r="G16" s="6"/>
      <c r="H16" s="6"/>
      <c r="I16" s="6"/>
      <c r="J16" s="6"/>
      <c r="K16" s="6"/>
      <c r="L16" s="6"/>
    </row>
    <row r="17" spans="1:12">
      <c r="A17" s="6">
        <v>4</v>
      </c>
      <c r="B17" s="6"/>
      <c r="C17" s="6"/>
      <c r="D17" s="6"/>
      <c r="E17" s="6"/>
      <c r="F17" s="6"/>
      <c r="G17" s="6"/>
      <c r="H17" s="6"/>
      <c r="I17" s="6"/>
      <c r="J17" s="6"/>
      <c r="K17" s="6"/>
      <c r="L17" s="6"/>
    </row>
    <row r="18" spans="1:12">
      <c r="A18" s="45" t="s">
        <v>35</v>
      </c>
      <c r="B18" s="46"/>
      <c r="C18" s="46"/>
      <c r="D18" s="46"/>
      <c r="E18" s="46"/>
      <c r="F18" s="46"/>
      <c r="G18" s="46"/>
      <c r="H18" s="46"/>
      <c r="I18" s="46"/>
      <c r="J18" s="52"/>
      <c r="K18" s="53"/>
      <c r="L18" s="54"/>
    </row>
    <row r="19" spans="1:12">
      <c r="A19" s="45" t="s">
        <v>36</v>
      </c>
      <c r="B19" s="46"/>
      <c r="C19" s="46"/>
      <c r="D19" s="46"/>
      <c r="E19" s="46"/>
      <c r="F19" s="46"/>
      <c r="G19" s="46"/>
      <c r="H19" s="46"/>
      <c r="I19" s="46"/>
      <c r="J19" s="52"/>
      <c r="K19" s="6"/>
      <c r="L19" s="6"/>
    </row>
    <row r="20" spans="1:12">
      <c r="A20" s="56" t="s">
        <v>37</v>
      </c>
      <c r="B20" s="56"/>
      <c r="C20" s="56"/>
      <c r="D20" s="57"/>
      <c r="E20" s="57"/>
      <c r="F20" s="57"/>
      <c r="G20" s="58"/>
      <c r="H20" s="57" t="s">
        <v>38</v>
      </c>
      <c r="I20" s="58"/>
      <c r="J20" s="58"/>
      <c r="K20" s="58"/>
      <c r="L20" s="58"/>
    </row>
  </sheetData>
  <mergeCells count="50">
    <mergeCell ref="A1:L1"/>
    <mergeCell ref="J2:L2"/>
    <mergeCell ref="A3:L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C9:D9"/>
    <mergeCell ref="F9:G9"/>
    <mergeCell ref="H9:K9"/>
    <mergeCell ref="A10:H10"/>
    <mergeCell ref="I10:J10"/>
    <mergeCell ref="A11:L11"/>
    <mergeCell ref="A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C17:F17"/>
    <mergeCell ref="G17:H17"/>
    <mergeCell ref="I17:J17"/>
    <mergeCell ref="K17:L17"/>
    <mergeCell ref="A18:J18"/>
    <mergeCell ref="K18:L18"/>
    <mergeCell ref="A19:J19"/>
    <mergeCell ref="K19:L19"/>
    <mergeCell ref="A20:C20"/>
  </mergeCells>
  <dataValidations count="1">
    <dataValidation type="list" allowBlank="1" showInputMessage="1" showErrorMessage="1" sqref="B5:B9">
      <formula1>"年度本月重点工作,本月其它重点工作"</formula1>
    </dataValidation>
  </dataValidation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M20"/>
  <sheetViews>
    <sheetView topLeftCell="A3" workbookViewId="0">
      <selection activeCell="P12" sqref="P12"/>
    </sheetView>
  </sheetViews>
  <sheetFormatPr defaultColWidth="9" defaultRowHeight="14.4"/>
  <cols>
    <col min="7" max="7" width="29.1296296296296" customWidth="1"/>
    <col min="12" max="12" width="35.75" customWidth="1"/>
  </cols>
  <sheetData>
    <row r="1" ht="17.4" spans="1:12">
      <c r="A1" s="59" t="s">
        <v>39</v>
      </c>
      <c r="B1" s="59"/>
      <c r="C1" s="59"/>
      <c r="D1" s="59"/>
      <c r="E1" s="59"/>
      <c r="F1" s="59"/>
      <c r="G1" s="59"/>
      <c r="H1" s="59"/>
      <c r="I1" s="59"/>
      <c r="J1" s="59"/>
      <c r="K1" s="59"/>
      <c r="L1" s="59"/>
    </row>
    <row r="2" ht="24" spans="1:12">
      <c r="A2" s="8" t="s">
        <v>1</v>
      </c>
      <c r="B2" s="8" t="s">
        <v>2</v>
      </c>
      <c r="C2" s="9"/>
      <c r="D2" s="10"/>
      <c r="E2" s="11" t="s">
        <v>3</v>
      </c>
      <c r="F2" s="9" t="s">
        <v>4</v>
      </c>
      <c r="G2" s="12" t="s">
        <v>5</v>
      </c>
      <c r="H2" s="13"/>
      <c r="I2" s="10"/>
      <c r="J2" s="9" t="s">
        <v>69</v>
      </c>
      <c r="K2" s="9"/>
      <c r="L2" s="9"/>
    </row>
    <row r="3" ht="15.6" spans="1:12">
      <c r="A3" s="14" t="s">
        <v>7</v>
      </c>
      <c r="B3" s="14"/>
      <c r="C3" s="14"/>
      <c r="D3" s="14"/>
      <c r="E3" s="14"/>
      <c r="F3" s="14"/>
      <c r="G3" s="14"/>
      <c r="H3" s="14"/>
      <c r="I3" s="14"/>
      <c r="J3" s="14"/>
      <c r="K3" s="14"/>
      <c r="L3" s="14"/>
    </row>
    <row r="4" ht="28.8" spans="1:12">
      <c r="A4" s="15" t="s">
        <v>8</v>
      </c>
      <c r="B4" s="15" t="s">
        <v>9</v>
      </c>
      <c r="C4" s="15" t="s">
        <v>10</v>
      </c>
      <c r="D4" s="15"/>
      <c r="E4" s="15" t="s">
        <v>11</v>
      </c>
      <c r="F4" s="15" t="s">
        <v>12</v>
      </c>
      <c r="G4" s="15"/>
      <c r="H4" s="15" t="s">
        <v>13</v>
      </c>
      <c r="I4" s="15"/>
      <c r="J4" s="15"/>
      <c r="K4" s="15"/>
      <c r="L4" s="47" t="s">
        <v>14</v>
      </c>
    </row>
    <row r="5" ht="128" customHeight="1" spans="1:13">
      <c r="A5" s="16">
        <v>1</v>
      </c>
      <c r="B5" s="17" t="s">
        <v>15</v>
      </c>
      <c r="C5" s="18" t="s">
        <v>16</v>
      </c>
      <c r="D5" s="19"/>
      <c r="E5" s="20">
        <v>0.5</v>
      </c>
      <c r="F5" s="21" t="s">
        <v>17</v>
      </c>
      <c r="G5" s="21"/>
      <c r="H5" s="60" t="s">
        <v>70</v>
      </c>
      <c r="I5" s="60"/>
      <c r="J5" s="60"/>
      <c r="K5" s="60"/>
      <c r="L5" s="20" t="s">
        <v>71</v>
      </c>
      <c r="M5">
        <v>0.5</v>
      </c>
    </row>
    <row r="6" ht="118" customHeight="1" spans="1:13">
      <c r="A6" s="16">
        <v>2</v>
      </c>
      <c r="B6" s="17" t="s">
        <v>15</v>
      </c>
      <c r="C6" s="18" t="s">
        <v>20</v>
      </c>
      <c r="D6" s="19"/>
      <c r="E6" s="20">
        <v>0.15</v>
      </c>
      <c r="F6" s="21" t="s">
        <v>17</v>
      </c>
      <c r="G6" s="21"/>
      <c r="H6" s="61" t="s">
        <v>72</v>
      </c>
      <c r="I6" s="65"/>
      <c r="J6" s="65"/>
      <c r="K6" s="66"/>
      <c r="L6" s="20" t="s">
        <v>73</v>
      </c>
      <c r="M6">
        <v>0.15</v>
      </c>
    </row>
    <row r="7" ht="82" customHeight="1" spans="1:13">
      <c r="A7" s="16">
        <v>3</v>
      </c>
      <c r="B7" s="17" t="s">
        <v>15</v>
      </c>
      <c r="C7" s="18" t="s">
        <v>22</v>
      </c>
      <c r="D7" s="19"/>
      <c r="E7" s="20">
        <v>0.15</v>
      </c>
      <c r="F7" s="62" t="s">
        <v>23</v>
      </c>
      <c r="G7" s="63"/>
      <c r="H7" s="61" t="s">
        <v>74</v>
      </c>
      <c r="I7" s="65"/>
      <c r="J7" s="65"/>
      <c r="K7" s="66"/>
      <c r="L7" s="20" t="s">
        <v>75</v>
      </c>
      <c r="M7">
        <v>0.15</v>
      </c>
    </row>
    <row r="8" ht="80" customHeight="1" spans="1:13">
      <c r="A8" s="16">
        <v>4</v>
      </c>
      <c r="B8" s="17" t="s">
        <v>15</v>
      </c>
      <c r="C8" s="18" t="s">
        <v>25</v>
      </c>
      <c r="D8" s="19"/>
      <c r="E8" s="20">
        <v>0.1</v>
      </c>
      <c r="F8" s="21" t="s">
        <v>26</v>
      </c>
      <c r="G8" s="21"/>
      <c r="H8" s="60" t="s">
        <v>76</v>
      </c>
      <c r="I8" s="60"/>
      <c r="J8" s="60"/>
      <c r="K8" s="60"/>
      <c r="L8" s="20" t="s">
        <v>77</v>
      </c>
      <c r="M8">
        <v>0.1</v>
      </c>
    </row>
    <row r="9" ht="49" customHeight="1" spans="1:13">
      <c r="A9" s="16">
        <v>5</v>
      </c>
      <c r="B9" s="17" t="s">
        <v>15</v>
      </c>
      <c r="C9" s="18" t="s">
        <v>78</v>
      </c>
      <c r="D9" s="19"/>
      <c r="E9" s="20">
        <v>0.1</v>
      </c>
      <c r="F9" s="18" t="s">
        <v>79</v>
      </c>
      <c r="G9" s="19"/>
      <c r="H9" s="64" t="s">
        <v>80</v>
      </c>
      <c r="I9" s="67"/>
      <c r="J9" s="67"/>
      <c r="K9" s="68"/>
      <c r="L9" s="20" t="s">
        <v>81</v>
      </c>
      <c r="M9">
        <v>0.1</v>
      </c>
    </row>
    <row r="10" ht="24" spans="1:12">
      <c r="A10" s="40" t="s">
        <v>28</v>
      </c>
      <c r="B10" s="40"/>
      <c r="C10" s="40"/>
      <c r="D10" s="40"/>
      <c r="E10" s="40"/>
      <c r="F10" s="40"/>
      <c r="G10" s="40"/>
      <c r="H10" s="40"/>
      <c r="I10" s="49">
        <f>SUM(M5:M9)</f>
        <v>1</v>
      </c>
      <c r="J10" s="50"/>
      <c r="K10" s="50" t="s">
        <v>29</v>
      </c>
      <c r="L10" s="43"/>
    </row>
    <row r="11" spans="1:12">
      <c r="A11" s="41"/>
      <c r="B11" s="42"/>
      <c r="C11" s="42"/>
      <c r="D11" s="42"/>
      <c r="E11" s="42"/>
      <c r="F11" s="42"/>
      <c r="G11" s="42"/>
      <c r="H11" s="42"/>
      <c r="I11" s="42"/>
      <c r="J11" s="42"/>
      <c r="K11" s="42"/>
      <c r="L11" s="51"/>
    </row>
    <row r="12" ht="15.6" spans="1:12">
      <c r="A12" s="14" t="s">
        <v>30</v>
      </c>
      <c r="B12" s="14"/>
      <c r="C12" s="14"/>
      <c r="D12" s="14"/>
      <c r="E12" s="14"/>
      <c r="F12" s="14"/>
      <c r="G12" s="14"/>
      <c r="H12" s="14"/>
      <c r="I12" s="14"/>
      <c r="J12" s="14"/>
      <c r="K12" s="14"/>
      <c r="L12" s="14"/>
    </row>
    <row r="13" spans="1:12">
      <c r="A13" s="43" t="s">
        <v>8</v>
      </c>
      <c r="B13" s="43"/>
      <c r="C13" s="43" t="s">
        <v>31</v>
      </c>
      <c r="D13" s="43"/>
      <c r="E13" s="43"/>
      <c r="F13" s="43"/>
      <c r="G13" s="43" t="s">
        <v>32</v>
      </c>
      <c r="H13" s="43"/>
      <c r="I13" s="43" t="s">
        <v>33</v>
      </c>
      <c r="J13" s="43"/>
      <c r="K13" s="43" t="s">
        <v>34</v>
      </c>
      <c r="L13" s="43"/>
    </row>
    <row r="14" spans="1:12">
      <c r="A14" s="6">
        <v>1</v>
      </c>
      <c r="B14" s="6"/>
      <c r="C14" s="6"/>
      <c r="D14" s="6"/>
      <c r="E14" s="6"/>
      <c r="F14" s="6"/>
      <c r="G14" s="6"/>
      <c r="H14" s="6"/>
      <c r="I14" s="6"/>
      <c r="J14" s="6"/>
      <c r="K14" s="6"/>
      <c r="L14" s="6"/>
    </row>
    <row r="15" spans="1:12">
      <c r="A15" s="6">
        <v>2</v>
      </c>
      <c r="B15" s="6"/>
      <c r="C15" s="6"/>
      <c r="D15" s="6"/>
      <c r="E15" s="6"/>
      <c r="F15" s="6"/>
      <c r="G15" s="6"/>
      <c r="H15" s="6"/>
      <c r="I15" s="6"/>
      <c r="J15" s="6"/>
      <c r="K15" s="6"/>
      <c r="L15" s="6"/>
    </row>
    <row r="16" spans="1:12">
      <c r="A16" s="6">
        <v>3</v>
      </c>
      <c r="B16" s="6"/>
      <c r="C16" s="6"/>
      <c r="D16" s="6"/>
      <c r="E16" s="6"/>
      <c r="F16" s="6"/>
      <c r="G16" s="6"/>
      <c r="H16" s="6"/>
      <c r="I16" s="6"/>
      <c r="J16" s="6"/>
      <c r="K16" s="6"/>
      <c r="L16" s="6"/>
    </row>
    <row r="17" spans="1:12">
      <c r="A17" s="6">
        <v>4</v>
      </c>
      <c r="B17" s="6"/>
      <c r="C17" s="6"/>
      <c r="D17" s="6"/>
      <c r="E17" s="6"/>
      <c r="F17" s="6"/>
      <c r="G17" s="6"/>
      <c r="H17" s="6"/>
      <c r="I17" s="6"/>
      <c r="J17" s="6"/>
      <c r="K17" s="6"/>
      <c r="L17" s="6"/>
    </row>
    <row r="18" spans="1:12">
      <c r="A18" s="45" t="s">
        <v>35</v>
      </c>
      <c r="B18" s="46"/>
      <c r="C18" s="46"/>
      <c r="D18" s="46"/>
      <c r="E18" s="46"/>
      <c r="F18" s="46"/>
      <c r="G18" s="46"/>
      <c r="H18" s="46"/>
      <c r="I18" s="46"/>
      <c r="J18" s="52"/>
      <c r="K18" s="53"/>
      <c r="L18" s="54"/>
    </row>
    <row r="19" spans="1:12">
      <c r="A19" s="45" t="s">
        <v>36</v>
      </c>
      <c r="B19" s="46"/>
      <c r="C19" s="46"/>
      <c r="D19" s="46"/>
      <c r="E19" s="46"/>
      <c r="F19" s="46"/>
      <c r="G19" s="46"/>
      <c r="H19" s="46"/>
      <c r="I19" s="46"/>
      <c r="J19" s="52"/>
      <c r="K19" s="6"/>
      <c r="L19" s="6"/>
    </row>
    <row r="20" spans="1:12">
      <c r="A20" s="56" t="s">
        <v>37</v>
      </c>
      <c r="B20" s="56"/>
      <c r="C20" s="56"/>
      <c r="D20" s="57"/>
      <c r="E20" s="57"/>
      <c r="F20" s="57"/>
      <c r="G20" s="58"/>
      <c r="H20" s="57" t="s">
        <v>38</v>
      </c>
      <c r="I20" s="58"/>
      <c r="J20" s="58"/>
      <c r="K20" s="58"/>
      <c r="L20" s="58"/>
    </row>
  </sheetData>
  <mergeCells count="50">
    <mergeCell ref="A1:L1"/>
    <mergeCell ref="J2:L2"/>
    <mergeCell ref="A3:L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C9:D9"/>
    <mergeCell ref="F9:G9"/>
    <mergeCell ref="H9:K9"/>
    <mergeCell ref="A10:H10"/>
    <mergeCell ref="I10:J10"/>
    <mergeCell ref="A11:L11"/>
    <mergeCell ref="A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C17:F17"/>
    <mergeCell ref="G17:H17"/>
    <mergeCell ref="I17:J17"/>
    <mergeCell ref="K17:L17"/>
    <mergeCell ref="A18:J18"/>
    <mergeCell ref="K18:L18"/>
    <mergeCell ref="A19:J19"/>
    <mergeCell ref="K19:L19"/>
    <mergeCell ref="A20:C20"/>
  </mergeCells>
  <dataValidations count="1">
    <dataValidation type="list" allowBlank="1" showInputMessage="1" showErrorMessage="1" sqref="B5:B9">
      <formula1>"年度本月重点工作,本月其它重点工作"</formula1>
    </dataValidation>
  </dataValidation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M20"/>
  <sheetViews>
    <sheetView workbookViewId="0">
      <selection activeCell="G23" sqref="G23"/>
    </sheetView>
  </sheetViews>
  <sheetFormatPr defaultColWidth="8.88888888888889" defaultRowHeight="14.4"/>
  <cols>
    <col min="6" max="6" width="10.8888888888889" customWidth="1"/>
    <col min="7" max="7" width="32.7777777777778" customWidth="1"/>
    <col min="11" max="11" width="14.3333333333333" customWidth="1"/>
    <col min="12" max="12" width="29.2222222222222" customWidth="1"/>
  </cols>
  <sheetData>
    <row r="1" spans="1:12">
      <c r="A1" s="8" t="s">
        <v>1</v>
      </c>
      <c r="B1" s="8" t="s">
        <v>2</v>
      </c>
      <c r="C1" s="9"/>
      <c r="D1" s="10"/>
      <c r="E1" s="11" t="s">
        <v>3</v>
      </c>
      <c r="F1" s="9" t="s">
        <v>4</v>
      </c>
      <c r="G1" s="12" t="s">
        <v>82</v>
      </c>
      <c r="H1" s="13"/>
      <c r="I1" s="10"/>
      <c r="J1" s="9" t="s">
        <v>83</v>
      </c>
      <c r="K1" s="9"/>
      <c r="L1" s="9"/>
    </row>
    <row r="2" ht="15.6" spans="1:12">
      <c r="A2" s="14" t="s">
        <v>7</v>
      </c>
      <c r="B2" s="14"/>
      <c r="C2" s="14"/>
      <c r="D2" s="14"/>
      <c r="E2" s="14"/>
      <c r="F2" s="14"/>
      <c r="G2" s="14"/>
      <c r="H2" s="14"/>
      <c r="I2" s="14"/>
      <c r="J2" s="14"/>
      <c r="K2" s="14"/>
      <c r="L2" s="14"/>
    </row>
    <row r="3" ht="28.8" spans="1:12">
      <c r="A3" s="15" t="s">
        <v>8</v>
      </c>
      <c r="B3" s="15" t="s">
        <v>9</v>
      </c>
      <c r="C3" s="15" t="s">
        <v>10</v>
      </c>
      <c r="D3" s="15"/>
      <c r="E3" s="15" t="s">
        <v>11</v>
      </c>
      <c r="F3" s="15" t="s">
        <v>12</v>
      </c>
      <c r="G3" s="15"/>
      <c r="H3" s="15" t="s">
        <v>13</v>
      </c>
      <c r="I3" s="15"/>
      <c r="J3" s="15"/>
      <c r="K3" s="15"/>
      <c r="L3" s="47" t="s">
        <v>14</v>
      </c>
    </row>
    <row r="4" ht="90" customHeight="1" spans="1:13">
      <c r="A4" s="16">
        <v>1</v>
      </c>
      <c r="B4" s="17" t="s">
        <v>15</v>
      </c>
      <c r="C4" s="18" t="s">
        <v>84</v>
      </c>
      <c r="D4" s="19"/>
      <c r="E4" s="20">
        <v>0.4</v>
      </c>
      <c r="F4" s="21" t="s">
        <v>17</v>
      </c>
      <c r="G4" s="21"/>
      <c r="H4" s="21" t="s">
        <v>85</v>
      </c>
      <c r="I4" s="21"/>
      <c r="J4" s="21"/>
      <c r="K4" s="21"/>
      <c r="L4" s="20" t="s">
        <v>86</v>
      </c>
      <c r="M4">
        <v>0.4</v>
      </c>
    </row>
    <row r="5" ht="84" customHeight="1" spans="1:13">
      <c r="A5" s="22">
        <v>2</v>
      </c>
      <c r="B5" s="23" t="s">
        <v>15</v>
      </c>
      <c r="C5" s="24" t="s">
        <v>78</v>
      </c>
      <c r="D5" s="25"/>
      <c r="E5" s="26">
        <v>0.2</v>
      </c>
      <c r="F5" s="27" t="s">
        <v>79</v>
      </c>
      <c r="G5" s="27"/>
      <c r="H5" s="27" t="s">
        <v>87</v>
      </c>
      <c r="I5" s="27"/>
      <c r="J5" s="27"/>
      <c r="K5" s="27"/>
      <c r="L5" s="26" t="s">
        <v>88</v>
      </c>
      <c r="M5">
        <v>0.2</v>
      </c>
    </row>
    <row r="6" ht="37" customHeight="1" spans="1:13">
      <c r="A6" s="28">
        <v>3</v>
      </c>
      <c r="B6" s="16" t="s">
        <v>89</v>
      </c>
      <c r="C6" s="29" t="s">
        <v>90</v>
      </c>
      <c r="D6" s="29"/>
      <c r="E6" s="30">
        <v>0.1</v>
      </c>
      <c r="F6" s="31" t="s">
        <v>91</v>
      </c>
      <c r="G6" s="31"/>
      <c r="H6" s="32" t="s">
        <v>92</v>
      </c>
      <c r="I6" s="31"/>
      <c r="J6" s="31"/>
      <c r="K6" s="31"/>
      <c r="L6" s="20" t="s">
        <v>93</v>
      </c>
      <c r="M6">
        <v>0.1</v>
      </c>
    </row>
    <row r="7" ht="45" customHeight="1" spans="1:13">
      <c r="A7" s="16">
        <v>4</v>
      </c>
      <c r="B7" s="33" t="s">
        <v>94</v>
      </c>
      <c r="C7" s="34" t="s">
        <v>95</v>
      </c>
      <c r="D7" s="35"/>
      <c r="E7" s="36">
        <v>0.1</v>
      </c>
      <c r="F7" s="37" t="s">
        <v>96</v>
      </c>
      <c r="G7" s="38"/>
      <c r="H7" s="37" t="s">
        <v>97</v>
      </c>
      <c r="I7" s="48"/>
      <c r="J7" s="48"/>
      <c r="K7" s="38"/>
      <c r="L7" s="20" t="s">
        <v>93</v>
      </c>
      <c r="M7">
        <v>0.1</v>
      </c>
    </row>
    <row r="8" ht="38" customHeight="1" spans="1:13">
      <c r="A8" s="16">
        <v>5</v>
      </c>
      <c r="B8" s="33" t="s">
        <v>94</v>
      </c>
      <c r="C8" s="34" t="s">
        <v>98</v>
      </c>
      <c r="D8" s="35"/>
      <c r="E8" s="36">
        <v>0.1</v>
      </c>
      <c r="F8" s="37" t="s">
        <v>99</v>
      </c>
      <c r="G8" s="38"/>
      <c r="H8" s="37" t="s">
        <v>100</v>
      </c>
      <c r="I8" s="48"/>
      <c r="J8" s="48"/>
      <c r="K8" s="38"/>
      <c r="L8" s="36" t="s">
        <v>101</v>
      </c>
      <c r="M8">
        <v>0.1</v>
      </c>
    </row>
    <row r="9" ht="42" customHeight="1" spans="1:13">
      <c r="A9" s="55">
        <v>6</v>
      </c>
      <c r="B9" s="39" t="s">
        <v>94</v>
      </c>
      <c r="C9" s="34" t="s">
        <v>102</v>
      </c>
      <c r="D9" s="35"/>
      <c r="E9" s="36">
        <v>0.1</v>
      </c>
      <c r="F9" s="37" t="s">
        <v>103</v>
      </c>
      <c r="G9" s="38"/>
      <c r="H9" s="37" t="s">
        <v>104</v>
      </c>
      <c r="I9" s="48"/>
      <c r="J9" s="48"/>
      <c r="K9" s="38"/>
      <c r="L9" s="36" t="s">
        <v>105</v>
      </c>
      <c r="M9">
        <v>0.1</v>
      </c>
    </row>
    <row r="10" spans="1:12">
      <c r="A10" s="40" t="s">
        <v>28</v>
      </c>
      <c r="B10" s="40"/>
      <c r="C10" s="40"/>
      <c r="D10" s="40"/>
      <c r="E10" s="40"/>
      <c r="F10" s="40"/>
      <c r="G10" s="40"/>
      <c r="H10" s="40"/>
      <c r="I10" s="49">
        <f>SUM(M4:M9)</f>
        <v>1</v>
      </c>
      <c r="J10" s="50"/>
      <c r="K10" s="50" t="s">
        <v>29</v>
      </c>
      <c r="L10" s="43"/>
    </row>
    <row r="11" spans="1:12">
      <c r="A11" s="41"/>
      <c r="B11" s="42"/>
      <c r="C11" s="42"/>
      <c r="D11" s="42"/>
      <c r="E11" s="42"/>
      <c r="F11" s="42"/>
      <c r="G11" s="42"/>
      <c r="H11" s="42"/>
      <c r="I11" s="42"/>
      <c r="J11" s="42"/>
      <c r="K11" s="42"/>
      <c r="L11" s="51"/>
    </row>
    <row r="12" ht="15.6" spans="1:12">
      <c r="A12" s="14" t="s">
        <v>30</v>
      </c>
      <c r="B12" s="14"/>
      <c r="C12" s="14"/>
      <c r="D12" s="14"/>
      <c r="E12" s="14"/>
      <c r="F12" s="14"/>
      <c r="G12" s="14"/>
      <c r="H12" s="14"/>
      <c r="I12" s="14"/>
      <c r="J12" s="14"/>
      <c r="K12" s="14"/>
      <c r="L12" s="14"/>
    </row>
    <row r="13" spans="1:12">
      <c r="A13" s="43" t="s">
        <v>8</v>
      </c>
      <c r="B13" s="43"/>
      <c r="C13" s="43" t="s">
        <v>31</v>
      </c>
      <c r="D13" s="43"/>
      <c r="E13" s="43"/>
      <c r="F13" s="43"/>
      <c r="G13" s="43" t="s">
        <v>32</v>
      </c>
      <c r="H13" s="43"/>
      <c r="I13" s="43" t="s">
        <v>33</v>
      </c>
      <c r="J13" s="43"/>
      <c r="K13" s="43" t="s">
        <v>34</v>
      </c>
      <c r="L13" s="43"/>
    </row>
    <row r="14" spans="1:12">
      <c r="A14" s="6">
        <v>1</v>
      </c>
      <c r="B14" s="6"/>
      <c r="C14" s="6"/>
      <c r="D14" s="6"/>
      <c r="E14" s="6"/>
      <c r="F14" s="6"/>
      <c r="G14" s="6"/>
      <c r="H14" s="6"/>
      <c r="I14" s="6"/>
      <c r="J14" s="6"/>
      <c r="K14" s="6"/>
      <c r="L14" s="6"/>
    </row>
    <row r="15" spans="1:12">
      <c r="A15" s="6">
        <v>2</v>
      </c>
      <c r="B15" s="6"/>
      <c r="C15" s="6"/>
      <c r="D15" s="6"/>
      <c r="E15" s="6"/>
      <c r="F15" s="6"/>
      <c r="G15" s="6"/>
      <c r="H15" s="6"/>
      <c r="I15" s="6"/>
      <c r="J15" s="6"/>
      <c r="K15" s="6"/>
      <c r="L15" s="6"/>
    </row>
    <row r="16" spans="1:12">
      <c r="A16" s="6">
        <v>3</v>
      </c>
      <c r="B16" s="6"/>
      <c r="C16" s="6"/>
      <c r="D16" s="6"/>
      <c r="E16" s="6"/>
      <c r="F16" s="6"/>
      <c r="G16" s="6"/>
      <c r="H16" s="6"/>
      <c r="I16" s="6"/>
      <c r="J16" s="6"/>
      <c r="K16" s="6"/>
      <c r="L16" s="6"/>
    </row>
    <row r="17" spans="1:12">
      <c r="A17" s="6">
        <v>4</v>
      </c>
      <c r="B17" s="6"/>
      <c r="C17" s="6"/>
      <c r="D17" s="6"/>
      <c r="E17" s="6"/>
      <c r="F17" s="6"/>
      <c r="G17" s="6"/>
      <c r="H17" s="6"/>
      <c r="I17" s="6"/>
      <c r="J17" s="6"/>
      <c r="K17" s="6"/>
      <c r="L17" s="6"/>
    </row>
    <row r="18" spans="1:12">
      <c r="A18" s="45" t="s">
        <v>35</v>
      </c>
      <c r="B18" s="46"/>
      <c r="C18" s="46"/>
      <c r="D18" s="46"/>
      <c r="E18" s="46"/>
      <c r="F18" s="46"/>
      <c r="G18" s="46"/>
      <c r="H18" s="46"/>
      <c r="I18" s="46"/>
      <c r="J18" s="52"/>
      <c r="K18" s="53"/>
      <c r="L18" s="54"/>
    </row>
    <row r="19" spans="1:12">
      <c r="A19" s="45" t="s">
        <v>36</v>
      </c>
      <c r="B19" s="46"/>
      <c r="C19" s="46"/>
      <c r="D19" s="46"/>
      <c r="E19" s="46"/>
      <c r="F19" s="46"/>
      <c r="G19" s="46"/>
      <c r="H19" s="46"/>
      <c r="I19" s="46"/>
      <c r="J19" s="52"/>
      <c r="K19" s="6"/>
      <c r="L19" s="6"/>
    </row>
    <row r="20" spans="1:12">
      <c r="A20" s="56" t="s">
        <v>37</v>
      </c>
      <c r="B20" s="56"/>
      <c r="C20" s="56"/>
      <c r="D20" s="57"/>
      <c r="E20" s="57"/>
      <c r="F20" s="57"/>
      <c r="G20" s="58"/>
      <c r="H20" s="57" t="s">
        <v>38</v>
      </c>
      <c r="I20" s="58"/>
      <c r="J20" s="58"/>
      <c r="K20" s="58"/>
      <c r="L20" s="58"/>
    </row>
  </sheetData>
  <mergeCells count="52">
    <mergeCell ref="J1:L1"/>
    <mergeCell ref="A2:L2"/>
    <mergeCell ref="C3:D3"/>
    <mergeCell ref="F3:G3"/>
    <mergeCell ref="H3:K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C9:D9"/>
    <mergeCell ref="F9:G9"/>
    <mergeCell ref="H9:K9"/>
    <mergeCell ref="A10:H10"/>
    <mergeCell ref="I10:J10"/>
    <mergeCell ref="A11:L11"/>
    <mergeCell ref="A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C17:F17"/>
    <mergeCell ref="G17:H17"/>
    <mergeCell ref="I17:J17"/>
    <mergeCell ref="K17:L17"/>
    <mergeCell ref="A18:J18"/>
    <mergeCell ref="K18:L18"/>
    <mergeCell ref="A19:J19"/>
    <mergeCell ref="K19:L19"/>
    <mergeCell ref="A20:C20"/>
  </mergeCells>
  <dataValidations count="1">
    <dataValidation type="list" allowBlank="1" showInputMessage="1" showErrorMessage="1" sqref="B4:B5 B7:B9">
      <formula1>"年度本月重点工作,本月其它重点工作"</formula1>
    </dataValidation>
  </dataValidation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M18"/>
  <sheetViews>
    <sheetView workbookViewId="0">
      <selection activeCell="G21" sqref="G21"/>
    </sheetView>
  </sheetViews>
  <sheetFormatPr defaultColWidth="9" defaultRowHeight="14.4"/>
  <cols>
    <col min="6" max="6" width="11.25" customWidth="1"/>
    <col min="7" max="7" width="40.3796296296296" customWidth="1"/>
    <col min="12" max="12" width="29" customWidth="1"/>
  </cols>
  <sheetData>
    <row r="1" spans="1:12">
      <c r="A1" s="8" t="s">
        <v>1</v>
      </c>
      <c r="B1" s="8" t="s">
        <v>2</v>
      </c>
      <c r="C1" s="9"/>
      <c r="D1" s="10"/>
      <c r="E1" s="11" t="s">
        <v>3</v>
      </c>
      <c r="F1" s="9" t="s">
        <v>4</v>
      </c>
      <c r="G1" s="12" t="s">
        <v>82</v>
      </c>
      <c r="H1" s="13"/>
      <c r="I1" s="10"/>
      <c r="J1" s="9" t="s">
        <v>106</v>
      </c>
      <c r="K1" s="9"/>
      <c r="L1" s="9"/>
    </row>
    <row r="2" ht="15.6" spans="1:12">
      <c r="A2" s="14" t="s">
        <v>7</v>
      </c>
      <c r="B2" s="14"/>
      <c r="C2" s="14"/>
      <c r="D2" s="14"/>
      <c r="E2" s="14"/>
      <c r="F2" s="14"/>
      <c r="G2" s="14"/>
      <c r="H2" s="14"/>
      <c r="I2" s="14"/>
      <c r="J2" s="14"/>
      <c r="K2" s="14"/>
      <c r="L2" s="14"/>
    </row>
    <row r="3" ht="28.8" spans="1:12">
      <c r="A3" s="15" t="s">
        <v>8</v>
      </c>
      <c r="B3" s="15" t="s">
        <v>9</v>
      </c>
      <c r="C3" s="15" t="s">
        <v>10</v>
      </c>
      <c r="D3" s="15"/>
      <c r="E3" s="15" t="s">
        <v>11</v>
      </c>
      <c r="F3" s="15" t="s">
        <v>12</v>
      </c>
      <c r="G3" s="15"/>
      <c r="H3" s="15" t="s">
        <v>13</v>
      </c>
      <c r="I3" s="15"/>
      <c r="J3" s="15"/>
      <c r="K3" s="15"/>
      <c r="L3" s="47" t="s">
        <v>14</v>
      </c>
    </row>
    <row r="4" ht="105" customHeight="1" spans="1:13">
      <c r="A4" s="16">
        <v>1</v>
      </c>
      <c r="B4" s="17" t="s">
        <v>15</v>
      </c>
      <c r="C4" s="18" t="s">
        <v>84</v>
      </c>
      <c r="D4" s="19"/>
      <c r="E4" s="20">
        <v>0.4</v>
      </c>
      <c r="F4" s="21" t="s">
        <v>17</v>
      </c>
      <c r="G4" s="21"/>
      <c r="H4" s="21" t="s">
        <v>107</v>
      </c>
      <c r="I4" s="21"/>
      <c r="J4" s="21"/>
      <c r="K4" s="21"/>
      <c r="L4" s="20" t="s">
        <v>108</v>
      </c>
      <c r="M4">
        <v>0.35</v>
      </c>
    </row>
    <row r="5" ht="80" customHeight="1" spans="1:13">
      <c r="A5" s="22">
        <v>2</v>
      </c>
      <c r="B5" s="23" t="s">
        <v>15</v>
      </c>
      <c r="C5" s="24" t="s">
        <v>109</v>
      </c>
      <c r="D5" s="25"/>
      <c r="E5" s="26">
        <v>0.3</v>
      </c>
      <c r="F5" s="27" t="s">
        <v>110</v>
      </c>
      <c r="G5" s="27"/>
      <c r="H5" s="27" t="s">
        <v>111</v>
      </c>
      <c r="I5" s="27"/>
      <c r="J5" s="27"/>
      <c r="K5" s="27"/>
      <c r="L5" s="26" t="s">
        <v>112</v>
      </c>
      <c r="M5">
        <v>0.3</v>
      </c>
    </row>
    <row r="6" ht="45" customHeight="1" spans="1:13">
      <c r="A6" s="28">
        <v>3</v>
      </c>
      <c r="B6" s="16" t="s">
        <v>89</v>
      </c>
      <c r="C6" s="29" t="s">
        <v>113</v>
      </c>
      <c r="D6" s="29"/>
      <c r="E6" s="30">
        <v>0.1</v>
      </c>
      <c r="F6" s="31" t="s">
        <v>114</v>
      </c>
      <c r="G6" s="31"/>
      <c r="H6" s="32" t="s">
        <v>115</v>
      </c>
      <c r="I6" s="31"/>
      <c r="J6" s="31"/>
      <c r="K6" s="31"/>
      <c r="L6" s="20" t="s">
        <v>101</v>
      </c>
      <c r="M6">
        <v>0.1</v>
      </c>
    </row>
    <row r="7" ht="39" customHeight="1" spans="1:13">
      <c r="A7" s="28">
        <v>4</v>
      </c>
      <c r="B7" s="33" t="s">
        <v>94</v>
      </c>
      <c r="C7" s="34" t="s">
        <v>98</v>
      </c>
      <c r="D7" s="35"/>
      <c r="E7" s="36">
        <v>0.1</v>
      </c>
      <c r="F7" s="37" t="s">
        <v>99</v>
      </c>
      <c r="G7" s="38"/>
      <c r="H7" s="37" t="s">
        <v>100</v>
      </c>
      <c r="I7" s="48"/>
      <c r="J7" s="48"/>
      <c r="K7" s="38"/>
      <c r="L7" s="36" t="s">
        <v>101</v>
      </c>
      <c r="M7">
        <v>0.1</v>
      </c>
    </row>
    <row r="8" ht="40" customHeight="1" spans="1:13">
      <c r="A8" s="28">
        <v>5</v>
      </c>
      <c r="B8" s="39" t="s">
        <v>94</v>
      </c>
      <c r="C8" s="34" t="s">
        <v>102</v>
      </c>
      <c r="D8" s="35"/>
      <c r="E8" s="36">
        <v>0.1</v>
      </c>
      <c r="F8" s="37" t="s">
        <v>103</v>
      </c>
      <c r="G8" s="38"/>
      <c r="H8" s="37" t="s">
        <v>116</v>
      </c>
      <c r="I8" s="48"/>
      <c r="J8" s="48"/>
      <c r="K8" s="38"/>
      <c r="L8" s="36" t="s">
        <v>101</v>
      </c>
      <c r="M8">
        <v>0.1</v>
      </c>
    </row>
    <row r="9" ht="24" spans="1:12">
      <c r="A9" s="40" t="s">
        <v>28</v>
      </c>
      <c r="B9" s="40"/>
      <c r="C9" s="40"/>
      <c r="D9" s="40"/>
      <c r="E9" s="40"/>
      <c r="F9" s="40"/>
      <c r="G9" s="40"/>
      <c r="H9" s="40"/>
      <c r="I9" s="49">
        <f>SUM(M4:M8)</f>
        <v>0.95</v>
      </c>
      <c r="J9" s="50"/>
      <c r="K9" s="50" t="s">
        <v>29</v>
      </c>
      <c r="L9" s="43"/>
    </row>
    <row r="10" spans="1:12">
      <c r="A10" s="41"/>
      <c r="B10" s="42"/>
      <c r="C10" s="42"/>
      <c r="D10" s="42"/>
      <c r="E10" s="42"/>
      <c r="F10" s="42"/>
      <c r="G10" s="42"/>
      <c r="H10" s="42"/>
      <c r="I10" s="42"/>
      <c r="J10" s="42"/>
      <c r="K10" s="42"/>
      <c r="L10" s="51"/>
    </row>
    <row r="11" ht="15.6" spans="1:12">
      <c r="A11" s="14" t="s">
        <v>30</v>
      </c>
      <c r="B11" s="14"/>
      <c r="C11" s="14"/>
      <c r="D11" s="14"/>
      <c r="E11" s="14"/>
      <c r="F11" s="14"/>
      <c r="G11" s="14"/>
      <c r="H11" s="14"/>
      <c r="I11" s="14"/>
      <c r="J11" s="14"/>
      <c r="K11" s="14"/>
      <c r="L11" s="14"/>
    </row>
    <row r="12" spans="1:12">
      <c r="A12" s="43" t="s">
        <v>8</v>
      </c>
      <c r="B12" s="43"/>
      <c r="C12" s="43" t="s">
        <v>31</v>
      </c>
      <c r="D12" s="43"/>
      <c r="E12" s="43"/>
      <c r="F12" s="43"/>
      <c r="G12" s="43" t="s">
        <v>32</v>
      </c>
      <c r="H12" s="43"/>
      <c r="I12" s="43" t="s">
        <v>33</v>
      </c>
      <c r="J12" s="43"/>
      <c r="K12" s="43" t="s">
        <v>34</v>
      </c>
      <c r="L12" s="43"/>
    </row>
    <row r="13" spans="1:12">
      <c r="A13" s="6">
        <v>1</v>
      </c>
      <c r="B13" s="6"/>
      <c r="C13" s="6"/>
      <c r="D13" s="6"/>
      <c r="E13" s="6"/>
      <c r="F13" s="6"/>
      <c r="G13" s="6"/>
      <c r="H13" s="6"/>
      <c r="I13" s="6"/>
      <c r="J13" s="6"/>
      <c r="K13" s="6"/>
      <c r="L13" s="6"/>
    </row>
    <row r="14" spans="1:12">
      <c r="A14" s="6">
        <v>2</v>
      </c>
      <c r="B14" s="6"/>
      <c r="C14" s="6"/>
      <c r="D14" s="6"/>
      <c r="E14" s="6"/>
      <c r="F14" s="6"/>
      <c r="G14" s="6"/>
      <c r="H14" s="6"/>
      <c r="I14" s="6"/>
      <c r="J14" s="6"/>
      <c r="K14" s="6"/>
      <c r="L14" s="6"/>
    </row>
    <row r="15" spans="1:12">
      <c r="A15" s="6">
        <v>3</v>
      </c>
      <c r="B15" s="6"/>
      <c r="C15" s="6"/>
      <c r="D15" s="6"/>
      <c r="E15" s="6"/>
      <c r="F15" s="6"/>
      <c r="G15" s="6"/>
      <c r="H15" s="6"/>
      <c r="I15" s="6"/>
      <c r="J15" s="6"/>
      <c r="K15" s="6"/>
      <c r="L15" s="6"/>
    </row>
    <row r="16" spans="1:12">
      <c r="A16" s="6">
        <v>4</v>
      </c>
      <c r="B16" s="6"/>
      <c r="C16" s="6"/>
      <c r="D16" s="6"/>
      <c r="E16" s="6"/>
      <c r="F16" s="6"/>
      <c r="G16" s="6"/>
      <c r="H16" s="6"/>
      <c r="I16" s="6"/>
      <c r="J16" s="6"/>
      <c r="K16" s="6"/>
      <c r="L16" s="6"/>
    </row>
    <row r="17" spans="1:12">
      <c r="A17" s="45" t="s">
        <v>35</v>
      </c>
      <c r="B17" s="46"/>
      <c r="C17" s="46"/>
      <c r="D17" s="46"/>
      <c r="E17" s="46"/>
      <c r="F17" s="46"/>
      <c r="G17" s="46"/>
      <c r="H17" s="46"/>
      <c r="I17" s="46"/>
      <c r="J17" s="52"/>
      <c r="K17" s="53"/>
      <c r="L17" s="54"/>
    </row>
    <row r="18" spans="1:12">
      <c r="A18" s="45" t="s">
        <v>36</v>
      </c>
      <c r="B18" s="46"/>
      <c r="C18" s="46"/>
      <c r="D18" s="46"/>
      <c r="E18" s="46"/>
      <c r="F18" s="46"/>
      <c r="G18" s="46"/>
      <c r="H18" s="46"/>
      <c r="I18" s="46"/>
      <c r="J18" s="52"/>
      <c r="K18" s="6"/>
      <c r="L18" s="6"/>
    </row>
  </sheetData>
  <mergeCells count="48">
    <mergeCell ref="J1:L1"/>
    <mergeCell ref="A2:L2"/>
    <mergeCell ref="C3:D3"/>
    <mergeCell ref="F3:G3"/>
    <mergeCell ref="H3:K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L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s>
  <dataValidations count="1">
    <dataValidation type="list" allowBlank="1" showInputMessage="1" showErrorMessage="1" sqref="B4:B5 B7:B8">
      <formula1>"年度本月重点工作,本月其它重点工作"</formula1>
    </dataValidation>
  </dataValidation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L18"/>
  <sheetViews>
    <sheetView tabSelected="1" topLeftCell="A6" workbookViewId="0">
      <selection activeCell="C13" sqref="C13:F13"/>
    </sheetView>
  </sheetViews>
  <sheetFormatPr defaultColWidth="9" defaultRowHeight="14.4"/>
  <cols>
    <col min="6" max="6" width="10.1296296296296" customWidth="1"/>
    <col min="7" max="7" width="29.3796296296296" customWidth="1"/>
    <col min="11" max="11" width="17" customWidth="1"/>
    <col min="12" max="12" width="20" customWidth="1"/>
  </cols>
  <sheetData>
    <row r="1" ht="24" spans="1:12">
      <c r="A1" s="8" t="s">
        <v>1</v>
      </c>
      <c r="B1" s="8" t="s">
        <v>2</v>
      </c>
      <c r="C1" s="9"/>
      <c r="D1" s="10"/>
      <c r="E1" s="11" t="s">
        <v>3</v>
      </c>
      <c r="F1" s="9" t="s">
        <v>4</v>
      </c>
      <c r="G1" s="12" t="s">
        <v>82</v>
      </c>
      <c r="H1" s="13"/>
      <c r="I1" s="10"/>
      <c r="J1" s="9" t="s">
        <v>117</v>
      </c>
      <c r="K1" s="9"/>
      <c r="L1" s="9"/>
    </row>
    <row r="2" ht="15.6" spans="1:12">
      <c r="A2" s="14" t="s">
        <v>7</v>
      </c>
      <c r="B2" s="14"/>
      <c r="C2" s="14"/>
      <c r="D2" s="14"/>
      <c r="E2" s="14"/>
      <c r="F2" s="14"/>
      <c r="G2" s="14"/>
      <c r="H2" s="14"/>
      <c r="I2" s="14"/>
      <c r="J2" s="14"/>
      <c r="K2" s="14"/>
      <c r="L2" s="14"/>
    </row>
    <row r="3" ht="28.8" spans="1:12">
      <c r="A3" s="15" t="s">
        <v>8</v>
      </c>
      <c r="B3" s="15" t="s">
        <v>9</v>
      </c>
      <c r="C3" s="15" t="s">
        <v>10</v>
      </c>
      <c r="D3" s="15"/>
      <c r="E3" s="15" t="s">
        <v>11</v>
      </c>
      <c r="F3" s="15" t="s">
        <v>12</v>
      </c>
      <c r="G3" s="15"/>
      <c r="H3" s="15" t="s">
        <v>13</v>
      </c>
      <c r="I3" s="15"/>
      <c r="J3" s="15"/>
      <c r="K3" s="15"/>
      <c r="L3" s="47" t="s">
        <v>14</v>
      </c>
    </row>
    <row r="4" ht="96" customHeight="1" spans="1:12">
      <c r="A4" s="16">
        <v>1</v>
      </c>
      <c r="B4" s="17" t="s">
        <v>15</v>
      </c>
      <c r="C4" s="18" t="s">
        <v>84</v>
      </c>
      <c r="D4" s="19"/>
      <c r="E4" s="20">
        <v>0.5</v>
      </c>
      <c r="F4" s="21" t="s">
        <v>17</v>
      </c>
      <c r="G4" s="21"/>
      <c r="H4" s="21" t="s">
        <v>118</v>
      </c>
      <c r="I4" s="21"/>
      <c r="J4" s="21"/>
      <c r="K4" s="21"/>
      <c r="L4" s="20"/>
    </row>
    <row r="5" ht="81" customHeight="1" spans="1:12">
      <c r="A5" s="22">
        <v>2</v>
      </c>
      <c r="B5" s="23" t="s">
        <v>15</v>
      </c>
      <c r="C5" s="24" t="s">
        <v>119</v>
      </c>
      <c r="D5" s="25"/>
      <c r="E5" s="26">
        <v>0.15</v>
      </c>
      <c r="F5" s="27" t="s">
        <v>120</v>
      </c>
      <c r="G5" s="27"/>
      <c r="H5" s="27" t="s">
        <v>121</v>
      </c>
      <c r="I5" s="27"/>
      <c r="J5" s="27"/>
      <c r="K5" s="27"/>
      <c r="L5" s="26"/>
    </row>
    <row r="6" ht="58" customHeight="1" spans="1:12">
      <c r="A6" s="28">
        <v>3</v>
      </c>
      <c r="B6" s="16" t="s">
        <v>89</v>
      </c>
      <c r="C6" s="29" t="s">
        <v>122</v>
      </c>
      <c r="D6" s="29"/>
      <c r="E6" s="30">
        <v>0.15</v>
      </c>
      <c r="F6" s="31" t="s">
        <v>123</v>
      </c>
      <c r="G6" s="31"/>
      <c r="H6" s="32" t="s">
        <v>124</v>
      </c>
      <c r="I6" s="31"/>
      <c r="J6" s="31"/>
      <c r="K6" s="31"/>
      <c r="L6" s="20"/>
    </row>
    <row r="7" ht="45" customHeight="1" spans="1:12">
      <c r="A7" s="28">
        <v>4</v>
      </c>
      <c r="B7" s="33" t="s">
        <v>94</v>
      </c>
      <c r="C7" s="34" t="s">
        <v>98</v>
      </c>
      <c r="D7" s="35"/>
      <c r="E7" s="36">
        <v>0.1</v>
      </c>
      <c r="F7" s="37" t="s">
        <v>99</v>
      </c>
      <c r="G7" s="38"/>
      <c r="H7" s="37" t="s">
        <v>100</v>
      </c>
      <c r="I7" s="48"/>
      <c r="J7" s="48"/>
      <c r="K7" s="38"/>
      <c r="L7" s="36"/>
    </row>
    <row r="8" ht="39" customHeight="1" spans="1:12">
      <c r="A8" s="28">
        <v>5</v>
      </c>
      <c r="B8" s="39" t="s">
        <v>94</v>
      </c>
      <c r="C8" s="34" t="s">
        <v>125</v>
      </c>
      <c r="D8" s="35"/>
      <c r="E8" s="36">
        <v>0.1</v>
      </c>
      <c r="F8" s="37" t="s">
        <v>126</v>
      </c>
      <c r="G8" s="38"/>
      <c r="H8" s="37" t="s">
        <v>126</v>
      </c>
      <c r="I8" s="48"/>
      <c r="J8" s="48"/>
      <c r="K8" s="38"/>
      <c r="L8" s="36"/>
    </row>
    <row r="9" spans="1:12">
      <c r="A9" s="40" t="s">
        <v>28</v>
      </c>
      <c r="B9" s="40"/>
      <c r="C9" s="40"/>
      <c r="D9" s="40"/>
      <c r="E9" s="40"/>
      <c r="F9" s="40"/>
      <c r="G9" s="40"/>
      <c r="H9" s="40"/>
      <c r="I9" s="49">
        <f>SUM(M4:M8)</f>
        <v>0</v>
      </c>
      <c r="J9" s="50"/>
      <c r="K9" s="50" t="s">
        <v>29</v>
      </c>
      <c r="L9" s="43"/>
    </row>
    <row r="10" spans="1:12">
      <c r="A10" s="41"/>
      <c r="B10" s="42"/>
      <c r="C10" s="42"/>
      <c r="D10" s="42"/>
      <c r="E10" s="42"/>
      <c r="F10" s="42"/>
      <c r="G10" s="42"/>
      <c r="H10" s="42"/>
      <c r="I10" s="42"/>
      <c r="J10" s="42"/>
      <c r="K10" s="42"/>
      <c r="L10" s="51"/>
    </row>
    <row r="11" ht="15.6" spans="1:12">
      <c r="A11" s="14" t="s">
        <v>30</v>
      </c>
      <c r="B11" s="14"/>
      <c r="C11" s="14"/>
      <c r="D11" s="14"/>
      <c r="E11" s="14"/>
      <c r="F11" s="14"/>
      <c r="G11" s="14"/>
      <c r="H11" s="14"/>
      <c r="I11" s="14"/>
      <c r="J11" s="14"/>
      <c r="K11" s="14"/>
      <c r="L11" s="14"/>
    </row>
    <row r="12" spans="1:12">
      <c r="A12" s="43" t="s">
        <v>8</v>
      </c>
      <c r="B12" s="43"/>
      <c r="C12" s="43" t="s">
        <v>31</v>
      </c>
      <c r="D12" s="43"/>
      <c r="E12" s="43"/>
      <c r="F12" s="43"/>
      <c r="G12" s="43" t="s">
        <v>32</v>
      </c>
      <c r="H12" s="43"/>
      <c r="I12" s="43" t="s">
        <v>33</v>
      </c>
      <c r="J12" s="43"/>
      <c r="K12" s="43" t="s">
        <v>34</v>
      </c>
      <c r="L12" s="43"/>
    </row>
    <row r="13" ht="53" customHeight="1" spans="1:12">
      <c r="A13" s="6">
        <v>1</v>
      </c>
      <c r="B13" s="6"/>
      <c r="C13" s="44" t="s">
        <v>127</v>
      </c>
      <c r="D13" s="44"/>
      <c r="E13" s="44"/>
      <c r="F13" s="44"/>
      <c r="G13" s="6"/>
      <c r="H13" s="6"/>
      <c r="I13" s="6"/>
      <c r="J13" s="6"/>
      <c r="K13" s="6"/>
      <c r="L13" s="6"/>
    </row>
    <row r="14" spans="1:12">
      <c r="A14" s="6">
        <v>2</v>
      </c>
      <c r="B14" s="6"/>
      <c r="C14" s="6"/>
      <c r="D14" s="6"/>
      <c r="E14" s="6"/>
      <c r="F14" s="6"/>
      <c r="G14" s="6"/>
      <c r="H14" s="6"/>
      <c r="I14" s="6"/>
      <c r="J14" s="6"/>
      <c r="K14" s="6"/>
      <c r="L14" s="6"/>
    </row>
    <row r="15" spans="1:12">
      <c r="A15" s="6">
        <v>3</v>
      </c>
      <c r="B15" s="6"/>
      <c r="C15" s="6"/>
      <c r="D15" s="6"/>
      <c r="E15" s="6"/>
      <c r="F15" s="6"/>
      <c r="G15" s="6"/>
      <c r="H15" s="6"/>
      <c r="I15" s="6"/>
      <c r="J15" s="6"/>
      <c r="K15" s="6"/>
      <c r="L15" s="6"/>
    </row>
    <row r="16" spans="1:12">
      <c r="A16" s="6">
        <v>4</v>
      </c>
      <c r="B16" s="6"/>
      <c r="C16" s="6"/>
      <c r="D16" s="6"/>
      <c r="E16" s="6"/>
      <c r="F16" s="6"/>
      <c r="G16" s="6"/>
      <c r="H16" s="6"/>
      <c r="I16" s="6"/>
      <c r="J16" s="6"/>
      <c r="K16" s="6"/>
      <c r="L16" s="6"/>
    </row>
    <row r="17" spans="1:12">
      <c r="A17" s="45" t="s">
        <v>35</v>
      </c>
      <c r="B17" s="46"/>
      <c r="C17" s="46"/>
      <c r="D17" s="46"/>
      <c r="E17" s="46"/>
      <c r="F17" s="46"/>
      <c r="G17" s="46"/>
      <c r="H17" s="46"/>
      <c r="I17" s="46"/>
      <c r="J17" s="52"/>
      <c r="K17" s="53"/>
      <c r="L17" s="54"/>
    </row>
    <row r="18" spans="1:12">
      <c r="A18" s="45" t="s">
        <v>36</v>
      </c>
      <c r="B18" s="46"/>
      <c r="C18" s="46"/>
      <c r="D18" s="46"/>
      <c r="E18" s="46"/>
      <c r="F18" s="46"/>
      <c r="G18" s="46"/>
      <c r="H18" s="46"/>
      <c r="I18" s="46"/>
      <c r="J18" s="52"/>
      <c r="K18" s="6"/>
      <c r="L18" s="6"/>
    </row>
  </sheetData>
  <mergeCells count="48">
    <mergeCell ref="J1:L1"/>
    <mergeCell ref="A2:L2"/>
    <mergeCell ref="C3:D3"/>
    <mergeCell ref="F3:G3"/>
    <mergeCell ref="H3:K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L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s>
  <dataValidations count="1">
    <dataValidation type="list" allowBlank="1" showInputMessage="1" showErrorMessage="1" sqref="B4:B5 B7:B8">
      <formula1>"年度本月重点工作,本月其它重点工作"</formula1>
    </dataValidation>
  </dataValidation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6"/>
  <sheetViews>
    <sheetView workbookViewId="0">
      <selection activeCell="E11" sqref="E11"/>
    </sheetView>
  </sheetViews>
  <sheetFormatPr defaultColWidth="8.88888888888889" defaultRowHeight="14.4" outlineLevelRow="5" outlineLevelCol="5"/>
  <cols>
    <col min="1" max="1" width="8.88888888888889" style="1"/>
    <col min="2" max="2" width="19" style="1" customWidth="1"/>
    <col min="3" max="3" width="17.1111111111111" style="1" customWidth="1"/>
    <col min="4" max="4" width="19.2222222222222" style="1" customWidth="1"/>
    <col min="5" max="5" width="77.2222222222222" style="1" customWidth="1"/>
    <col min="6" max="6" width="15.3333333333333" style="1" customWidth="1"/>
    <col min="7" max="16384" width="8.88888888888889" style="1"/>
  </cols>
  <sheetData>
    <row r="1" ht="45" customHeight="1" spans="1:6">
      <c r="A1" s="2" t="s">
        <v>128</v>
      </c>
      <c r="B1" s="2"/>
      <c r="C1" s="2"/>
      <c r="D1" s="2"/>
      <c r="E1" s="2"/>
      <c r="F1" s="2"/>
    </row>
    <row r="2" ht="30" customHeight="1" spans="1:6">
      <c r="A2" s="3" t="s">
        <v>8</v>
      </c>
      <c r="B2" s="3" t="s">
        <v>129</v>
      </c>
      <c r="C2" s="3" t="s">
        <v>130</v>
      </c>
      <c r="D2" s="3" t="s">
        <v>131</v>
      </c>
      <c r="E2" s="3" t="s">
        <v>132</v>
      </c>
      <c r="F2" s="3" t="s">
        <v>133</v>
      </c>
    </row>
    <row r="3" ht="42" customHeight="1" spans="1:6">
      <c r="A3" s="3">
        <v>1</v>
      </c>
      <c r="B3" s="3" t="s">
        <v>134</v>
      </c>
      <c r="C3" s="3">
        <v>1</v>
      </c>
      <c r="D3" s="3" t="s">
        <v>135</v>
      </c>
      <c r="E3" s="4" t="s">
        <v>136</v>
      </c>
      <c r="F3" s="5" t="s">
        <v>137</v>
      </c>
    </row>
    <row r="4" s="1" customFormat="1" ht="42" customHeight="1" spans="1:6">
      <c r="A4" s="3">
        <v>2</v>
      </c>
      <c r="B4" s="3" t="s">
        <v>138</v>
      </c>
      <c r="C4" s="3">
        <v>1</v>
      </c>
      <c r="D4" s="3" t="s">
        <v>139</v>
      </c>
      <c r="E4" s="4" t="s">
        <v>140</v>
      </c>
      <c r="F4" s="3" t="s">
        <v>141</v>
      </c>
    </row>
    <row r="5" ht="42" customHeight="1" spans="1:6">
      <c r="A5" s="3">
        <v>3</v>
      </c>
      <c r="B5" s="6" t="s">
        <v>142</v>
      </c>
      <c r="C5" s="6">
        <v>1</v>
      </c>
      <c r="D5" s="6" t="s">
        <v>143</v>
      </c>
      <c r="E5" s="7" t="s">
        <v>144</v>
      </c>
      <c r="F5" s="3" t="s">
        <v>141</v>
      </c>
    </row>
    <row r="6" ht="52" customHeight="1"/>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2025年4月</vt:lpstr>
      <vt:lpstr>2025年5月</vt:lpstr>
      <vt:lpstr>2025年6月</vt:lpstr>
      <vt:lpstr>2025年7月</vt:lpstr>
      <vt:lpstr>2025年8月</vt:lpstr>
      <vt:lpstr>2025年9月</vt:lpstr>
      <vt:lpstr>2025年10月</vt:lpstr>
      <vt:lpstr>2025年11月</vt:lpstr>
      <vt:lpstr>招聘需求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記憶僤纯</cp:lastModifiedBy>
  <dcterms:created xsi:type="dcterms:W3CDTF">2023-05-12T11:15:00Z</dcterms:created>
  <dcterms:modified xsi:type="dcterms:W3CDTF">2025-11-01T11:38:43Z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9AC31F9F058742D6BA129A765FF7F5D9_13</vt:lpwstr>
  </property>
</Properties>
</file>