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firstSheet="1" activeTab="1"/>
  </bookViews>
  <sheets>
    <sheet name="试用期月度考核记录表2025年10月" sheetId="5" r:id="rId1"/>
    <sheet name="试用期月度考核记录表2025年11月"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<sst xmlns="http://schemas.openxmlformats.org/spreadsheetml/2006/main" count="79" uniqueCount="52">
  <si>
    <t>绩效考核记录表（试用期）工作计划</t>
  </si>
  <si>
    <t>姓名：</t>
  </si>
  <si>
    <t>黄鹏</t>
  </si>
  <si>
    <t>部门：</t>
  </si>
  <si>
    <t>综合管理部</t>
  </si>
  <si>
    <t>直接上级：</t>
  </si>
  <si>
    <t>刘佳伟</t>
  </si>
  <si>
    <t>考核月份：2025年10月</t>
  </si>
  <si>
    <t>重点工作事项完成明细</t>
  </si>
  <si>
    <t>序号</t>
  </si>
  <si>
    <t>工作内容</t>
  </si>
  <si>
    <t>权重</t>
  </si>
  <si>
    <t>完成指标及监控点</t>
  </si>
  <si>
    <t>完成措施</t>
  </si>
  <si>
    <t>完成率</t>
  </si>
  <si>
    <t>直属领导交办的重点工作</t>
  </si>
  <si>
    <t>1.协助配合新疆公司体系认证复审工作。
2.与辖区社区对接新疆公司成立党支部事宜。
3.结合公司业务开展情况，统计汇总各类资格证书的报名及考证事宜。
4.完成新疆公司审批流程过审并通知下发。
5.推进一楼办公室装修事宜。
6.处理人员转正、离职等具体工作。</t>
  </si>
  <si>
    <t>1.指导新疆公司体系认证复审，顺利完成相关工作。
2.成立党支部事宜向直属领导已进行反馈，暂不满足人数条件。
3.已形成文档向直属领导反馈。
4.已完成审批流程并通知下发。
5.已向简总、甄总进行三次装修事宜汇报，形成统一方案进行下一步工作。
6.按照公司用人规划准时进行人员转正、离职等管理工作。</t>
  </si>
  <si>
    <t>采购管理工作</t>
  </si>
  <si>
    <t>1.督促管理对所有项目按需采购门把手、冬装，完成配发工作。
2.监督新大绿化项目苗木询价工作。
3.督促管理供应商清单梳理并同步到项目。
4.督促管理人员工装订购事宜。</t>
  </si>
  <si>
    <t>1.已完成督促管理对所有项目按需采购门把手、冬装，完成配发工作。
2.对新大绿化项目苗木询价工作进行监督。
3.已完成督促管理供应商清单梳理并同步到项目。
4.已完成管理人员工装订购事宜。</t>
  </si>
  <si>
    <t>招聘管理工作</t>
  </si>
  <si>
    <t>1.重点招聘入职运营总监岗。
2.关注校招简历收集工作。</t>
  </si>
  <si>
    <t>1.复试三人，未完成入职。
2.已收集校招简历20份。</t>
  </si>
  <si>
    <t>考勤绩效管理工资</t>
  </si>
  <si>
    <t>1.重点与总部领导进行考勤问题核查。
2.督促核查各个项目钉钉考勤信息采集工作，做好排版管理，按要求打卡</t>
  </si>
  <si>
    <t>1.参与三个项目考勤问题核查工作，起草形成考勤问题通报文件。
2.形成两次排查通报，已在群内通报。</t>
  </si>
  <si>
    <t>质量技术管理工作</t>
  </si>
  <si>
    <t>1.督促管理每周项目质检情况在周例会中进行通报。
2.按照总部核查出的问题，向各项目负责人下发并制订限期整改时间。</t>
  </si>
  <si>
    <t>1.未完成。
2.已完成制订限期整改时间计划。</t>
  </si>
  <si>
    <t>重点工作的总完成率</t>
  </si>
  <si>
    <t>重点工作得分</t>
  </si>
  <si>
    <t>其他加减分明细</t>
  </si>
  <si>
    <t>加减分事项（前三项为固定项不可删减）</t>
  </si>
  <si>
    <t>适用条款</t>
  </si>
  <si>
    <t>评定人</t>
  </si>
  <si>
    <t>加减分</t>
  </si>
  <si>
    <t>其他得分合计</t>
  </si>
  <si>
    <t>月度积分合计（重点工作得分+其他得分合计）</t>
  </si>
  <si>
    <t>本人签字确认：</t>
  </si>
  <si>
    <t>直属上级签字确认：</t>
  </si>
  <si>
    <t>考核月份：2025年11月</t>
  </si>
  <si>
    <t>部门人员分工优化的工作计划</t>
  </si>
  <si>
    <t>1.月底前完成综合部现有人员岗位职责梳理，形成包含会计、出纳岗位的《岗位职责说明书》，完成评定10%。
2.在8月的《综合管理部工作职责划分方案》基础上，形成包含会计、出纳的《调整方案》，完成评定10%。</t>
  </si>
  <si>
    <t>采购资管事务工作的工作计划</t>
  </si>
  <si>
    <t>1.根据集团采购管理制度或要求进行本地化调整,明确综合管理部购买与项目自采的物资种类和规则,形成管理方案，完成评定5%。
2.监督指导完成供应商清单梳理并根据各项目业务情况同步到项目，形成供应商清单，完成评定5%。
3.对所有项目进行表单、物资储存、验收货物等管理工作进行检查，形成检查台账，项目覆盖率85%以上，完成评定10%。</t>
  </si>
  <si>
    <t>职能招聘及基层考勤管理的工作计划</t>
  </si>
  <si>
    <t>1.运营部负责人招聘入职，完成评定15%。
2.结合总部的审计结果针对随意顶岗问题形成替换补贴费用标准并形成审批流程，完成评定5%。
3.按月进行2次考勤抽查工作，2次抽查比例覆盖75%-80%，完成评定10%。</t>
  </si>
  <si>
    <t>质量技术的工作计划</t>
  </si>
  <si>
    <t>1.督促协助完成每周质检一个项目的工作要求，发现问题提出整改时限和要求，形成质检报告和积分汇总表，完成评定5%。
2.督促协助完成满意度调查工作，形成满意度调查报告，完成评定5%。
3.与部门和项目人员沟通，按公司要求形成客户拜访记录并检查，完成评定5%。</t>
  </si>
  <si>
    <t>行政日常事务的工作计划</t>
  </si>
  <si>
    <t>1.对公车管理形成闭环，使用时签署相关协议，使用后有相关书面内容，完成评定5%。
2.对管理人员日志、周报工作进行培训、监督检查，每周形成检查通报报告，对月度绩效工作从综合部的角度进行指标方面的管理，完成评定5%。
3.监督督促一楼办公室装修施工进度，按要求每日汇报进度情况，及时向领导汇报施工节点问题，完成评定5%。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</si>
</sst>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1">
    <font>
      <sz val="11"/>
      <color theme="1"/>
      <name val="宋体"/>
      <charset val="134"/>
      <scheme val="minor"/>
    </font>
    <font>
      <sz val="12"/>
      <color rgb="FF000000"/>
      <name val="宋体"/>
      <charset val="134"/>
    </font>
    <font>
      <sz val="10"/>
      <color rgb="FF000000"/>
      <name val="宋体"/>
      <charset val="134"/>
    </font>
    <font>
      <b/>
      <sz val="10"/>
      <color rgb="FF000000"/>
      <name val="宋体"/>
      <charset val="134"/>
    </font>
    <font>
      <b/>
      <sz val="11"/>
      <color rgb="FF000000"/>
      <name val="宋体"/>
      <charset val="134"/>
    </font>
    <font>
      <sz val="11"/>
      <color rgb="FF000000"/>
      <name val="宋体"/>
      <charset val="134"/>
    </font>
    <font>
      <b/>
      <sz val="14"/>
      <color rgb="FF000000"/>
      <name val="宋体"/>
      <charset val="134"/>
    </font>
    <font>
      <b/>
      <sz val="12"/>
      <color rgb="FF000000"/>
      <name val="宋体"/>
      <charset val="134"/>
    </font>
    <font>
      <sz val="9"/>
      <name val="宋体"/>
      <charset val="134"/>
    </font>
    <font>
      <sz val="10"/>
      <name val="宋体"/>
      <charset val="134"/>
    </font>
    <font>
      <sz val="8"/>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8"/>
      </bottom>
      <diagonal/>
    </border>
    <border>
      <left/>
      <right style="thin">
        <color auto="1"/>
      </right>
      <top style="thin">
        <color auto="1"/>
      </top>
      <bottom style="thin">
        <color indexed="8"/>
      </bottom>
      <diagonal/>
    </border>
    <border>
      <left/>
      <right/>
      <top style="thin">
        <color auto="1"/>
      </top>
      <bottom style="thin">
        <color indexed="8"/>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9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xf numFmtId="0" fontId="4" fillId="0" borderId="0" xfId="0" applyFont="1" applyAlignment="1"/>
    <xf numFmtId="0" fontId="2" fillId="0" borderId="0" xfId="0" applyFont="1" applyAlignment="1"/>
    <xf numFmtId="0" fontId="5" fillId="0" borderId="0" xfId="0" applyFont="1" applyAlignment="1">
      <alignment horizontal="center" vertical="center"/>
    </xf>
    <xf numFmtId="0" fontId="5" fillId="0" borderId="0" xfId="0" applyFont="1">
      <alignment vertical="center"/>
    </xf>
    <xf numFmtId="9" fontId="5" fillId="0" borderId="0" xfId="0" applyNumberFormat="1" applyFont="1">
      <alignment vertical="center"/>
    </xf>
    <xf numFmtId="0" fontId="6"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xf>
    <xf numFmtId="9" fontId="9"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10"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3" fillId="0" borderId="5" xfId="0" applyFont="1" applyBorder="1" applyAlignment="1">
      <alignment horizontal="right" vertical="center" wrapText="1"/>
    </xf>
    <xf numFmtId="9"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7" fillId="0" borderId="8" xfId="0" applyFont="1" applyBorder="1" applyAlignment="1">
      <alignment horizontal="center" vertical="center" wrapText="1"/>
    </xf>
    <xf numFmtId="0" fontId="4" fillId="0" borderId="8" xfId="0" applyFont="1" applyBorder="1" applyAlignment="1">
      <alignment horizontal="center" vertical="center"/>
    </xf>
    <xf numFmtId="0" fontId="5" fillId="0" borderId="8" xfId="0" applyFont="1" applyBorder="1" applyAlignment="1">
      <alignment horizontal="center" vertical="center"/>
    </xf>
    <xf numFmtId="0" fontId="5" fillId="0" borderId="8" xfId="0" applyFont="1" applyBorder="1" applyAlignment="1">
      <alignment horizontal="left" vertical="center"/>
    </xf>
    <xf numFmtId="0" fontId="5" fillId="0" borderId="6" xfId="0" applyFont="1" applyBorder="1" applyAlignment="1">
      <alignment horizontal="center"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9" fontId="6" fillId="0" borderId="0" xfId="0" applyNumberFormat="1" applyFont="1" applyAlignment="1">
      <alignment horizontal="center" vertical="center"/>
    </xf>
    <xf numFmtId="9"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9" fontId="7"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10" fillId="0" borderId="3" xfId="0" applyFont="1" applyFill="1" applyBorder="1" applyAlignment="1">
      <alignment horizontal="center" vertical="center"/>
    </xf>
    <xf numFmtId="0" fontId="10" fillId="0" borderId="1" xfId="0" applyFont="1" applyFill="1" applyBorder="1" applyAlignment="1">
      <alignment horizontal="center" vertical="center"/>
    </xf>
    <xf numFmtId="0" fontId="1" fillId="0" borderId="0" xfId="0" applyFont="1" applyBorder="1">
      <alignment vertical="center"/>
    </xf>
    <xf numFmtId="0" fontId="3" fillId="0" borderId="5" xfId="0" applyFont="1" applyBorder="1" applyAlignment="1">
      <alignment horizontal="center" vertical="center" wrapText="1"/>
    </xf>
    <xf numFmtId="0" fontId="5" fillId="0" borderId="5" xfId="0" applyNumberFormat="1" applyFont="1" applyBorder="1" applyAlignment="1">
      <alignment horizontal="center" vertical="center"/>
    </xf>
    <xf numFmtId="9" fontId="3" fillId="0" borderId="9" xfId="0" applyNumberFormat="1" applyFont="1" applyBorder="1" applyAlignment="1">
      <alignment horizontal="center" vertical="center" wrapText="1"/>
    </xf>
    <xf numFmtId="9" fontId="7" fillId="0" borderId="8" xfId="0" applyNumberFormat="1" applyFont="1" applyBorder="1" applyAlignment="1">
      <alignment horizontal="center" vertical="center" wrapText="1"/>
    </xf>
    <xf numFmtId="0" fontId="3" fillId="0" borderId="0" xfId="0" applyFont="1" applyAlignment="1">
      <alignment vertical="center" wrapText="1"/>
    </xf>
    <xf numFmtId="9" fontId="3" fillId="0" borderId="0" xfId="0" applyNumberFormat="1" applyFont="1" applyAlignment="1">
      <alignment vertical="center" wrapText="1"/>
    </xf>
    <xf numFmtId="0" fontId="3" fillId="2" borderId="0" xfId="0" applyFont="1" applyFill="1" applyAlignment="1">
      <alignment horizontal="center" vertical="center" wrapText="1"/>
    </xf>
    <xf numFmtId="9" fontId="4" fillId="0" borderId="8" xfId="0" applyNumberFormat="1" applyFont="1" applyBorder="1" applyAlignment="1">
      <alignment horizontal="center" vertical="center"/>
    </xf>
    <xf numFmtId="0" fontId="4" fillId="0" borderId="0" xfId="0" applyFont="1" applyAlignment="1">
      <alignment vertical="center" wrapText="1"/>
    </xf>
    <xf numFmtId="9" fontId="4" fillId="0" borderId="0" xfId="0" applyNumberFormat="1" applyFont="1" applyAlignment="1">
      <alignment vertical="center" wrapText="1"/>
    </xf>
    <xf numFmtId="0" fontId="4" fillId="0" borderId="0" xfId="0" applyFont="1" applyAlignment="1">
      <alignment horizontal="center" vertical="center" wrapText="1"/>
    </xf>
    <xf numFmtId="0" fontId="5" fillId="0" borderId="9" xfId="0" applyFont="1" applyBorder="1" applyAlignment="1">
      <alignment horizontal="center" vertical="center"/>
    </xf>
    <xf numFmtId="9" fontId="5" fillId="0" borderId="8" xfId="0" applyNumberFormat="1" applyFont="1" applyBorder="1" applyAlignment="1">
      <alignment horizontal="center" vertical="center"/>
    </xf>
    <xf numFmtId="0" fontId="2" fillId="0" borderId="0" xfId="0" applyFont="1" applyAlignment="1">
      <alignment vertical="center" wrapText="1"/>
    </xf>
    <xf numFmtId="9" fontId="2" fillId="0" borderId="0" xfId="0" applyNumberFormat="1" applyFont="1" applyAlignment="1">
      <alignment vertical="center" wrapText="1"/>
    </xf>
    <xf numFmtId="0" fontId="4" fillId="0" borderId="9" xfId="0" applyFont="1" applyBorder="1" applyAlignment="1">
      <alignment horizontal="right" vertical="center"/>
    </xf>
    <xf numFmtId="9" fontId="5" fillId="0" borderId="9" xfId="0" applyNumberFormat="1" applyFont="1" applyBorder="1" applyAlignment="1">
      <alignment horizontal="center" vertical="center"/>
    </xf>
    <xf numFmtId="49" fontId="3"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176" fontId="3" fillId="0" borderId="0" xfId="0" applyNumberFormat="1" applyFont="1" applyAlignment="1">
      <alignment horizontal="center" vertical="center" wrapText="1"/>
    </xf>
    <xf numFmtId="177" fontId="3" fillId="0" borderId="0" xfId="0" applyNumberFormat="1" applyFont="1" applyAlignment="1">
      <alignment vertical="center" wrapText="1"/>
    </xf>
    <xf numFmtId="176" fontId="4" fillId="0" borderId="0" xfId="0" applyNumberFormat="1" applyFont="1" applyAlignment="1">
      <alignment horizontal="center" vertical="center" wrapText="1"/>
    </xf>
    <xf numFmtId="177" fontId="4" fillId="0" borderId="0" xfId="0" applyNumberFormat="1" applyFont="1" applyAlignment="1">
      <alignment vertical="center" wrapText="1"/>
    </xf>
    <xf numFmtId="176" fontId="2" fillId="0" borderId="0" xfId="0" applyNumberFormat="1" applyFont="1" applyAlignment="1">
      <alignment horizontal="center" vertical="center" wrapText="1"/>
    </xf>
    <xf numFmtId="177" fontId="2" fillId="0" borderId="0" xfId="0" applyNumberFormat="1" applyFont="1" applyAlignment="1">
      <alignment vertical="center" wrapText="1"/>
    </xf>
    <xf numFmtId="9" fontId="2" fillId="0" borderId="0" xfId="0" applyNumberFormat="1" applyFont="1" applyAlignment="1">
      <alignment horizontal="center" vertical="center" wrapText="1"/>
    </xf>
    <xf numFmtId="0" fontId="1" fillId="0" borderId="1" xfId="0" applyFont="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9" fontId="11" fillId="0" borderId="2" xfId="0" applyNumberFormat="1" applyFont="1" applyFill="1" applyBorder="1" applyAlignment="1">
      <alignment horizontal="center" vertical="center"/>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left" vertical="center"/>
    </xf>
    <xf numFmtId="0" fontId="11" fillId="0" borderId="3"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0"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T32"/>
  <sheetViews>
    <sheetView zoomScale="70" zoomScaleNormal="70" workbookViewId="0">
      <selection activeCell="L9" sqref="L9"/>
    </sheetView>
  </sheetViews>
  <sheetFormatPr defaultColWidth="11" defaultRowHeight="15.6"/>
  <cols>
    <col min="1" max="1" width="6.66666666666667" style="7" customWidth="1"/>
    <col min="2" max="2" width="13.8888888888889" style="7" customWidth="1"/>
    <col min="3" max="3" width="11.4444444444444" style="7" customWidth="1"/>
    <col min="4" max="4" width="8.33333333333333" style="7" customWidth="1"/>
    <col min="5" max="5" width="15.4444444444444" style="7" customWidth="1"/>
    <col min="6" max="6" width="22.3333333333333" style="7" customWidth="1"/>
    <col min="7" max="7" width="12.6666666666667" style="7" customWidth="1"/>
    <col min="8" max="8" width="17.2685185185185" style="7" customWidth="1"/>
    <col min="9" max="9" width="7.88888888888889" style="7" customWidth="1"/>
    <col min="10" max="10" width="11" style="1"/>
    <col min="11" max="11" width="10" style="8" customWidth="1"/>
    <col min="12" max="38" width="11" style="1"/>
  </cols>
  <sheetData>
    <row r="1" s="1" customFormat="1" ht="17.4" spans="1:11">
      <c r="A1" s="9" t="s">
        <v>0</v>
      </c>
      <c r="B1" s="9"/>
      <c r="C1" s="9"/>
      <c r="D1" s="9"/>
      <c r="E1" s="9"/>
      <c r="F1" s="9"/>
      <c r="G1" s="9"/>
      <c r="H1" s="9"/>
      <c r="I1" s="9"/>
      <c r="J1" s="9"/>
      <c r="K1" s="44"/>
    </row>
    <row r="2" s="2" customFormat="1" ht="19" customHeight="1" spans="1:18">
      <c r="A2" s="10" t="s">
        <v>1</v>
      </c>
      <c r="B2" s="11" t="s">
        <v>2</v>
      </c>
      <c r="C2" s="11"/>
      <c r="D2" s="12" t="s">
        <v>3</v>
      </c>
      <c r="E2" s="11" t="s">
        <v>4</v>
      </c>
      <c r="F2" s="13" t="s">
        <v>5</v>
      </c>
      <c r="G2" s="14" t="s">
        <v>6</v>
      </c>
      <c r="H2" s="14"/>
      <c r="I2" s="11" t="s">
        <v>7</v>
      </c>
      <c r="J2" s="11"/>
      <c r="K2" s="45"/>
      <c r="L2" s="46"/>
      <c r="M2" s="46"/>
      <c r="N2" s="46"/>
      <c r="O2" s="46"/>
      <c r="P2" s="46"/>
      <c r="Q2" s="69"/>
      <c r="R2" s="46"/>
    </row>
    <row r="3" s="1" customFormat="1" spans="1:11">
      <c r="A3" s="15" t="s">
        <v>8</v>
      </c>
      <c r="B3" s="15"/>
      <c r="C3" s="15"/>
      <c r="D3" s="15"/>
      <c r="E3" s="15"/>
      <c r="F3" s="15"/>
      <c r="G3" s="15"/>
      <c r="H3" s="15"/>
      <c r="I3" s="15"/>
      <c r="J3" s="15"/>
      <c r="K3" s="47"/>
    </row>
    <row r="4" s="1" customFormat="1" spans="1:11">
      <c r="A4" s="16" t="s">
        <v>9</v>
      </c>
      <c r="B4" s="16" t="s">
        <v>10</v>
      </c>
      <c r="C4" s="16"/>
      <c r="D4" s="16" t="s">
        <v>11</v>
      </c>
      <c r="E4" s="16" t="s">
        <v>12</v>
      </c>
      <c r="F4" s="16"/>
      <c r="G4" s="16" t="s">
        <v>13</v>
      </c>
      <c r="H4" s="16"/>
      <c r="I4" s="16"/>
      <c r="J4" s="16"/>
      <c r="K4" s="48" t="s">
        <v>14</v>
      </c>
    </row>
    <row r="5" ht="179" customHeight="1" spans="1:11">
      <c r="A5" s="78">
        <v>1</v>
      </c>
      <c r="B5" s="79" t="s">
        <v>15</v>
      </c>
      <c r="C5" s="80"/>
      <c r="D5" s="81">
        <v>0.3</v>
      </c>
      <c r="E5" s="82" t="s">
        <v>16</v>
      </c>
      <c r="F5" s="83"/>
      <c r="G5" s="84" t="s">
        <v>17</v>
      </c>
      <c r="H5" s="85"/>
      <c r="I5" s="85"/>
      <c r="J5" s="91"/>
      <c r="K5" s="92">
        <v>0.3</v>
      </c>
    </row>
    <row r="6" customFormat="1" ht="122" customHeight="1" spans="1:14">
      <c r="A6" s="78">
        <v>2</v>
      </c>
      <c r="B6" s="86" t="s">
        <v>18</v>
      </c>
      <c r="C6" s="80"/>
      <c r="D6" s="81">
        <v>0.2</v>
      </c>
      <c r="E6" s="87" t="s">
        <v>19</v>
      </c>
      <c r="F6" s="88"/>
      <c r="G6" s="84" t="s">
        <v>20</v>
      </c>
      <c r="H6" s="85"/>
      <c r="I6" s="85"/>
      <c r="J6" s="91"/>
      <c r="K6" s="92">
        <v>0.2</v>
      </c>
      <c r="N6" s="1"/>
    </row>
    <row r="7" s="1" customFormat="1" ht="69" customHeight="1" spans="1:11">
      <c r="A7" s="78">
        <v>3</v>
      </c>
      <c r="B7" s="79" t="s">
        <v>21</v>
      </c>
      <c r="C7" s="89"/>
      <c r="D7" s="81">
        <v>0.15</v>
      </c>
      <c r="E7" s="87" t="s">
        <v>22</v>
      </c>
      <c r="F7" s="88"/>
      <c r="G7" s="84" t="s">
        <v>23</v>
      </c>
      <c r="H7" s="90"/>
      <c r="I7" s="90"/>
      <c r="J7" s="93"/>
      <c r="K7" s="92">
        <v>0.1</v>
      </c>
    </row>
    <row r="8" s="1" customFormat="1" ht="83" customHeight="1" spans="1:14">
      <c r="A8" s="78">
        <v>4</v>
      </c>
      <c r="B8" s="86" t="s">
        <v>24</v>
      </c>
      <c r="C8" s="80"/>
      <c r="D8" s="81">
        <v>0.2</v>
      </c>
      <c r="E8" s="87" t="s">
        <v>25</v>
      </c>
      <c r="F8" s="88"/>
      <c r="G8" s="84" t="s">
        <v>26</v>
      </c>
      <c r="H8" s="90"/>
      <c r="I8" s="90"/>
      <c r="J8" s="93"/>
      <c r="K8" s="92">
        <v>0.2</v>
      </c>
      <c r="N8" s="51"/>
    </row>
    <row r="9" s="1" customFormat="1" ht="95" customHeight="1" spans="1:14">
      <c r="A9" s="78">
        <v>5</v>
      </c>
      <c r="B9" s="86" t="s">
        <v>27</v>
      </c>
      <c r="C9" s="80"/>
      <c r="D9" s="81">
        <v>0.15</v>
      </c>
      <c r="E9" s="87" t="s">
        <v>28</v>
      </c>
      <c r="F9" s="88"/>
      <c r="G9" s="84" t="s">
        <v>29</v>
      </c>
      <c r="H9" s="90"/>
      <c r="I9" s="90"/>
      <c r="J9" s="93"/>
      <c r="K9" s="92">
        <v>0.1</v>
      </c>
      <c r="L9" s="51"/>
      <c r="M9" s="51"/>
      <c r="N9" s="51"/>
    </row>
    <row r="10" s="1" customFormat="1" ht="24" spans="1:11">
      <c r="A10" s="29" t="s">
        <v>30</v>
      </c>
      <c r="B10" s="29"/>
      <c r="C10" s="29"/>
      <c r="D10" s="29"/>
      <c r="E10" s="29"/>
      <c r="F10" s="29"/>
      <c r="G10" s="29"/>
      <c r="H10" s="30">
        <f>K5+K8+K9+K6+K7</f>
        <v>0.9</v>
      </c>
      <c r="I10" s="52"/>
      <c r="J10" s="52" t="s">
        <v>31</v>
      </c>
      <c r="K10" s="53"/>
    </row>
    <row r="11" s="1" customFormat="1" ht="14.4" spans="1:11">
      <c r="A11" s="31"/>
      <c r="B11" s="32"/>
      <c r="C11" s="32"/>
      <c r="D11" s="32"/>
      <c r="E11" s="32"/>
      <c r="F11" s="32"/>
      <c r="G11" s="32"/>
      <c r="H11" s="32"/>
      <c r="I11" s="32"/>
      <c r="J11" s="32"/>
      <c r="K11" s="54"/>
    </row>
    <row r="12" s="3" customFormat="1" spans="1:20">
      <c r="A12" s="33" t="s">
        <v>32</v>
      </c>
      <c r="B12" s="33"/>
      <c r="C12" s="33"/>
      <c r="D12" s="33"/>
      <c r="E12" s="33"/>
      <c r="F12" s="33"/>
      <c r="G12" s="33"/>
      <c r="H12" s="33"/>
      <c r="I12" s="33"/>
      <c r="J12" s="33"/>
      <c r="K12" s="55"/>
      <c r="L12" s="56"/>
      <c r="M12" s="56"/>
      <c r="N12" s="57"/>
      <c r="O12" s="56"/>
      <c r="P12" s="58"/>
      <c r="Q12" s="70"/>
      <c r="R12" s="46"/>
      <c r="S12" s="71"/>
      <c r="T12" s="72"/>
    </row>
    <row r="13" s="4" customFormat="1" ht="24.75" customHeight="1" spans="1:20">
      <c r="A13" s="34" t="s">
        <v>9</v>
      </c>
      <c r="B13" s="34" t="s">
        <v>33</v>
      </c>
      <c r="C13" s="34"/>
      <c r="D13" s="34"/>
      <c r="E13" s="34"/>
      <c r="F13" s="34" t="s">
        <v>34</v>
      </c>
      <c r="G13" s="34"/>
      <c r="H13" s="34" t="s">
        <v>35</v>
      </c>
      <c r="I13" s="34"/>
      <c r="J13" s="34" t="s">
        <v>36</v>
      </c>
      <c r="K13" s="59"/>
      <c r="L13" s="60"/>
      <c r="M13" s="60"/>
      <c r="N13" s="61"/>
      <c r="O13" s="60"/>
      <c r="P13" s="62"/>
      <c r="Q13" s="62"/>
      <c r="R13" s="62"/>
      <c r="S13" s="73"/>
      <c r="T13" s="74"/>
    </row>
    <row r="14" s="5" customFormat="1" ht="18" customHeight="1" spans="1:20">
      <c r="A14" s="35">
        <v>1</v>
      </c>
      <c r="B14" s="36"/>
      <c r="C14" s="36"/>
      <c r="D14" s="36"/>
      <c r="E14" s="36"/>
      <c r="F14" s="35"/>
      <c r="G14" s="35"/>
      <c r="H14" s="37"/>
      <c r="I14" s="63"/>
      <c r="J14" s="35"/>
      <c r="K14" s="64"/>
      <c r="L14" s="65"/>
      <c r="M14" s="65"/>
      <c r="N14" s="66"/>
      <c r="O14" s="65"/>
      <c r="P14" s="2"/>
      <c r="Q14" s="2"/>
      <c r="R14" s="2"/>
      <c r="S14" s="75"/>
      <c r="T14" s="76"/>
    </row>
    <row r="15" s="5" customFormat="1" ht="18" customHeight="1" spans="1:20">
      <c r="A15" s="35">
        <v>2</v>
      </c>
      <c r="B15" s="36"/>
      <c r="C15" s="36"/>
      <c r="D15" s="36"/>
      <c r="E15" s="36"/>
      <c r="F15" s="35"/>
      <c r="G15" s="35"/>
      <c r="H15" s="37"/>
      <c r="I15" s="63"/>
      <c r="J15" s="35"/>
      <c r="K15" s="64"/>
      <c r="L15" s="65"/>
      <c r="M15" s="65"/>
      <c r="N15" s="66"/>
      <c r="O15" s="65"/>
      <c r="P15" s="2"/>
      <c r="Q15" s="2"/>
      <c r="R15" s="2"/>
      <c r="S15" s="75"/>
      <c r="T15" s="76"/>
    </row>
    <row r="16" s="5" customFormat="1" ht="18" customHeight="1" spans="1:20">
      <c r="A16" s="35">
        <v>3</v>
      </c>
      <c r="B16" s="36"/>
      <c r="C16" s="36"/>
      <c r="D16" s="36"/>
      <c r="E16" s="36"/>
      <c r="F16" s="35"/>
      <c r="G16" s="35"/>
      <c r="H16" s="37"/>
      <c r="I16" s="63"/>
      <c r="J16" s="35"/>
      <c r="K16" s="64"/>
      <c r="L16" s="65"/>
      <c r="M16" s="65"/>
      <c r="N16" s="66"/>
      <c r="O16" s="65"/>
      <c r="P16" s="2"/>
      <c r="Q16" s="2"/>
      <c r="R16" s="2"/>
      <c r="S16" s="75"/>
      <c r="T16" s="76"/>
    </row>
    <row r="17" s="5" customFormat="1" ht="18" customHeight="1" spans="1:20">
      <c r="A17" s="35">
        <v>4</v>
      </c>
      <c r="B17" s="35"/>
      <c r="C17" s="35"/>
      <c r="D17" s="35"/>
      <c r="E17" s="35"/>
      <c r="F17" s="35"/>
      <c r="G17" s="35"/>
      <c r="H17" s="37"/>
      <c r="I17" s="63"/>
      <c r="J17" s="35"/>
      <c r="K17" s="64"/>
      <c r="L17" s="65"/>
      <c r="M17" s="65"/>
      <c r="N17" s="66"/>
      <c r="O17" s="65"/>
      <c r="P17" s="2"/>
      <c r="Q17" s="77"/>
      <c r="R17" s="2"/>
      <c r="S17" s="75"/>
      <c r="T17" s="76"/>
    </row>
    <row r="18" s="5" customFormat="1" ht="18" customHeight="1" spans="1:20">
      <c r="A18" s="35">
        <v>5</v>
      </c>
      <c r="B18" s="35"/>
      <c r="C18" s="35"/>
      <c r="D18" s="35"/>
      <c r="E18" s="35"/>
      <c r="F18" s="35"/>
      <c r="G18" s="35"/>
      <c r="H18" s="37"/>
      <c r="I18" s="63"/>
      <c r="J18" s="35"/>
      <c r="K18" s="64"/>
      <c r="L18" s="65"/>
      <c r="M18" s="65"/>
      <c r="N18" s="66"/>
      <c r="O18" s="65"/>
      <c r="P18" s="2"/>
      <c r="Q18" s="77"/>
      <c r="R18" s="2"/>
      <c r="S18" s="75"/>
      <c r="T18" s="76"/>
    </row>
    <row r="19" s="5" customFormat="1" ht="18" customHeight="1" spans="1:20">
      <c r="A19" s="35">
        <v>6</v>
      </c>
      <c r="B19" s="35"/>
      <c r="C19" s="35"/>
      <c r="D19" s="35"/>
      <c r="E19" s="35"/>
      <c r="F19" s="35"/>
      <c r="G19" s="35"/>
      <c r="H19" s="37"/>
      <c r="I19" s="63"/>
      <c r="J19" s="35"/>
      <c r="K19" s="64"/>
      <c r="L19" s="65"/>
      <c r="M19" s="65"/>
      <c r="N19" s="65"/>
      <c r="O19" s="65"/>
      <c r="P19" s="2"/>
      <c r="Q19" s="65"/>
      <c r="R19" s="2"/>
      <c r="S19" s="75"/>
      <c r="T19" s="76"/>
    </row>
    <row r="20" s="1" customFormat="1" spans="1:11">
      <c r="A20" s="35">
        <v>7</v>
      </c>
      <c r="B20" s="35"/>
      <c r="C20" s="35"/>
      <c r="D20" s="35"/>
      <c r="E20" s="35"/>
      <c r="F20" s="35"/>
      <c r="G20" s="35"/>
      <c r="H20" s="37"/>
      <c r="I20" s="63"/>
      <c r="J20" s="35"/>
      <c r="K20" s="64"/>
    </row>
    <row r="21" s="1" customFormat="1" spans="1:11">
      <c r="A21" s="35">
        <v>8</v>
      </c>
      <c r="B21" s="35"/>
      <c r="C21" s="35"/>
      <c r="D21" s="35"/>
      <c r="E21" s="35"/>
      <c r="F21" s="35"/>
      <c r="G21" s="35"/>
      <c r="H21" s="37"/>
      <c r="I21" s="63"/>
      <c r="J21" s="35"/>
      <c r="K21" s="64"/>
    </row>
    <row r="22" s="1" customFormat="1" spans="1:11">
      <c r="A22" s="35">
        <v>9</v>
      </c>
      <c r="B22" s="35"/>
      <c r="C22" s="35"/>
      <c r="D22" s="35"/>
      <c r="E22" s="35"/>
      <c r="F22" s="35"/>
      <c r="G22" s="35"/>
      <c r="H22" s="37"/>
      <c r="I22" s="63"/>
      <c r="J22" s="35"/>
      <c r="K22" s="64"/>
    </row>
    <row r="23" s="6" customFormat="1" ht="14.4" spans="1:11">
      <c r="A23" s="38" t="s">
        <v>37</v>
      </c>
      <c r="B23" s="39"/>
      <c r="C23" s="39"/>
      <c r="D23" s="39"/>
      <c r="E23" s="39"/>
      <c r="F23" s="39"/>
      <c r="G23" s="39"/>
      <c r="H23" s="39"/>
      <c r="I23" s="67"/>
      <c r="J23" s="37">
        <f>SUM(J14:K22)</f>
        <v>0</v>
      </c>
      <c r="K23" s="68"/>
    </row>
    <row r="24" s="1" customFormat="1" spans="1:11">
      <c r="A24" s="38" t="s">
        <v>38</v>
      </c>
      <c r="B24" s="39"/>
      <c r="C24" s="39"/>
      <c r="D24" s="39"/>
      <c r="E24" s="39"/>
      <c r="F24" s="39"/>
      <c r="G24" s="39"/>
      <c r="H24" s="39"/>
      <c r="I24" s="67"/>
      <c r="J24" s="35">
        <f>K10+J23</f>
        <v>0</v>
      </c>
      <c r="K24" s="64"/>
    </row>
    <row r="25" s="1" customFormat="1" spans="1:11">
      <c r="A25" s="40" t="s">
        <v>39</v>
      </c>
      <c r="B25" s="40"/>
      <c r="C25" s="41"/>
      <c r="D25" s="41"/>
      <c r="E25" s="41"/>
      <c r="F25" s="7"/>
      <c r="G25" s="41" t="s">
        <v>40</v>
      </c>
      <c r="H25" s="7"/>
      <c r="I25" s="7"/>
      <c r="K25" s="8"/>
    </row>
    <row r="26" s="1" customFormat="1" spans="1:11">
      <c r="A26" s="7"/>
      <c r="B26" s="7"/>
      <c r="C26" s="7"/>
      <c r="D26" s="7"/>
      <c r="E26" s="7"/>
      <c r="F26" s="7"/>
      <c r="G26" s="7"/>
      <c r="H26" s="7"/>
      <c r="I26" s="7"/>
      <c r="K26" s="8"/>
    </row>
    <row r="27" s="7" customFormat="1" ht="14.4" spans="11:11">
      <c r="K27" s="8"/>
    </row>
    <row r="28" s="7" customFormat="1" ht="14.4" spans="11:11">
      <c r="K28" s="8"/>
    </row>
    <row r="29" s="7" customFormat="1" ht="14.4" spans="11:11">
      <c r="K29" s="8"/>
    </row>
    <row r="30" s="7" customFormat="1" ht="14.4" spans="1:11">
      <c r="A30" s="42"/>
      <c r="B30" s="42"/>
      <c r="C30" s="42"/>
      <c r="D30" s="42"/>
      <c r="E30" s="42"/>
      <c r="F30" s="42"/>
      <c r="G30" s="42"/>
      <c r="H30" s="42"/>
      <c r="I30" s="42"/>
      <c r="K30" s="8"/>
    </row>
    <row r="31" s="7" customFormat="1" ht="14.4" spans="1:11">
      <c r="A31" s="42"/>
      <c r="B31" s="42"/>
      <c r="C31" s="42"/>
      <c r="D31" s="42"/>
      <c r="E31" s="42"/>
      <c r="F31" s="42"/>
      <c r="G31" s="42"/>
      <c r="H31" s="42"/>
      <c r="I31" s="42"/>
      <c r="K31" s="8"/>
    </row>
    <row r="32" s="7" customFormat="1" ht="14.4" spans="1:11">
      <c r="A32" s="43"/>
      <c r="B32" s="43"/>
      <c r="C32" s="43"/>
      <c r="D32" s="43"/>
      <c r="E32" s="43"/>
      <c r="F32" s="43"/>
      <c r="G32" s="43"/>
      <c r="H32" s="43"/>
      <c r="I32" s="43"/>
      <c r="K32" s="8"/>
    </row>
  </sheetData>
  <mergeCells count="75">
    <mergeCell ref="A1:K1"/>
    <mergeCell ref="B2:C2"/>
    <mergeCell ref="G2:H2"/>
    <mergeCell ref="I2:K2"/>
    <mergeCell ref="A3:K3"/>
    <mergeCell ref="B4:C4"/>
    <mergeCell ref="E4:F4"/>
    <mergeCell ref="G4:J4"/>
    <mergeCell ref="B5:C5"/>
    <mergeCell ref="E5:F5"/>
    <mergeCell ref="G5:J5"/>
    <mergeCell ref="B6:C6"/>
    <mergeCell ref="E6:F6"/>
    <mergeCell ref="G6:J6"/>
    <mergeCell ref="B7:C7"/>
    <mergeCell ref="E7:F7"/>
    <mergeCell ref="G7:J7"/>
    <mergeCell ref="B8:C8"/>
    <mergeCell ref="E8:F8"/>
    <mergeCell ref="G8:J8"/>
    <mergeCell ref="B9:C9"/>
    <mergeCell ref="E9:F9"/>
    <mergeCell ref="G9:J9"/>
    <mergeCell ref="A10:G10"/>
    <mergeCell ref="H10:I10"/>
    <mergeCell ref="A11:K11"/>
    <mergeCell ref="A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B22:E22"/>
    <mergeCell ref="F22:G22"/>
    <mergeCell ref="H22:I22"/>
    <mergeCell ref="J22:K22"/>
    <mergeCell ref="A23:I23"/>
    <mergeCell ref="J23:K23"/>
    <mergeCell ref="A24:I24"/>
    <mergeCell ref="J24:K24"/>
    <mergeCell ref="A25:B25"/>
    <mergeCell ref="A30:I30"/>
    <mergeCell ref="A31:I31"/>
    <mergeCell ref="A32:I3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32"/>
  <sheetViews>
    <sheetView tabSelected="1" topLeftCell="A5" workbookViewId="0">
      <selection activeCell="E9" sqref="E9:F9"/>
    </sheetView>
  </sheetViews>
  <sheetFormatPr defaultColWidth="11" defaultRowHeight="15.6"/>
  <cols>
    <col min="1" max="1" width="6.66666666666667" style="7" customWidth="1"/>
    <col min="2" max="2" width="13.8888888888889" style="7" customWidth="1"/>
    <col min="3" max="3" width="11.4444444444444" style="7" customWidth="1"/>
    <col min="4" max="4" width="8.33333333333333" style="7" customWidth="1"/>
    <col min="5" max="5" width="15.4444444444444" style="7" customWidth="1"/>
    <col min="6" max="6" width="22.3333333333333" style="7" customWidth="1"/>
    <col min="7" max="7" width="12.6666666666667" style="7" customWidth="1"/>
    <col min="8" max="8" width="17.2685185185185" style="7" customWidth="1"/>
    <col min="9" max="9" width="7.88888888888889" style="7" customWidth="1"/>
    <col min="10" max="10" width="11" style="1"/>
    <col min="11" max="11" width="10" style="8" customWidth="1"/>
    <col min="12" max="38" width="11" style="1"/>
  </cols>
  <sheetData>
    <row r="1" s="1" customFormat="1" ht="17.4" spans="1:11">
      <c r="A1" s="9" t="s">
        <v>0</v>
      </c>
      <c r="B1" s="9"/>
      <c r="C1" s="9"/>
      <c r="D1" s="9"/>
      <c r="E1" s="9"/>
      <c r="F1" s="9"/>
      <c r="G1" s="9"/>
      <c r="H1" s="9"/>
      <c r="I1" s="9"/>
      <c r="J1" s="9"/>
      <c r="K1" s="44"/>
    </row>
    <row r="2" s="2" customFormat="1" ht="12" spans="1:18">
      <c r="A2" s="10" t="s">
        <v>1</v>
      </c>
      <c r="B2" s="11" t="s">
        <v>2</v>
      </c>
      <c r="C2" s="11"/>
      <c r="D2" s="12" t="s">
        <v>3</v>
      </c>
      <c r="E2" s="11" t="s">
        <v>4</v>
      </c>
      <c r="F2" s="13" t="s">
        <v>5</v>
      </c>
      <c r="G2" s="14" t="s">
        <v>6</v>
      </c>
      <c r="H2" s="14"/>
      <c r="I2" s="11" t="s">
        <v>41</v>
      </c>
      <c r="J2" s="11"/>
      <c r="K2" s="45"/>
      <c r="L2" s="46"/>
      <c r="M2" s="46"/>
      <c r="N2" s="46"/>
      <c r="O2" s="46"/>
      <c r="P2" s="46"/>
      <c r="Q2" s="69"/>
      <c r="R2" s="46"/>
    </row>
    <row r="3" s="1" customFormat="1" spans="1:11">
      <c r="A3" s="15" t="s">
        <v>8</v>
      </c>
      <c r="B3" s="15"/>
      <c r="C3" s="15"/>
      <c r="D3" s="15"/>
      <c r="E3" s="15"/>
      <c r="F3" s="15"/>
      <c r="G3" s="15"/>
      <c r="H3" s="15"/>
      <c r="I3" s="15"/>
      <c r="J3" s="15"/>
      <c r="K3" s="47"/>
    </row>
    <row r="4" s="1" customFormat="1" spans="1:11">
      <c r="A4" s="16" t="s">
        <v>9</v>
      </c>
      <c r="B4" s="16" t="s">
        <v>10</v>
      </c>
      <c r="C4" s="16"/>
      <c r="D4" s="16" t="s">
        <v>11</v>
      </c>
      <c r="E4" s="16" t="s">
        <v>12</v>
      </c>
      <c r="F4" s="16"/>
      <c r="G4" s="16" t="s">
        <v>13</v>
      </c>
      <c r="H4" s="16"/>
      <c r="I4" s="16"/>
      <c r="J4" s="16"/>
      <c r="K4" s="48" t="s">
        <v>14</v>
      </c>
    </row>
    <row r="5" ht="73" customHeight="1" spans="1:11">
      <c r="A5" s="17">
        <v>1</v>
      </c>
      <c r="B5" s="18" t="s">
        <v>42</v>
      </c>
      <c r="C5" s="19"/>
      <c r="D5" s="20">
        <v>0.2</v>
      </c>
      <c r="E5" s="21" t="s">
        <v>43</v>
      </c>
      <c r="F5" s="22"/>
      <c r="G5" s="23"/>
      <c r="H5" s="24"/>
      <c r="I5" s="24"/>
      <c r="J5" s="49"/>
      <c r="K5" s="50"/>
    </row>
    <row r="6" customFormat="1" ht="103" customHeight="1" spans="1:14">
      <c r="A6" s="17">
        <v>2</v>
      </c>
      <c r="B6" s="25" t="s">
        <v>44</v>
      </c>
      <c r="C6" s="19"/>
      <c r="D6" s="20">
        <v>0.2</v>
      </c>
      <c r="E6" s="26" t="s">
        <v>45</v>
      </c>
      <c r="F6" s="27"/>
      <c r="G6" s="23"/>
      <c r="H6" s="24"/>
      <c r="I6" s="24"/>
      <c r="J6" s="49"/>
      <c r="K6" s="50"/>
      <c r="N6" s="1"/>
    </row>
    <row r="7" s="1" customFormat="1" ht="69" customHeight="1" spans="1:11">
      <c r="A7" s="17">
        <v>3</v>
      </c>
      <c r="B7" s="18" t="s">
        <v>46</v>
      </c>
      <c r="C7" s="28"/>
      <c r="D7" s="20">
        <v>0.3</v>
      </c>
      <c r="E7" s="26" t="s">
        <v>47</v>
      </c>
      <c r="F7" s="27"/>
      <c r="G7" s="23"/>
      <c r="H7" s="24"/>
      <c r="I7" s="24"/>
      <c r="J7" s="49"/>
      <c r="K7" s="50"/>
    </row>
    <row r="8" s="1" customFormat="1" ht="83" customHeight="1" spans="1:14">
      <c r="A8" s="17">
        <v>4</v>
      </c>
      <c r="B8" s="25" t="s">
        <v>48</v>
      </c>
      <c r="C8" s="19"/>
      <c r="D8" s="20">
        <v>0.15</v>
      </c>
      <c r="E8" s="26" t="s">
        <v>49</v>
      </c>
      <c r="F8" s="27"/>
      <c r="G8" s="23"/>
      <c r="H8" s="24"/>
      <c r="I8" s="24"/>
      <c r="J8" s="49"/>
      <c r="K8" s="50"/>
      <c r="N8" s="51"/>
    </row>
    <row r="9" s="1" customFormat="1" ht="95" customHeight="1" spans="1:14">
      <c r="A9" s="17">
        <v>5</v>
      </c>
      <c r="B9" s="25" t="s">
        <v>50</v>
      </c>
      <c r="C9" s="19"/>
      <c r="D9" s="20">
        <v>0.15</v>
      </c>
      <c r="E9" s="26" t="s">
        <v>51</v>
      </c>
      <c r="F9" s="27"/>
      <c r="G9" s="23"/>
      <c r="H9" s="24"/>
      <c r="I9" s="24"/>
      <c r="J9" s="49"/>
      <c r="K9" s="50"/>
      <c r="L9" s="51"/>
      <c r="M9" s="51"/>
      <c r="N9" s="51"/>
    </row>
    <row r="10" s="1" customFormat="1" ht="24" spans="1:11">
      <c r="A10" s="29" t="s">
        <v>30</v>
      </c>
      <c r="B10" s="29"/>
      <c r="C10" s="29"/>
      <c r="D10" s="29"/>
      <c r="E10" s="29"/>
      <c r="F10" s="29"/>
      <c r="G10" s="29"/>
      <c r="H10" s="30">
        <f>K5+K8+K9+K6+K7</f>
        <v>0</v>
      </c>
      <c r="I10" s="52"/>
      <c r="J10" s="52" t="s">
        <v>31</v>
      </c>
      <c r="K10" s="53"/>
    </row>
    <row r="11" s="1" customFormat="1" spans="1:11">
      <c r="A11" s="31"/>
      <c r="B11" s="32"/>
      <c r="C11" s="32"/>
      <c r="D11" s="32"/>
      <c r="E11" s="32"/>
      <c r="F11" s="32"/>
      <c r="G11" s="32"/>
      <c r="H11" s="32"/>
      <c r="I11" s="32"/>
      <c r="J11" s="32"/>
      <c r="K11" s="54"/>
    </row>
    <row r="12" s="3" customFormat="1" spans="1:20">
      <c r="A12" s="33" t="s">
        <v>32</v>
      </c>
      <c r="B12" s="33"/>
      <c r="C12" s="33"/>
      <c r="D12" s="33"/>
      <c r="E12" s="33"/>
      <c r="F12" s="33"/>
      <c r="G12" s="33"/>
      <c r="H12" s="33"/>
      <c r="I12" s="33"/>
      <c r="J12" s="33"/>
      <c r="K12" s="55"/>
      <c r="L12" s="56"/>
      <c r="M12" s="56"/>
      <c r="N12" s="57"/>
      <c r="O12" s="56"/>
      <c r="P12" s="58"/>
      <c r="Q12" s="70"/>
      <c r="R12" s="46"/>
      <c r="S12" s="71"/>
      <c r="T12" s="72"/>
    </row>
    <row r="13" s="4" customFormat="1" ht="24.75" customHeight="1" spans="1:20">
      <c r="A13" s="34" t="s">
        <v>9</v>
      </c>
      <c r="B13" s="34" t="s">
        <v>33</v>
      </c>
      <c r="C13" s="34"/>
      <c r="D13" s="34"/>
      <c r="E13" s="34"/>
      <c r="F13" s="34" t="s">
        <v>34</v>
      </c>
      <c r="G13" s="34"/>
      <c r="H13" s="34" t="s">
        <v>35</v>
      </c>
      <c r="I13" s="34"/>
      <c r="J13" s="34" t="s">
        <v>36</v>
      </c>
      <c r="K13" s="59"/>
      <c r="L13" s="60"/>
      <c r="M13" s="60"/>
      <c r="N13" s="61"/>
      <c r="O13" s="60"/>
      <c r="P13" s="62"/>
      <c r="Q13" s="62"/>
      <c r="R13" s="62"/>
      <c r="S13" s="73"/>
      <c r="T13" s="74"/>
    </row>
    <row r="14" s="5" customFormat="1" ht="18" customHeight="1" spans="1:20">
      <c r="A14" s="35">
        <v>1</v>
      </c>
      <c r="B14" s="36"/>
      <c r="C14" s="36"/>
      <c r="D14" s="36"/>
      <c r="E14" s="36"/>
      <c r="F14" s="35"/>
      <c r="G14" s="35"/>
      <c r="H14" s="37"/>
      <c r="I14" s="63"/>
      <c r="J14" s="35"/>
      <c r="K14" s="64"/>
      <c r="L14" s="65"/>
      <c r="M14" s="65"/>
      <c r="N14" s="66"/>
      <c r="O14" s="65"/>
      <c r="P14" s="2"/>
      <c r="Q14" s="2"/>
      <c r="R14" s="2"/>
      <c r="S14" s="75"/>
      <c r="T14" s="76"/>
    </row>
    <row r="15" s="5" customFormat="1" ht="18" customHeight="1" spans="1:20">
      <c r="A15" s="35">
        <v>2</v>
      </c>
      <c r="B15" s="36"/>
      <c r="C15" s="36"/>
      <c r="D15" s="36"/>
      <c r="E15" s="36"/>
      <c r="F15" s="35"/>
      <c r="G15" s="35"/>
      <c r="H15" s="37"/>
      <c r="I15" s="63"/>
      <c r="J15" s="35"/>
      <c r="K15" s="64"/>
      <c r="L15" s="65"/>
      <c r="M15" s="65"/>
      <c r="N15" s="66"/>
      <c r="O15" s="65"/>
      <c r="P15" s="2"/>
      <c r="Q15" s="2"/>
      <c r="R15" s="2"/>
      <c r="S15" s="75"/>
      <c r="T15" s="76"/>
    </row>
    <row r="16" s="5" customFormat="1" ht="18" customHeight="1" spans="1:20">
      <c r="A16" s="35">
        <v>3</v>
      </c>
      <c r="B16" s="36"/>
      <c r="C16" s="36"/>
      <c r="D16" s="36"/>
      <c r="E16" s="36"/>
      <c r="F16" s="35"/>
      <c r="G16" s="35"/>
      <c r="H16" s="37"/>
      <c r="I16" s="63"/>
      <c r="J16" s="35"/>
      <c r="K16" s="64"/>
      <c r="L16" s="65"/>
      <c r="M16" s="65"/>
      <c r="N16" s="66"/>
      <c r="O16" s="65"/>
      <c r="P16" s="2"/>
      <c r="Q16" s="2"/>
      <c r="R16" s="2"/>
      <c r="S16" s="75"/>
      <c r="T16" s="76"/>
    </row>
    <row r="17" s="5" customFormat="1" ht="18" customHeight="1" spans="1:20">
      <c r="A17" s="35">
        <v>4</v>
      </c>
      <c r="B17" s="35"/>
      <c r="C17" s="35"/>
      <c r="D17" s="35"/>
      <c r="E17" s="35"/>
      <c r="F17" s="35"/>
      <c r="G17" s="35"/>
      <c r="H17" s="37"/>
      <c r="I17" s="63"/>
      <c r="J17" s="35"/>
      <c r="K17" s="64"/>
      <c r="L17" s="65"/>
      <c r="M17" s="65"/>
      <c r="N17" s="66"/>
      <c r="O17" s="65"/>
      <c r="P17" s="2"/>
      <c r="Q17" s="77"/>
      <c r="R17" s="2"/>
      <c r="S17" s="75"/>
      <c r="T17" s="76"/>
    </row>
    <row r="18" s="5" customFormat="1" ht="18" customHeight="1" spans="1:20">
      <c r="A18" s="35">
        <v>5</v>
      </c>
      <c r="B18" s="35"/>
      <c r="C18" s="35"/>
      <c r="D18" s="35"/>
      <c r="E18" s="35"/>
      <c r="F18" s="35"/>
      <c r="G18" s="35"/>
      <c r="H18" s="37"/>
      <c r="I18" s="63"/>
      <c r="J18" s="35"/>
      <c r="K18" s="64"/>
      <c r="L18" s="65"/>
      <c r="M18" s="65"/>
      <c r="N18" s="66"/>
      <c r="O18" s="65"/>
      <c r="P18" s="2"/>
      <c r="Q18" s="77"/>
      <c r="R18" s="2"/>
      <c r="S18" s="75"/>
      <c r="T18" s="76"/>
    </row>
    <row r="19" s="5" customFormat="1" ht="18" customHeight="1" spans="1:20">
      <c r="A19" s="35">
        <v>6</v>
      </c>
      <c r="B19" s="35"/>
      <c r="C19" s="35"/>
      <c r="D19" s="35"/>
      <c r="E19" s="35"/>
      <c r="F19" s="35"/>
      <c r="G19" s="35"/>
      <c r="H19" s="37"/>
      <c r="I19" s="63"/>
      <c r="J19" s="35"/>
      <c r="K19" s="64"/>
      <c r="L19" s="65"/>
      <c r="M19" s="65"/>
      <c r="N19" s="65"/>
      <c r="O19" s="65"/>
      <c r="P19" s="2"/>
      <c r="Q19" s="65"/>
      <c r="R19" s="2"/>
      <c r="S19" s="75"/>
      <c r="T19" s="76"/>
    </row>
    <row r="20" s="1" customFormat="1" spans="1:11">
      <c r="A20" s="35">
        <v>7</v>
      </c>
      <c r="B20" s="35"/>
      <c r="C20" s="35"/>
      <c r="D20" s="35"/>
      <c r="E20" s="35"/>
      <c r="F20" s="35"/>
      <c r="G20" s="35"/>
      <c r="H20" s="37"/>
      <c r="I20" s="63"/>
      <c r="J20" s="35"/>
      <c r="K20" s="64"/>
    </row>
    <row r="21" s="1" customFormat="1" spans="1:11">
      <c r="A21" s="35">
        <v>8</v>
      </c>
      <c r="B21" s="35"/>
      <c r="C21" s="35"/>
      <c r="D21" s="35"/>
      <c r="E21" s="35"/>
      <c r="F21" s="35"/>
      <c r="G21" s="35"/>
      <c r="H21" s="37"/>
      <c r="I21" s="63"/>
      <c r="J21" s="35"/>
      <c r="K21" s="64"/>
    </row>
    <row r="22" s="1" customFormat="1" spans="1:11">
      <c r="A22" s="35">
        <v>9</v>
      </c>
      <c r="B22" s="35"/>
      <c r="C22" s="35"/>
      <c r="D22" s="35"/>
      <c r="E22" s="35"/>
      <c r="F22" s="35"/>
      <c r="G22" s="35"/>
      <c r="H22" s="37"/>
      <c r="I22" s="63"/>
      <c r="J22" s="35"/>
      <c r="K22" s="64"/>
    </row>
    <row r="23" s="6" customFormat="1" ht="14.4" spans="1:11">
      <c r="A23" s="38" t="s">
        <v>37</v>
      </c>
      <c r="B23" s="39"/>
      <c r="C23" s="39"/>
      <c r="D23" s="39"/>
      <c r="E23" s="39"/>
      <c r="F23" s="39"/>
      <c r="G23" s="39"/>
      <c r="H23" s="39"/>
      <c r="I23" s="67"/>
      <c r="J23" s="37">
        <f>SUM(J14:K22)</f>
        <v>0</v>
      </c>
      <c r="K23" s="68"/>
    </row>
    <row r="24" s="1" customFormat="1" spans="1:11">
      <c r="A24" s="38" t="s">
        <v>38</v>
      </c>
      <c r="B24" s="39"/>
      <c r="C24" s="39"/>
      <c r="D24" s="39"/>
      <c r="E24" s="39"/>
      <c r="F24" s="39"/>
      <c r="G24" s="39"/>
      <c r="H24" s="39"/>
      <c r="I24" s="67"/>
      <c r="J24" s="35">
        <f>K10+J23</f>
        <v>0</v>
      </c>
      <c r="K24" s="64"/>
    </row>
    <row r="25" s="1" customFormat="1" spans="1:11">
      <c r="A25" s="40" t="s">
        <v>39</v>
      </c>
      <c r="B25" s="40"/>
      <c r="C25" s="41"/>
      <c r="D25" s="41"/>
      <c r="E25" s="41"/>
      <c r="F25" s="7"/>
      <c r="G25" s="41" t="s">
        <v>40</v>
      </c>
      <c r="H25" s="7"/>
      <c r="I25" s="7"/>
      <c r="K25" s="8"/>
    </row>
    <row r="26" s="1" customFormat="1" spans="1:11">
      <c r="A26" s="7"/>
      <c r="B26" s="7"/>
      <c r="C26" s="7"/>
      <c r="D26" s="7"/>
      <c r="E26" s="7"/>
      <c r="F26" s="7"/>
      <c r="G26" s="7"/>
      <c r="H26" s="7"/>
      <c r="I26" s="7"/>
      <c r="K26" s="8"/>
    </row>
    <row r="27" s="7" customFormat="1" ht="14.4" spans="11:11">
      <c r="K27" s="8"/>
    </row>
    <row r="28" s="7" customFormat="1" ht="14.4" spans="11:11">
      <c r="K28" s="8"/>
    </row>
    <row r="29" s="7" customFormat="1" ht="14.4" spans="11:11">
      <c r="K29" s="8"/>
    </row>
    <row r="30" s="7" customFormat="1" ht="14.4" spans="1:11">
      <c r="A30" s="42"/>
      <c r="B30" s="42"/>
      <c r="C30" s="42"/>
      <c r="D30" s="42"/>
      <c r="E30" s="42"/>
      <c r="F30" s="42"/>
      <c r="G30" s="42"/>
      <c r="H30" s="42"/>
      <c r="I30" s="42"/>
      <c r="K30" s="8"/>
    </row>
    <row r="31" s="7" customFormat="1" ht="14.4" spans="1:11">
      <c r="A31" s="42"/>
      <c r="B31" s="42"/>
      <c r="C31" s="42"/>
      <c r="D31" s="42"/>
      <c r="E31" s="42"/>
      <c r="F31" s="42"/>
      <c r="G31" s="42"/>
      <c r="H31" s="42"/>
      <c r="I31" s="42"/>
      <c r="K31" s="8"/>
    </row>
    <row r="32" s="7" customFormat="1" ht="14.4" spans="1:11">
      <c r="A32" s="43"/>
      <c r="B32" s="43"/>
      <c r="C32" s="43"/>
      <c r="D32" s="43"/>
      <c r="E32" s="43"/>
      <c r="F32" s="43"/>
      <c r="G32" s="43"/>
      <c r="H32" s="43"/>
      <c r="I32" s="43"/>
      <c r="K32" s="8"/>
    </row>
  </sheetData>
  <mergeCells count="75">
    <mergeCell ref="A1:K1"/>
    <mergeCell ref="B2:C2"/>
    <mergeCell ref="G2:H2"/>
    <mergeCell ref="I2:K2"/>
    <mergeCell ref="A3:K3"/>
    <mergeCell ref="B4:C4"/>
    <mergeCell ref="E4:F4"/>
    <mergeCell ref="G4:J4"/>
    <mergeCell ref="B5:C5"/>
    <mergeCell ref="E5:F5"/>
    <mergeCell ref="G5:J5"/>
    <mergeCell ref="B6:C6"/>
    <mergeCell ref="E6:F6"/>
    <mergeCell ref="G6:J6"/>
    <mergeCell ref="B7:C7"/>
    <mergeCell ref="E7:F7"/>
    <mergeCell ref="G7:J7"/>
    <mergeCell ref="B8:C8"/>
    <mergeCell ref="E8:F8"/>
    <mergeCell ref="G8:J8"/>
    <mergeCell ref="B9:C9"/>
    <mergeCell ref="E9:F9"/>
    <mergeCell ref="G9:J9"/>
    <mergeCell ref="A10:G10"/>
    <mergeCell ref="H10:I10"/>
    <mergeCell ref="A11:K11"/>
    <mergeCell ref="A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B22:E22"/>
    <mergeCell ref="F22:G22"/>
    <mergeCell ref="H22:I22"/>
    <mergeCell ref="J22:K22"/>
    <mergeCell ref="A23:I23"/>
    <mergeCell ref="J23:K23"/>
    <mergeCell ref="A24:I24"/>
    <mergeCell ref="J24:K24"/>
    <mergeCell ref="A25:B25"/>
    <mergeCell ref="A30:I30"/>
    <mergeCell ref="A31:I31"/>
    <mergeCell ref="A32:I3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试用期月度考核记录表2025年10月</vt:lpstr>
      <vt:lpstr>试用期月度考核记录表2025年11月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記憶僤纯</cp:lastModifiedBy>
  <dcterms:created xsi:type="dcterms:W3CDTF">2023-05-12T11:15:00Z</dcterms:created>
  <dcterms:modified xsi:type="dcterms:W3CDTF">2025-11-01T11:42:51Z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0D4AD7A0D7FF4BF882D679F4A2DAF697_13</vt:lpwstr>
  </property>
</Properties>
</file>