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5.0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<sst xmlns="http://schemas.openxmlformats.org/spreadsheetml/2006/main" count="69" uniqueCount="39">
  <si>
    <t>2025年10月 中高后勤服务（新疆）有限公司</t>
  </si>
  <si>
    <t>各项目</t>
  </si>
  <si>
    <t>工资金额</t>
  </si>
  <si>
    <t>序号</t>
  </si>
  <si>
    <t>项目</t>
  </si>
  <si>
    <t>工资总额</t>
  </si>
  <si>
    <t>委托部分</t>
  </si>
  <si>
    <t>委托人数</t>
  </si>
  <si>
    <t>志云服务费
单独申请</t>
  </si>
  <si>
    <t>工资卡部分</t>
  </si>
  <si>
    <t>人数</t>
  </si>
  <si>
    <t>总部</t>
  </si>
  <si>
    <t>昌吉学院</t>
  </si>
  <si>
    <t>总部业务部（5人）</t>
  </si>
  <si>
    <t>图书馆</t>
  </si>
  <si>
    <t>新大保洁</t>
  </si>
  <si>
    <t>新大绿化</t>
  </si>
  <si>
    <t>总工会</t>
  </si>
  <si>
    <t>救助站</t>
  </si>
  <si>
    <t>八一中学</t>
  </si>
  <si>
    <t>师专物业</t>
  </si>
  <si>
    <t>昌吉州一中</t>
  </si>
  <si>
    <t>非遗文化馆</t>
  </si>
  <si>
    <t>石河子中区</t>
  </si>
  <si>
    <t>石河子南区</t>
  </si>
  <si>
    <t>合计</t>
  </si>
  <si>
    <t>石河子新北区</t>
  </si>
  <si>
    <t>石河子管理员</t>
  </si>
  <si>
    <t>2025年10月 上海中高后勤服务（集团）有限公司石河子分公司</t>
  </si>
  <si>
    <t>师专安保</t>
  </si>
  <si>
    <t>非全日制</t>
  </si>
  <si>
    <t>含严涛3300元，暂时不发放工资，工资有变动
后期胡月蕊单独走审批。原因：缺补缴5-10月社保的数据</t>
  </si>
  <si>
    <t>发放账户</t>
  </si>
  <si>
    <t>金额</t>
  </si>
  <si>
    <t>志云服务费</t>
  </si>
  <si>
    <t>新疆公司</t>
  </si>
  <si>
    <t>石河子分公司</t>
  </si>
  <si>
    <t>通用审批单-新疆项目2025年10月工资申请</t>
  </si>
  <si>
    <t>1、中高后勤服务（新疆）有限公司：招行代发276人，工资904439.07元，劳务代发99人，转志云服务费1980元，劳务费333180.71元
2、上海中高后勤服务（集团）有限公司石河子分公司：招行代发272人，工资602294.63元
共计：904439.07+1980+333180.71+602294.63=1841894.41元
明细如下：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</si>
</sst>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0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sz val="8"/>
      <name val="微软雅黑"/>
      <charset val="134"/>
    </font>
    <font>
      <b/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D86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AA21AF"/>
      <color rgb="00F38FED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M26" sqref="M26"/>
    </sheetView>
  </sheetViews>
  <sheetFormatPr defaultColWidth="9" defaultRowHeight="24" customHeight="1"/>
  <cols>
    <col min="1" max="1" width="7.15" style="2" customWidth="1"/>
    <col min="2" max="2" width="16.4916666666667" style="2" customWidth="1"/>
    <col min="3" max="8" width="11.875" style="2" customWidth="1"/>
    <col min="9" max="9" width="36.75" style="3" customWidth="1"/>
    <col min="10" max="10" width="16" style="3" customWidth="1"/>
    <col min="11" max="11" width="14.75" style="4" customWidth="1"/>
    <col min="12" max="13" width="14.9916666666667" style="5" customWidth="1"/>
    <col min="14" max="14" width="14.9916666666667" style="6" customWidth="1"/>
    <col min="15" max="16384" width="9" style="1"/>
  </cols>
  <sheetData>
    <row r="1" s="1" customFormat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3"/>
      <c r="J1" s="7" t="s">
        <v>1</v>
      </c>
      <c r="K1" s="7" t="s">
        <v>2</v>
      </c>
      <c r="L1" s="4"/>
      <c r="M1" s="4"/>
    </row>
    <row r="2" s="1" customFormat="1" ht="33" customHeight="1" spans="1:13">
      <c r="A2" s="8" t="s">
        <v>3</v>
      </c>
      <c r="B2" s="8" t="s">
        <v>4</v>
      </c>
      <c r="C2" s="8" t="s">
        <v>5</v>
      </c>
      <c r="D2" s="9" t="s">
        <v>6</v>
      </c>
      <c r="E2" s="8" t="s">
        <v>7</v>
      </c>
      <c r="F2" s="10" t="s">
        <v>8</v>
      </c>
      <c r="G2" s="9" t="s">
        <v>9</v>
      </c>
      <c r="H2" s="8" t="s">
        <v>10</v>
      </c>
      <c r="I2" s="3"/>
      <c r="J2" s="11" t="s">
        <v>11</v>
      </c>
      <c r="K2" s="11">
        <v>72218.07</v>
      </c>
      <c r="L2" s="4"/>
      <c r="M2" s="4"/>
    </row>
    <row r="3" s="1" customFormat="1" customHeight="1" spans="1:13">
      <c r="A3" s="11">
        <v>1</v>
      </c>
      <c r="B3" s="11" t="s">
        <v>11</v>
      </c>
      <c r="C3" s="12">
        <f>D3+G3</f>
        <v>72218.07</v>
      </c>
      <c r="D3" s="13">
        <v>0</v>
      </c>
      <c r="E3" s="12">
        <v>0</v>
      </c>
      <c r="F3" s="13">
        <v>0</v>
      </c>
      <c r="G3" s="13">
        <v>72218.07</v>
      </c>
      <c r="H3" s="12">
        <v>12</v>
      </c>
      <c r="I3" s="30"/>
      <c r="J3" s="11" t="s">
        <v>12</v>
      </c>
      <c r="K3" s="11">
        <v>56300.1</v>
      </c>
      <c r="L3" s="4"/>
      <c r="M3" s="4"/>
    </row>
    <row r="4" s="1" customFormat="1" customHeight="1" spans="1:13">
      <c r="A4" s="11">
        <v>2</v>
      </c>
      <c r="B4" s="14" t="s">
        <v>12</v>
      </c>
      <c r="C4" s="12">
        <f t="shared" ref="C4:C15" si="0">D4+G4</f>
        <v>56300.1</v>
      </c>
      <c r="D4" s="15">
        <v>51332.25</v>
      </c>
      <c r="E4" s="12">
        <v>17</v>
      </c>
      <c r="F4" s="13">
        <v>340</v>
      </c>
      <c r="G4" s="13">
        <v>4967.85</v>
      </c>
      <c r="H4" s="12">
        <v>1</v>
      </c>
      <c r="I4" s="30"/>
      <c r="J4" s="11" t="s">
        <v>13</v>
      </c>
      <c r="K4" s="11">
        <v>25000</v>
      </c>
      <c r="L4" s="4"/>
      <c r="M4" s="4"/>
    </row>
    <row r="5" s="1" customFormat="1" customHeight="1" spans="1:14">
      <c r="A5" s="11">
        <v>3</v>
      </c>
      <c r="B5" s="11" t="s">
        <v>13</v>
      </c>
      <c r="C5" s="12">
        <f t="shared" si="0"/>
        <v>25000</v>
      </c>
      <c r="D5" s="13">
        <v>25000</v>
      </c>
      <c r="E5" s="12">
        <v>5</v>
      </c>
      <c r="F5" s="13">
        <v>100</v>
      </c>
      <c r="G5" s="13">
        <v>0</v>
      </c>
      <c r="H5" s="12">
        <v>0</v>
      </c>
      <c r="I5" s="30"/>
      <c r="J5" s="11" t="s">
        <v>14</v>
      </c>
      <c r="K5" s="11">
        <v>256034.87</v>
      </c>
      <c r="L5" s="31"/>
      <c r="M5" s="31"/>
      <c r="N5" s="32"/>
    </row>
    <row r="6" s="1" customFormat="1" customHeight="1" spans="1:14">
      <c r="A6" s="11">
        <v>4</v>
      </c>
      <c r="B6" s="11" t="s">
        <v>14</v>
      </c>
      <c r="C6" s="12">
        <f t="shared" si="0"/>
        <v>256034.87</v>
      </c>
      <c r="D6" s="13">
        <v>125987.75</v>
      </c>
      <c r="E6" s="12">
        <v>38</v>
      </c>
      <c r="F6" s="13">
        <v>760</v>
      </c>
      <c r="G6" s="5">
        <v>130047.12</v>
      </c>
      <c r="H6" s="12">
        <v>40</v>
      </c>
      <c r="I6" s="30"/>
      <c r="J6" s="11" t="s">
        <v>15</v>
      </c>
      <c r="K6" s="11">
        <v>141599.94</v>
      </c>
      <c r="L6" s="33"/>
      <c r="M6" s="33"/>
      <c r="N6" s="32"/>
    </row>
    <row r="7" s="1" customFormat="1" customHeight="1" spans="1:14">
      <c r="A7" s="11">
        <v>5</v>
      </c>
      <c r="B7" s="11" t="s">
        <v>15</v>
      </c>
      <c r="C7" s="12">
        <f t="shared" si="0"/>
        <v>141599.94</v>
      </c>
      <c r="D7" s="13">
        <v>0</v>
      </c>
      <c r="E7" s="12">
        <v>0</v>
      </c>
      <c r="F7" s="13">
        <v>0</v>
      </c>
      <c r="G7" s="13">
        <v>141599.94</v>
      </c>
      <c r="H7" s="12">
        <v>43</v>
      </c>
      <c r="I7" s="30"/>
      <c r="J7" s="11" t="s">
        <v>16</v>
      </c>
      <c r="K7" s="11">
        <v>125851.48</v>
      </c>
      <c r="L7" s="33"/>
      <c r="M7" s="33"/>
      <c r="N7" s="32"/>
    </row>
    <row r="8" s="1" customFormat="1" customHeight="1" spans="1:14">
      <c r="A8" s="11">
        <v>6</v>
      </c>
      <c r="B8" s="11" t="s">
        <v>16</v>
      </c>
      <c r="C8" s="12">
        <f t="shared" si="0"/>
        <v>125851.48</v>
      </c>
      <c r="D8" s="15">
        <v>0</v>
      </c>
      <c r="E8" s="12">
        <v>0</v>
      </c>
      <c r="F8" s="13">
        <v>0</v>
      </c>
      <c r="G8" s="13">
        <v>125851.48</v>
      </c>
      <c r="H8" s="12">
        <v>30</v>
      </c>
      <c r="I8" s="30"/>
      <c r="J8" s="11" t="s">
        <v>17</v>
      </c>
      <c r="K8" s="11">
        <v>55480.58</v>
      </c>
      <c r="L8" s="31"/>
      <c r="M8" s="31"/>
      <c r="N8" s="32"/>
    </row>
    <row r="9" s="1" customFormat="1" customHeight="1" spans="1:14">
      <c r="A9" s="11">
        <v>7</v>
      </c>
      <c r="B9" s="11" t="s">
        <v>17</v>
      </c>
      <c r="C9" s="12">
        <f t="shared" si="0"/>
        <v>55480.58</v>
      </c>
      <c r="D9" s="15">
        <v>0</v>
      </c>
      <c r="E9" s="12">
        <v>0</v>
      </c>
      <c r="F9" s="13">
        <v>0</v>
      </c>
      <c r="G9" s="13">
        <v>55480.58</v>
      </c>
      <c r="H9" s="12">
        <v>16</v>
      </c>
      <c r="I9" s="30"/>
      <c r="J9" s="11" t="s">
        <v>18</v>
      </c>
      <c r="K9" s="11">
        <v>68572.82</v>
      </c>
      <c r="L9" s="4"/>
      <c r="M9" s="34"/>
      <c r="N9" s="32"/>
    </row>
    <row r="10" customHeight="1" spans="1:11">
      <c r="A10" s="11">
        <v>8</v>
      </c>
      <c r="B10" s="11" t="s">
        <v>18</v>
      </c>
      <c r="C10" s="12">
        <f t="shared" si="0"/>
        <v>68572.82</v>
      </c>
      <c r="D10" s="15">
        <v>0</v>
      </c>
      <c r="E10" s="12">
        <v>0</v>
      </c>
      <c r="F10" s="13">
        <v>0</v>
      </c>
      <c r="G10" s="13">
        <v>68572.82</v>
      </c>
      <c r="H10" s="12">
        <v>22</v>
      </c>
      <c r="I10" s="30"/>
      <c r="J10" s="11" t="s">
        <v>19</v>
      </c>
      <c r="K10" s="11">
        <v>167307.11</v>
      </c>
    </row>
    <row r="11" customHeight="1" spans="1:11">
      <c r="A11" s="11">
        <v>9</v>
      </c>
      <c r="B11" s="11" t="s">
        <v>19</v>
      </c>
      <c r="C11" s="12">
        <f t="shared" si="0"/>
        <v>167307.11</v>
      </c>
      <c r="D11" s="15">
        <v>130860.71</v>
      </c>
      <c r="E11" s="12">
        <v>39</v>
      </c>
      <c r="F11" s="13">
        <v>780</v>
      </c>
      <c r="G11" s="13">
        <v>36446.4</v>
      </c>
      <c r="H11" s="12">
        <v>9</v>
      </c>
      <c r="I11" s="30"/>
      <c r="J11" s="11" t="s">
        <v>20</v>
      </c>
      <c r="K11" s="11">
        <v>37120.79</v>
      </c>
    </row>
    <row r="12" ht="29" customHeight="1" spans="1:11">
      <c r="A12" s="11">
        <v>10</v>
      </c>
      <c r="B12" s="11" t="s">
        <v>20</v>
      </c>
      <c r="C12" s="12">
        <f t="shared" si="0"/>
        <v>37120.79</v>
      </c>
      <c r="D12" s="15">
        <v>0</v>
      </c>
      <c r="E12" s="12">
        <v>0</v>
      </c>
      <c r="F12" s="13">
        <v>0</v>
      </c>
      <c r="G12" s="13">
        <v>37120.79</v>
      </c>
      <c r="H12" s="12">
        <v>12</v>
      </c>
      <c r="I12" s="35"/>
      <c r="J12" s="11" t="s">
        <v>21</v>
      </c>
      <c r="K12" s="11">
        <v>69502.35</v>
      </c>
    </row>
    <row r="13" s="1" customFormat="1" customHeight="1" spans="1:14">
      <c r="A13" s="11">
        <v>11</v>
      </c>
      <c r="B13" s="11" t="s">
        <v>21</v>
      </c>
      <c r="C13" s="12">
        <f t="shared" si="0"/>
        <v>69502.35</v>
      </c>
      <c r="D13" s="15">
        <v>0</v>
      </c>
      <c r="E13" s="12">
        <v>0</v>
      </c>
      <c r="F13" s="13">
        <v>0</v>
      </c>
      <c r="G13" s="13">
        <v>69502.35</v>
      </c>
      <c r="H13" s="12">
        <v>21</v>
      </c>
      <c r="I13" s="30"/>
      <c r="J13" s="11" t="s">
        <v>22</v>
      </c>
      <c r="K13" s="11">
        <v>37839.08</v>
      </c>
      <c r="L13" s="5"/>
      <c r="M13" s="5"/>
      <c r="N13" s="6"/>
    </row>
    <row r="14" s="1" customFormat="1" customHeight="1" spans="1:14">
      <c r="A14" s="11">
        <v>12</v>
      </c>
      <c r="B14" s="11" t="s">
        <v>22</v>
      </c>
      <c r="C14" s="12">
        <f t="shared" si="0"/>
        <v>37839.08</v>
      </c>
      <c r="D14" s="15">
        <v>0</v>
      </c>
      <c r="E14" s="12">
        <v>0</v>
      </c>
      <c r="F14" s="13">
        <v>0</v>
      </c>
      <c r="G14" s="13">
        <v>37839.08</v>
      </c>
      <c r="H14" s="12">
        <v>9</v>
      </c>
      <c r="I14" s="30"/>
      <c r="J14" s="11" t="s">
        <v>23</v>
      </c>
      <c r="K14" s="11">
        <v>315857.41</v>
      </c>
      <c r="L14" s="5"/>
      <c r="M14" s="5"/>
      <c r="N14" s="6"/>
    </row>
    <row r="15" s="1" customFormat="1" customHeight="1" spans="1:14">
      <c r="A15" s="11">
        <v>13</v>
      </c>
      <c r="B15" s="11" t="s">
        <v>23</v>
      </c>
      <c r="C15" s="12">
        <f t="shared" si="0"/>
        <v>124792.59</v>
      </c>
      <c r="D15" s="15">
        <v>0</v>
      </c>
      <c r="E15" s="12">
        <v>0</v>
      </c>
      <c r="F15" s="13">
        <v>0</v>
      </c>
      <c r="G15" s="13">
        <v>124792.59</v>
      </c>
      <c r="H15" s="12">
        <v>61</v>
      </c>
      <c r="I15" s="30"/>
      <c r="J15" s="11" t="s">
        <v>24</v>
      </c>
      <c r="K15" s="11">
        <v>136936.14</v>
      </c>
      <c r="L15" s="5"/>
      <c r="M15" s="5"/>
      <c r="N15" s="6"/>
    </row>
    <row r="16" s="1" customFormat="1" customHeight="1" spans="1:14">
      <c r="A16" s="16"/>
      <c r="B16" s="16" t="s">
        <v>25</v>
      </c>
      <c r="C16" s="17">
        <f t="shared" ref="C16:H16" si="1">SUM(C3:C15)</f>
        <v>1237619.78</v>
      </c>
      <c r="D16" s="17">
        <f t="shared" si="1"/>
        <v>333180.71</v>
      </c>
      <c r="E16" s="17">
        <f t="shared" si="1"/>
        <v>99</v>
      </c>
      <c r="F16" s="17">
        <f t="shared" si="1"/>
        <v>1980</v>
      </c>
      <c r="G16" s="17">
        <f t="shared" si="1"/>
        <v>904439.07</v>
      </c>
      <c r="H16" s="17">
        <f t="shared" si="1"/>
        <v>276</v>
      </c>
      <c r="I16" s="36"/>
      <c r="J16" s="11" t="s">
        <v>26</v>
      </c>
      <c r="K16" s="11">
        <v>101884.27</v>
      </c>
      <c r="L16" s="5"/>
      <c r="M16" s="5"/>
      <c r="N16" s="6"/>
    </row>
    <row r="17" s="1" customFormat="1" customHeight="1" spans="1:14">
      <c r="A17" s="4"/>
      <c r="B17" s="4"/>
      <c r="C17" s="4"/>
      <c r="D17" s="4"/>
      <c r="E17" s="4"/>
      <c r="F17" s="4"/>
      <c r="G17" s="4"/>
      <c r="H17" s="4"/>
      <c r="I17" s="29"/>
      <c r="J17" s="11" t="s">
        <v>27</v>
      </c>
      <c r="K17" s="11">
        <v>25209.4</v>
      </c>
      <c r="L17" s="5"/>
      <c r="M17" s="5"/>
      <c r="N17" s="6"/>
    </row>
    <row r="18" s="1" customFormat="1" customHeight="1" spans="1:14">
      <c r="A18" s="18" t="s">
        <v>28</v>
      </c>
      <c r="B18" s="19"/>
      <c r="C18" s="19"/>
      <c r="D18" s="19"/>
      <c r="E18" s="19"/>
      <c r="F18" s="19"/>
      <c r="G18" s="19"/>
      <c r="H18" s="20"/>
      <c r="I18" s="3"/>
      <c r="J18" s="11" t="s">
        <v>29</v>
      </c>
      <c r="K18" s="11">
        <v>145200</v>
      </c>
      <c r="L18" s="5"/>
      <c r="M18" s="5"/>
      <c r="N18" s="6"/>
    </row>
    <row r="19" s="1" customFormat="1" ht="33" customHeight="1" spans="1:13">
      <c r="A19" s="8" t="s">
        <v>3</v>
      </c>
      <c r="B19" s="8" t="s">
        <v>4</v>
      </c>
      <c r="C19" s="8" t="s">
        <v>5</v>
      </c>
      <c r="D19" s="9" t="s">
        <v>6</v>
      </c>
      <c r="E19" s="9" t="s">
        <v>7</v>
      </c>
      <c r="F19" s="10" t="s">
        <v>8</v>
      </c>
      <c r="G19" s="9" t="s">
        <v>9</v>
      </c>
      <c r="H19" s="9" t="s">
        <v>10</v>
      </c>
      <c r="I19" s="3"/>
      <c r="J19" s="11" t="s">
        <v>30</v>
      </c>
      <c r="K19" s="11">
        <v>2000</v>
      </c>
      <c r="L19" s="5"/>
      <c r="M19" s="4"/>
    </row>
    <row r="20" s="1" customFormat="1" customHeight="1" spans="1:13">
      <c r="A20" s="11">
        <v>1</v>
      </c>
      <c r="B20" s="11" t="s">
        <v>23</v>
      </c>
      <c r="C20" s="12">
        <f>G20</f>
        <v>191064.82</v>
      </c>
      <c r="D20" s="21">
        <v>0</v>
      </c>
      <c r="E20" s="21">
        <v>0</v>
      </c>
      <c r="F20" s="22">
        <v>0</v>
      </c>
      <c r="G20" s="21">
        <v>191064.82</v>
      </c>
      <c r="H20" s="21">
        <v>86</v>
      </c>
      <c r="I20" s="37"/>
      <c r="J20" s="8" t="s">
        <v>25</v>
      </c>
      <c r="K20" s="8">
        <f>SUM(K2:K19)</f>
        <v>1839914.41</v>
      </c>
      <c r="L20" s="5"/>
      <c r="M20" s="4"/>
    </row>
    <row r="21" s="1" customFormat="1" ht="32" customHeight="1" spans="1:13">
      <c r="A21" s="11">
        <v>2</v>
      </c>
      <c r="B21" s="11" t="s">
        <v>24</v>
      </c>
      <c r="C21" s="12">
        <f t="shared" ref="C21:C26" si="2">G21</f>
        <v>136936.14</v>
      </c>
      <c r="D21" s="23">
        <v>0</v>
      </c>
      <c r="E21" s="23">
        <v>0</v>
      </c>
      <c r="F21" s="23">
        <v>0</v>
      </c>
      <c r="G21" s="23">
        <v>136936.14</v>
      </c>
      <c r="H21" s="23">
        <v>75</v>
      </c>
      <c r="I21" s="38" t="s">
        <v>31</v>
      </c>
      <c r="J21" s="37"/>
      <c r="K21" s="4"/>
      <c r="L21" s="5"/>
      <c r="M21" s="4"/>
    </row>
    <row r="22" s="1" customFormat="1" customHeight="1" spans="1:13">
      <c r="A22" s="11">
        <v>3</v>
      </c>
      <c r="B22" s="11" t="s">
        <v>26</v>
      </c>
      <c r="C22" s="12">
        <f t="shared" si="2"/>
        <v>101884.27</v>
      </c>
      <c r="D22" s="23">
        <v>0</v>
      </c>
      <c r="E22" s="23">
        <v>0</v>
      </c>
      <c r="F22" s="23">
        <v>0</v>
      </c>
      <c r="G22" s="23">
        <v>101884.27</v>
      </c>
      <c r="H22" s="23">
        <v>62</v>
      </c>
      <c r="I22" s="37"/>
      <c r="J22" s="7" t="s">
        <v>32</v>
      </c>
      <c r="K22" s="7" t="s">
        <v>33</v>
      </c>
      <c r="L22" s="5"/>
      <c r="M22" s="4"/>
    </row>
    <row r="23" s="1" customFormat="1" customHeight="1" spans="1:13">
      <c r="A23" s="11">
        <v>4</v>
      </c>
      <c r="B23" s="11" t="s">
        <v>27</v>
      </c>
      <c r="C23" s="12">
        <f t="shared" si="2"/>
        <v>25209.4</v>
      </c>
      <c r="D23" s="23">
        <v>0</v>
      </c>
      <c r="E23" s="23">
        <v>0</v>
      </c>
      <c r="F23" s="23">
        <v>0</v>
      </c>
      <c r="G23" s="23">
        <v>25209.4</v>
      </c>
      <c r="H23" s="23">
        <v>7</v>
      </c>
      <c r="I23" s="37"/>
      <c r="J23" s="11" t="s">
        <v>34</v>
      </c>
      <c r="K23" s="11">
        <v>1980</v>
      </c>
      <c r="L23" s="5"/>
      <c r="M23" s="4"/>
    </row>
    <row r="24" s="1" customFormat="1" customHeight="1" spans="1:13">
      <c r="A24" s="11">
        <v>6</v>
      </c>
      <c r="B24" s="11" t="s">
        <v>29</v>
      </c>
      <c r="C24" s="12">
        <f t="shared" si="2"/>
        <v>145200</v>
      </c>
      <c r="D24" s="23">
        <v>0</v>
      </c>
      <c r="E24" s="23">
        <v>0</v>
      </c>
      <c r="F24" s="23">
        <v>0</v>
      </c>
      <c r="G24" s="21">
        <v>145200</v>
      </c>
      <c r="H24" s="21">
        <v>40</v>
      </c>
      <c r="I24" s="37"/>
      <c r="J24" s="11" t="s">
        <v>35</v>
      </c>
      <c r="K24" s="11">
        <v>1237619.78</v>
      </c>
      <c r="L24" s="4"/>
      <c r="M24" s="4"/>
    </row>
    <row r="25" s="1" customFormat="1" customHeight="1" spans="1:13">
      <c r="A25" s="11">
        <v>5</v>
      </c>
      <c r="B25" s="11" t="s">
        <v>30</v>
      </c>
      <c r="C25" s="12">
        <f t="shared" si="2"/>
        <v>2000</v>
      </c>
      <c r="D25" s="23">
        <v>0</v>
      </c>
      <c r="E25" s="23">
        <v>0</v>
      </c>
      <c r="F25" s="23">
        <v>0</v>
      </c>
      <c r="G25" s="23">
        <v>2000</v>
      </c>
      <c r="H25" s="23">
        <v>2</v>
      </c>
      <c r="I25" s="37"/>
      <c r="J25" s="11" t="s">
        <v>36</v>
      </c>
      <c r="K25" s="11">
        <v>602294.63</v>
      </c>
      <c r="L25" s="4"/>
      <c r="M25" s="5"/>
    </row>
    <row r="26" s="1" customFormat="1" customHeight="1" spans="1:13">
      <c r="A26" s="24"/>
      <c r="B26" s="24" t="s">
        <v>25</v>
      </c>
      <c r="C26" s="25">
        <f>SUM(C20:C25)</f>
        <v>602294.63</v>
      </c>
      <c r="D26" s="24">
        <f t="shared" ref="C26:H26" si="3">SUM(D20:D25)</f>
        <v>0</v>
      </c>
      <c r="E26" s="24">
        <f t="shared" si="3"/>
        <v>0</v>
      </c>
      <c r="F26" s="24">
        <f t="shared" si="3"/>
        <v>0</v>
      </c>
      <c r="G26" s="24">
        <f t="shared" si="3"/>
        <v>602294.63</v>
      </c>
      <c r="H26" s="24">
        <f t="shared" si="3"/>
        <v>272</v>
      </c>
      <c r="I26" s="3"/>
      <c r="J26" s="8" t="s">
        <v>25</v>
      </c>
      <c r="K26" s="8">
        <f>SUM(K23:K25)</f>
        <v>1841894.41</v>
      </c>
      <c r="L26" s="4"/>
      <c r="M26" s="4"/>
    </row>
    <row r="28" s="1" customFormat="1" customHeight="1" spans="1:13">
      <c r="A28" s="26" t="s">
        <v>37</v>
      </c>
      <c r="B28" s="26"/>
      <c r="C28" s="26"/>
      <c r="D28" s="26"/>
      <c r="E28" s="26"/>
      <c r="F28" s="26"/>
      <c r="G28" s="26"/>
      <c r="H28" s="26"/>
      <c r="I28" s="10"/>
      <c r="J28" s="10"/>
      <c r="K28" s="39"/>
      <c r="L28" s="5"/>
      <c r="M28" s="4"/>
    </row>
    <row r="29" s="1" customFormat="1" customHeight="1" spans="1:13">
      <c r="A29" s="27" t="s">
        <v>38</v>
      </c>
      <c r="B29" s="27"/>
      <c r="C29" s="27"/>
      <c r="D29" s="27"/>
      <c r="E29" s="27"/>
      <c r="F29" s="27"/>
      <c r="G29" s="27"/>
      <c r="H29" s="27"/>
      <c r="I29" s="40"/>
      <c r="J29" s="40"/>
      <c r="K29" s="27"/>
      <c r="L29" s="5"/>
      <c r="M29" s="4"/>
    </row>
    <row r="30" s="1" customFormat="1" customHeight="1" spans="1:13">
      <c r="A30" s="27"/>
      <c r="B30" s="27"/>
      <c r="C30" s="27"/>
      <c r="D30" s="27"/>
      <c r="E30" s="27"/>
      <c r="F30" s="27"/>
      <c r="G30" s="27"/>
      <c r="H30" s="27"/>
      <c r="I30" s="40"/>
      <c r="J30" s="40"/>
      <c r="K30" s="27"/>
      <c r="L30" s="5"/>
      <c r="M30" s="4"/>
    </row>
    <row r="31" s="1" customFormat="1" customHeight="1" spans="1:13">
      <c r="A31" s="27"/>
      <c r="B31" s="27"/>
      <c r="C31" s="27"/>
      <c r="D31" s="27"/>
      <c r="E31" s="27"/>
      <c r="F31" s="27"/>
      <c r="G31" s="27"/>
      <c r="H31" s="27"/>
      <c r="I31" s="40"/>
      <c r="J31" s="40"/>
      <c r="K31" s="27"/>
      <c r="L31" s="5"/>
      <c r="M31" s="4"/>
    </row>
    <row r="32" s="1" customFormat="1" customHeight="1" spans="1:13">
      <c r="A32" s="28"/>
      <c r="B32" s="28"/>
      <c r="C32" s="28"/>
      <c r="D32" s="28"/>
      <c r="E32" s="28"/>
      <c r="F32" s="28"/>
      <c r="G32" s="28"/>
      <c r="H32" s="28"/>
      <c r="I32" s="41"/>
      <c r="J32" s="41"/>
      <c r="K32" s="4"/>
      <c r="L32" s="5"/>
      <c r="M32" s="4"/>
    </row>
    <row r="55" customHeight="1" spans="4:5">
      <c r="D55" s="29"/>
      <c r="E55" s="29"/>
    </row>
  </sheetData>
  <mergeCells count="4">
    <mergeCell ref="A1:H1"/>
    <mergeCell ref="A18:H18"/>
    <mergeCell ref="A28:K28"/>
    <mergeCell ref="A29:K31"/>
  </mergeCells>
  <pageMargins left="0.7" right="0.7" top="0.75" bottom="0.75" header="0.3" footer="0.3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Ting.</cp:lastModifiedBy>
  <dcterms:created xsi:type="dcterms:W3CDTF">2023-05-14T03:15:00Z</dcterms:created>
  <dcterms:modified xsi:type="dcterms:W3CDTF">2025-11-13T07:52:10Z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28F866BDC90F419BA84D9DDFAAA6D37A_13</vt:lpwstr>
  </property>
</Properties>
</file>