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项目管理员" sheetId="2" r:id="rId1"/>
    <sheet name="云南转新疆" sheetId="4" r:id="rId2"/>
    <sheet name="离职" sheetId="3" r:id="rId3"/>
  </sheets>
  <externalReferences>
    <externalReference r:id="rId4"/>
  </externalReferences>
  <definedNames>
    <definedName name="_xlnm._FilterDatabase" localSheetId="0" hidden="1">项目管理员!$A$1:$AU$35</definedName>
    <definedName name="Hidden000cdfc206468fca52c_1_6">[1]Hidden000cdfc206468fca52c!$A$1:$A$18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dell</author>
  </authors>
  <commentList>
    <comment ref="B34" authorId="0">
      <text>
        <r>
          <rPr>
            <b/>
            <sz val="9"/>
            <rFont val="宋体"/>
            <charset val="134"/>
          </rPr>
          <t>dell:</t>
        </r>
        <r>
          <rPr>
            <sz val="9"/>
            <rFont val="宋体"/>
            <charset val="134"/>
          </rPr>
          <t xml:space="preserve">
工资帕信发</t>
        </r>
      </text>
    </comment>
  </commentList>
</comments>
</file>

<file path=xl/sharedStrings.xml><?xml version="1.0" encoding="utf-8"?>
<sst xmlns="http://schemas.openxmlformats.org/spreadsheetml/2006/main" count="1305" uniqueCount="642">
  <si>
    <t>序号</t>
  </si>
  <si>
    <t>姓名</t>
  </si>
  <si>
    <t>部门/服务中心</t>
  </si>
  <si>
    <t>职位</t>
  </si>
  <si>
    <t>入职时间</t>
  </si>
  <si>
    <t>合同类型</t>
  </si>
  <si>
    <t>合同起始时间</t>
  </si>
  <si>
    <t>合同终止时间</t>
  </si>
  <si>
    <t>员工状态</t>
  </si>
  <si>
    <t>转正日期</t>
  </si>
  <si>
    <t>年龄</t>
  </si>
  <si>
    <t>性别</t>
  </si>
  <si>
    <t>政治面貌</t>
  </si>
  <si>
    <t>婚姻状况</t>
  </si>
  <si>
    <t>民族</t>
  </si>
  <si>
    <t>身份证号</t>
  </si>
  <si>
    <t>身份证有效期起始日期</t>
  </si>
  <si>
    <t>身份证有效期终止日期</t>
  </si>
  <si>
    <t>出生年月日</t>
  </si>
  <si>
    <t>身份证住址</t>
  </si>
  <si>
    <t>现住址</t>
  </si>
  <si>
    <t>联系电话</t>
  </si>
  <si>
    <t>银行卡号</t>
  </si>
  <si>
    <t>银行及开户行</t>
  </si>
  <si>
    <t>紧急联系人姓名</t>
  </si>
  <si>
    <t>紧急联系人电话</t>
  </si>
  <si>
    <t>与紧急联系人关系</t>
  </si>
  <si>
    <t>学历</t>
  </si>
  <si>
    <t>毕业院校</t>
  </si>
  <si>
    <t>毕业证书编号</t>
  </si>
  <si>
    <t>专业</t>
  </si>
  <si>
    <t>健康证有效期终止时间</t>
  </si>
  <si>
    <t>资质证书1</t>
  </si>
  <si>
    <t>证书有效期终止时间</t>
  </si>
  <si>
    <t>资质证书2</t>
  </si>
  <si>
    <t>资质证书3</t>
  </si>
  <si>
    <t>资质证书4</t>
  </si>
  <si>
    <t>资质证书5</t>
  </si>
  <si>
    <t>资质证书6</t>
  </si>
  <si>
    <t>调入新疆公司时间</t>
  </si>
  <si>
    <t>甄玉琪</t>
  </si>
  <si>
    <t>总经理</t>
  </si>
  <si>
    <t>劳动合同</t>
  </si>
  <si>
    <t>无</t>
  </si>
  <si>
    <t>男</t>
  </si>
  <si>
    <t>群众</t>
  </si>
  <si>
    <t>已婚</t>
  </si>
  <si>
    <t>汉族</t>
  </si>
  <si>
    <t>652323199109172610</t>
  </si>
  <si>
    <t>2023/02 21</t>
  </si>
  <si>
    <t>新疆呼图壁县芳草湖镇天星北路2号</t>
  </si>
  <si>
    <t>6214839914248729</t>
  </si>
  <si>
    <t>招商银行乌鲁木齐迎宾路支行</t>
  </si>
  <si>
    <t>刘佳伟</t>
  </si>
  <si>
    <t>常务副总经理</t>
  </si>
  <si>
    <t>转正</t>
  </si>
  <si>
    <t>652323199302092612</t>
  </si>
  <si>
    <t>新疆昌吉市健康东路1147号海棠小镇一期13幢1单元1604室</t>
  </si>
  <si>
    <t>6216608300009932977</t>
  </si>
  <si>
    <t>中国银行乌鲁木齐市扬子江路支行营业部</t>
  </si>
  <si>
    <t>双一流本科</t>
  </si>
  <si>
    <t>新疆大学</t>
  </si>
  <si>
    <t>中国少数民族语言文学</t>
  </si>
  <si>
    <t>常宝轩</t>
  </si>
  <si>
    <t>市场开发部</t>
  </si>
  <si>
    <t>市场经理</t>
  </si>
  <si>
    <t>团员</t>
  </si>
  <si>
    <t>未婚</t>
  </si>
  <si>
    <t>610431200002070616</t>
  </si>
  <si>
    <t>陕西省咸阳市武功县武功镇古凤村四组</t>
  </si>
  <si>
    <t>乌鲁木齐新市区碧桂园天玺</t>
  </si>
  <si>
    <t>6217213700018519647</t>
  </si>
  <si>
    <t>工商银行西安莲湖支行</t>
  </si>
  <si>
    <t>胡月蕊</t>
  </si>
  <si>
    <t>朋友</t>
  </si>
  <si>
    <t>普通二本</t>
  </si>
  <si>
    <t>西安财经大学行知学院</t>
  </si>
  <si>
    <t>工商管理</t>
  </si>
  <si>
    <t>唐甜甜</t>
  </si>
  <si>
    <t>市场助理</t>
  </si>
  <si>
    <t>女</t>
  </si>
  <si>
    <t>610721200510105129</t>
  </si>
  <si>
    <t>陕西省汉中市南郑区小南海镇沙子河村五组063号</t>
  </si>
  <si>
    <t>乌鲁木齐沙依巴克区巴州路</t>
  </si>
  <si>
    <t>6217997900107831182</t>
  </si>
  <si>
    <t>中国邮政储蓄银行汉中市南郑区支行</t>
  </si>
  <si>
    <t>安康学院</t>
  </si>
  <si>
    <t>113971202405734829</t>
  </si>
  <si>
    <t>金融工程</t>
  </si>
  <si>
    <t>许鸽鸽</t>
  </si>
  <si>
    <t>发展对象</t>
  </si>
  <si>
    <t>659001198907094829</t>
  </si>
  <si>
    <t>乌鲁木齐市新市区鲤鱼山路北巷
509号26号楼2单元201号</t>
  </si>
  <si>
    <t>乌鲁木齐市新市区鲤鱼山路北巷509号26号楼2单元201号</t>
  </si>
  <si>
    <t>6227004530301601915</t>
  </si>
  <si>
    <t>建设银行乌鲁木齐青年路支行</t>
  </si>
  <si>
    <t>全日制专升本</t>
  </si>
  <si>
    <t>华南理工大学</t>
  </si>
  <si>
    <t>105617202005704500</t>
  </si>
  <si>
    <t>土木工程</t>
  </si>
  <si>
    <t>建筑工程师中级</t>
  </si>
  <si>
    <t>唐新梅</t>
  </si>
  <si>
    <t>综合管理部</t>
  </si>
  <si>
    <t>职能人事专员</t>
  </si>
  <si>
    <t>党员</t>
  </si>
  <si>
    <t>532527199908022925</t>
  </si>
  <si>
    <t>云南省红河哈尼族彝族自治州泸西县白水镇小孟泽村15号</t>
  </si>
  <si>
    <t>乌鲁木齐市新市区科信住宅</t>
  </si>
  <si>
    <t>6217003910012694023</t>
  </si>
  <si>
    <t>中国建设银行股份有限公司泸西支行</t>
  </si>
  <si>
    <t>云南师范大学文理学院</t>
  </si>
  <si>
    <t>人力资源三级</t>
  </si>
  <si>
    <t>项目人事专员</t>
  </si>
  <si>
    <t>入党积极分子</t>
  </si>
  <si>
    <t>530127199912230029</t>
  </si>
  <si>
    <t>云南省昆明市嵩明县东村74号</t>
  </si>
  <si>
    <t>6214830895197035</t>
  </si>
  <si>
    <t>招商银行拓东支行</t>
  </si>
  <si>
    <t>泸州职业技术学院</t>
  </si>
  <si>
    <t>会计</t>
  </si>
  <si>
    <t>物业经理证书</t>
  </si>
  <si>
    <t>陈松山</t>
  </si>
  <si>
    <t>招聘培训主管</t>
  </si>
  <si>
    <t>411628199709214637</t>
  </si>
  <si>
    <t>新疆精河县托里镇浩图那莫墩村二组3号</t>
  </si>
  <si>
    <t>新疆乌鲁木齐市新市区金盾雅苑</t>
  </si>
  <si>
    <t>6214855255099042</t>
  </si>
  <si>
    <t>招商银行深圳布吉支行</t>
  </si>
  <si>
    <t>陈宗防</t>
  </si>
  <si>
    <t>父母</t>
  </si>
  <si>
    <t>普通一本</t>
  </si>
  <si>
    <t>西安科技大学</t>
  </si>
  <si>
    <t>107041201905007405</t>
  </si>
  <si>
    <t>安全工程</t>
  </si>
  <si>
    <t>克尔曼·吾布力</t>
  </si>
  <si>
    <t>质量技术主管</t>
  </si>
  <si>
    <t>维吾尔族</t>
  </si>
  <si>
    <t>653127199712160054</t>
  </si>
  <si>
    <t>乌鲁木齐市天山区明华街261号19号楼3单元501号</t>
  </si>
  <si>
    <t>乌鲁木齐观园路169号</t>
  </si>
  <si>
    <t>6222621410011332404</t>
  </si>
  <si>
    <t>交通银行乌鲁木齐天山支行</t>
  </si>
  <si>
    <t>孜拉菜</t>
  </si>
  <si>
    <t>配偶</t>
  </si>
  <si>
    <t>新疆艺术学院</t>
  </si>
  <si>
    <t>107681202005000167</t>
  </si>
  <si>
    <t>音乐表演</t>
  </si>
  <si>
    <t xml:space="preserve"> </t>
  </si>
  <si>
    <t>徐建荣</t>
  </si>
  <si>
    <t>出纳</t>
  </si>
  <si>
    <t>试用</t>
  </si>
  <si>
    <t>622301199703093946</t>
  </si>
  <si>
    <t>甘肃省武威市凉州区永丰镇朵云村二组15号</t>
  </si>
  <si>
    <t>乌鲁木齐吾悦广场</t>
  </si>
  <si>
    <t>6214 8399 2882 1867</t>
  </si>
  <si>
    <t>乌鲁木齐经济技术开发区玄武湖路自贸支行</t>
  </si>
  <si>
    <t>张耀国</t>
  </si>
  <si>
    <t>中国矿业大学银川学院</t>
  </si>
  <si>
    <t>142001202105002106</t>
  </si>
  <si>
    <t>初级会计证</t>
  </si>
  <si>
    <t>唐言泽</t>
  </si>
  <si>
    <t>新疆总工会</t>
  </si>
  <si>
    <t>项目助理</t>
  </si>
  <si>
    <t>652323200205074311</t>
  </si>
  <si>
    <t>呼图壁县芳草湖</t>
  </si>
  <si>
    <t>乌鲁木齐市新市区宁泰雅居2-3-202</t>
  </si>
  <si>
    <t>6230520890028392076</t>
  </si>
  <si>
    <t>农行芳草湖支行</t>
  </si>
  <si>
    <t>侯宇</t>
  </si>
  <si>
    <t>大专</t>
  </si>
  <si>
    <t>乌鲁木齐职业大学</t>
  </si>
  <si>
    <t>连锁经营管理</t>
  </si>
  <si>
    <t>2025.9.14</t>
  </si>
  <si>
    <t>/</t>
  </si>
  <si>
    <t>狄刚</t>
  </si>
  <si>
    <t>昌吉学院</t>
  </si>
  <si>
    <t>项目主管</t>
  </si>
  <si>
    <t>回族</t>
  </si>
  <si>
    <t>652301198508300314</t>
  </si>
  <si>
    <t>新疆昌吉市长宁路132号锦绣江南小镇42幢3单元301室</t>
  </si>
  <si>
    <t>6214836223406501</t>
  </si>
  <si>
    <t>乌鲁木齐招商银行人民路支行</t>
  </si>
  <si>
    <t>李海艳</t>
  </si>
  <si>
    <t>高中</t>
  </si>
  <si>
    <t>昌吉市二中</t>
  </si>
  <si>
    <t>罗曼</t>
  </si>
  <si>
    <t>石河子大学</t>
  </si>
  <si>
    <t>65900119920115592X</t>
  </si>
  <si>
    <t>新疆石河子市红山街道四十二小区18栋222号</t>
  </si>
  <si>
    <t>6214839931447247</t>
  </si>
  <si>
    <t>招商银行（石河子分行营业部）</t>
  </si>
  <si>
    <t>吴海风</t>
  </si>
  <si>
    <t>函授本科</t>
  </si>
  <si>
    <t>石河子广播电视大学</t>
  </si>
  <si>
    <t>小学教育</t>
  </si>
  <si>
    <t>2026.4.18</t>
  </si>
  <si>
    <t>聂珊珊</t>
  </si>
  <si>
    <t>事务主管</t>
  </si>
  <si>
    <t>411481200206213321</t>
  </si>
  <si>
    <t>新疆石河子市老街街道化工小区15栋楼房122号</t>
  </si>
  <si>
    <t>6214831970088867</t>
  </si>
  <si>
    <t>聂全意</t>
  </si>
  <si>
    <t>新疆财经大学</t>
  </si>
  <si>
    <t>国际商务</t>
  </si>
  <si>
    <t>周钰翔</t>
  </si>
  <si>
    <t>事务助理</t>
  </si>
  <si>
    <t>659001200408080318</t>
  </si>
  <si>
    <t>新疆石河子市八小区16栋楼房341号</t>
  </si>
  <si>
    <t>6214831970088842</t>
  </si>
  <si>
    <t>周红领</t>
  </si>
  <si>
    <t>石河子职业技术学院</t>
  </si>
  <si>
    <t>大数据与会计</t>
  </si>
  <si>
    <t>马燕红</t>
  </si>
  <si>
    <t>保洁领班</t>
  </si>
  <si>
    <t>退休返聘协议</t>
  </si>
  <si>
    <t>丧偶</t>
  </si>
  <si>
    <t>659001197002281924</t>
  </si>
  <si>
    <t>新疆石河子市25小区58栋152号</t>
  </si>
  <si>
    <t>6214851970001975</t>
  </si>
  <si>
    <t>丁宇航</t>
  </si>
  <si>
    <t>子女</t>
  </si>
  <si>
    <t>石河子商校</t>
  </si>
  <si>
    <t>马维珍</t>
  </si>
  <si>
    <t>65030019720406126X</t>
  </si>
  <si>
    <t>新疆石河子市二十五小区78栋楼412号</t>
  </si>
  <si>
    <t>25小区78栋412号</t>
  </si>
  <si>
    <t>6214831970089253</t>
  </si>
  <si>
    <t>余建国</t>
  </si>
  <si>
    <t>初中</t>
  </si>
  <si>
    <t>2024.04.18</t>
  </si>
  <si>
    <t>马靖宇</t>
  </si>
  <si>
    <t>65920019940623121X</t>
  </si>
  <si>
    <t>新疆石河子市二十六小区50栋楼房132号</t>
  </si>
  <si>
    <t>6214839931430672</t>
  </si>
  <si>
    <t>马政</t>
  </si>
  <si>
    <t>非全日制专升本</t>
  </si>
  <si>
    <t>计算机应用</t>
  </si>
  <si>
    <t>消防设施操作员（中级）</t>
  </si>
  <si>
    <t>2025.6.22</t>
  </si>
  <si>
    <t>周慧敏</t>
  </si>
  <si>
    <t>图书馆</t>
  </si>
  <si>
    <t>410221200204277665</t>
  </si>
  <si>
    <t>河南省杞县泥沟乡老周寨村一组</t>
  </si>
  <si>
    <t>6228480898839165773</t>
  </si>
  <si>
    <t>农行乌鲁木齐胜利路（兵团）支行</t>
  </si>
  <si>
    <t>旅游管理</t>
  </si>
  <si>
    <t>阿米娜·吾布利哈斯木</t>
  </si>
  <si>
    <t>八一中学</t>
  </si>
  <si>
    <t>650102198602123020</t>
  </si>
  <si>
    <t>2037,06/30</t>
  </si>
  <si>
    <t xml:space="preserve">乌鲁木齐市天山区和平南路
284号油脂小区1号楼1单元
3O4号
</t>
  </si>
  <si>
    <t xml:space="preserve">乌鲁木齐市天山区和平南路
284号油脂小区1号楼1单元
3O5号
</t>
  </si>
  <si>
    <t>6214 8562 2050 3175</t>
  </si>
  <si>
    <t>招商银行乌鲁木齐友好北路支行</t>
  </si>
  <si>
    <t>新疆师范大学</t>
  </si>
  <si>
    <t>107621200905000195</t>
  </si>
  <si>
    <t>人力资源</t>
  </si>
  <si>
    <t>项目经理</t>
  </si>
  <si>
    <t>计算机初级</t>
  </si>
  <si>
    <t>顾金津</t>
  </si>
  <si>
    <t>41272119910901342X</t>
  </si>
  <si>
    <t>乌鲁木齐市沙依巴克区水住 
址泥厂街253号9号楼2单元1702号</t>
  </si>
  <si>
    <t>乌鲁木齐仓房沟路水泥厂街天鸿星悦国际9-2-1702</t>
  </si>
  <si>
    <t>6214 8399 2576 4862</t>
  </si>
  <si>
    <t>招商银行乌鲁木齐百园路支行</t>
  </si>
  <si>
    <t>陈飞云</t>
  </si>
  <si>
    <t>成人本科</t>
  </si>
  <si>
    <t>中原学院</t>
  </si>
  <si>
    <t>104655201406101102</t>
  </si>
  <si>
    <t>艺术设计(服装设计方向)</t>
  </si>
  <si>
    <t>企业经理</t>
  </si>
  <si>
    <t>徐成鑫</t>
  </si>
  <si>
    <t>新大绿化</t>
  </si>
  <si>
    <t>652323200305102615</t>
  </si>
  <si>
    <t>新疆呼图壁县芳草湖镇东环路11号附1号</t>
  </si>
  <si>
    <t>15160963398</t>
  </si>
  <si>
    <t>6226159400311634</t>
  </si>
  <si>
    <t>民生银行乌鲁木齐经济技术开发区澎湖路自贸支行</t>
  </si>
  <si>
    <t>叶相薇</t>
  </si>
  <si>
    <t>新疆农业职业技术学院</t>
  </si>
  <si>
    <t>旅游英语</t>
  </si>
  <si>
    <t>樊红芳</t>
  </si>
  <si>
    <t>610324197609271824</t>
  </si>
  <si>
    <t xml:space="preserve"> 陕西省扶风县法门镇西龙村胡家108号</t>
  </si>
  <si>
    <t>乌鲁木齐市米东区子湾东风小区</t>
  </si>
  <si>
    <t>6214 8399 2224 3837</t>
  </si>
  <si>
    <t>胡进军</t>
  </si>
  <si>
    <t>夫妻</t>
  </si>
  <si>
    <t>国家开放大学</t>
  </si>
  <si>
    <t>511618202405267449</t>
  </si>
  <si>
    <t>周娟</t>
  </si>
  <si>
    <t>650103198403116422</t>
  </si>
  <si>
    <t>乌鲁木齐市天山区翠泉路614号1号楼3单元401室</t>
  </si>
  <si>
    <t>乌鲁木齐天山区博望路东巷和顺三期10-2-1803</t>
  </si>
  <si>
    <t>6214 8399 1293 2191</t>
  </si>
  <si>
    <t>招商银行乌鲁木齐中山路支行</t>
  </si>
  <si>
    <t>章礼金</t>
  </si>
  <si>
    <t>四川幼儿师范专科学校</t>
  </si>
  <si>
    <t>0306915</t>
  </si>
  <si>
    <t>幼师</t>
  </si>
  <si>
    <t>吴晓梅</t>
  </si>
  <si>
    <t>622301199003046508</t>
  </si>
  <si>
    <t>甘肃省武威市凉州区和平镇新五村三组39号</t>
  </si>
  <si>
    <t>乌鲁木齐天山区延安路</t>
  </si>
  <si>
    <t>6212253002005173971</t>
  </si>
  <si>
    <t>招商银行</t>
  </si>
  <si>
    <t>吴金山</t>
  </si>
  <si>
    <t>威武职业技术学院</t>
  </si>
  <si>
    <t>511771201106004772</t>
  </si>
  <si>
    <t>李友园</t>
  </si>
  <si>
    <t>师专物业</t>
  </si>
  <si>
    <t>532622200103292329</t>
  </si>
  <si>
    <t>云南省文山壮族苗族自治址州砚山县阿猛镇小各大村委会上恒珠组68号</t>
  </si>
  <si>
    <t>乌鲁木齐水区锦绣家园3期</t>
  </si>
  <si>
    <t>6214 8387 7593 9632</t>
  </si>
  <si>
    <t>招商银行昆明小康大道支行</t>
  </si>
  <si>
    <t>李白</t>
  </si>
  <si>
    <t>昆明艺术职业学院</t>
  </si>
  <si>
    <t>128511202106001011</t>
  </si>
  <si>
    <t>空中乘务</t>
  </si>
  <si>
    <t>艾山·吉斯别克</t>
  </si>
  <si>
    <t>哈萨克</t>
  </si>
  <si>
    <t>652302200008143814</t>
  </si>
  <si>
    <t>乌鲁木齐市沙依巴克区西山东街476号9号楼2单元801号</t>
  </si>
  <si>
    <t>乌鲁木齐沙区雅山蓝庭</t>
  </si>
  <si>
    <t>62284 80897113648272</t>
  </si>
  <si>
    <t>农业银行乌鲁木齐北园春支行</t>
  </si>
  <si>
    <t>吉斯别克</t>
  </si>
  <si>
    <t>父子</t>
  </si>
  <si>
    <t>吉林建筑大学</t>
  </si>
  <si>
    <t>101911202405000244</t>
  </si>
  <si>
    <t>无机非金属材料工程</t>
  </si>
  <si>
    <t>古丽加马力·艾买提</t>
  </si>
  <si>
    <t>650105198606091328</t>
  </si>
  <si>
    <t>乌鲁木齐市水磨沟区昆仑东街1106号1号楼3单元1802室</t>
  </si>
  <si>
    <t>乌鲁木齐水区六道湾昆仑公馆</t>
  </si>
  <si>
    <t>621483992643 7989</t>
  </si>
  <si>
    <t>招商银行乌鲁木齐西虹东路支行</t>
  </si>
  <si>
    <t>艾禾</t>
  </si>
  <si>
    <t>新疆职业大学</t>
  </si>
  <si>
    <t>法律事务</t>
  </si>
  <si>
    <t>马丽</t>
  </si>
  <si>
    <t>新大保洁</t>
  </si>
  <si>
    <t>650106198911302327</t>
  </si>
  <si>
    <t>乌鲁木齐市水磨沟区芦草沟乡石仁子沟村1队82号</t>
  </si>
  <si>
    <t>乌鲁木齐水磨沟区石人沟村二队</t>
  </si>
  <si>
    <t>6214 8319 5145 5937</t>
  </si>
  <si>
    <t>中国招商银行乌鲁木齐西虹东路支行</t>
  </si>
  <si>
    <t>白帪</t>
  </si>
  <si>
    <t>中专</t>
  </si>
  <si>
    <t>新疆工业经济学校</t>
  </si>
  <si>
    <t>俄语</t>
  </si>
  <si>
    <t>尹晓夺</t>
  </si>
  <si>
    <t>341203199808012830</t>
  </si>
  <si>
    <t>乌鲁木齐市米东区米泉南路466号4号楼1单元602号</t>
  </si>
  <si>
    <t>乌鲁木齐米东区博瑞</t>
  </si>
  <si>
    <t>6210814540002008761</t>
  </si>
  <si>
    <t>中国建设银行乌鲁木齐米东区支行</t>
  </si>
  <si>
    <t>闫梦蕊</t>
  </si>
  <si>
    <t>三亚理工职业学院</t>
  </si>
  <si>
    <t>142361201906000815</t>
  </si>
  <si>
    <t>旅游管理(高铁乘务</t>
  </si>
  <si>
    <t>消防中级证书</t>
  </si>
  <si>
    <t>安全生产管理员证</t>
  </si>
  <si>
    <t>黄伟</t>
  </si>
  <si>
    <t>采购主管</t>
  </si>
  <si>
    <t>650102198608103530</t>
  </si>
  <si>
    <t>乌鲁木齐市新市区苏州西街南一巷159号龙海五度小区6号楼2单元201室</t>
  </si>
  <si>
    <t>622843 0899000 867610</t>
  </si>
  <si>
    <t xml:space="preserve"> 农业银行 </t>
  </si>
  <si>
    <t>和信</t>
  </si>
  <si>
    <t>重庆电气工程学院</t>
  </si>
  <si>
    <t>126091800806000735</t>
  </si>
  <si>
    <t>电气自动化</t>
  </si>
  <si>
    <t>中级电工证</t>
  </si>
  <si>
    <t>马文强</t>
  </si>
  <si>
    <t>救助站</t>
  </si>
  <si>
    <t>652123199112270018</t>
  </si>
  <si>
    <t>乌鲁木齐市天山区东泉路1568号一期3号楼1单元301号</t>
  </si>
  <si>
    <t>6222023002017099253</t>
  </si>
  <si>
    <t>乌鲁木齐南昌路支行</t>
  </si>
  <si>
    <t>余博文</t>
  </si>
  <si>
    <t>网络本科</t>
  </si>
  <si>
    <t>兰州大学</t>
  </si>
  <si>
    <t>107307201905003992</t>
  </si>
  <si>
    <t>会计学</t>
  </si>
  <si>
    <t>杜希龙</t>
  </si>
  <si>
    <t>652923199511020319</t>
  </si>
  <si>
    <t>贾怀文</t>
  </si>
  <si>
    <t>库管文员</t>
  </si>
  <si>
    <t>659001198711221849</t>
  </si>
  <si>
    <t>新疆石河子市北泉镇石总场泉水地泉水花园8栋341号</t>
  </si>
  <si>
    <t>6214839918726399</t>
  </si>
  <si>
    <t>招商银行（乌鲁木齐百园路支行）</t>
  </si>
  <si>
    <t>苏万皎</t>
  </si>
  <si>
    <t>511618202406968738</t>
  </si>
  <si>
    <t>徐梦欣</t>
  </si>
  <si>
    <t>130202199911151429</t>
  </si>
  <si>
    <t>河北省唐山市曹妃甸区光
明道南堡南盐东苑小区22
楼1门302号</t>
  </si>
  <si>
    <t>石河子市东城街道39小区</t>
  </si>
  <si>
    <t>徐春</t>
  </si>
  <si>
    <t>父女</t>
  </si>
  <si>
    <t>河北能源职业学院</t>
  </si>
  <si>
    <t>124181202106001539</t>
  </si>
  <si>
    <t>会计（注册会计师方向）</t>
  </si>
  <si>
    <t>黄鹏</t>
  </si>
  <si>
    <t>综合部</t>
  </si>
  <si>
    <t>综合部经理</t>
  </si>
  <si>
    <t>652301198708270359</t>
  </si>
  <si>
    <t>新疆昌吉市文化西路4号昌粮招待所院2幢楼1单元301号</t>
  </si>
  <si>
    <t>新疆昌吉市红星东路</t>
  </si>
  <si>
    <t>6222023004002354388</t>
  </si>
  <si>
    <t>中国工商银行乌鲁木齐昌吉分行支行</t>
  </si>
  <si>
    <t>马惠惠</t>
  </si>
  <si>
    <t>北京科技大学天津学院</t>
  </si>
  <si>
    <t>138981201005000508</t>
  </si>
  <si>
    <t>信息管理与信息系统</t>
  </si>
  <si>
    <t>高级物业职业经理人</t>
  </si>
  <si>
    <t>人员信息统计表</t>
  </si>
  <si>
    <t>基本信息</t>
  </si>
  <si>
    <t>紧急联系人信息</t>
  </si>
  <si>
    <t>学历信息</t>
  </si>
  <si>
    <t>资质证书（证书分开填写，需填写有效期或年检日期）</t>
  </si>
  <si>
    <t>调入新疆时间</t>
  </si>
  <si>
    <t>牛叶丞</t>
  </si>
  <si>
    <t>530322199408202829</t>
  </si>
  <si>
    <t>云南省曲靖市陆良县芳华镇</t>
  </si>
  <si>
    <t>云南省昆明市呈贡区东盟森林</t>
  </si>
  <si>
    <t>6222620590017769237</t>
  </si>
  <si>
    <t>交通银行昆明世纪城支行</t>
  </si>
  <si>
    <t>牛建文</t>
  </si>
  <si>
    <t>红河学院</t>
  </si>
  <si>
    <t>106871201705001590</t>
  </si>
  <si>
    <t>食品质量与安全</t>
  </si>
  <si>
    <t>全国物业管理项目经理</t>
  </si>
  <si>
    <t>长期</t>
  </si>
  <si>
    <t>公共营养师</t>
  </si>
  <si>
    <t>食品检验工三级</t>
  </si>
  <si>
    <t>健康管理师</t>
  </si>
  <si>
    <t>蔡云川</t>
  </si>
  <si>
    <t>离异</t>
  </si>
  <si>
    <t>四川省广安市广安区白市镇黄桷村7组5号</t>
  </si>
  <si>
    <t>昆明市官渡区星耀路滇池星晨10栋503</t>
  </si>
  <si>
    <t>交通银行昆明云秀支行</t>
  </si>
  <si>
    <t>黄云秀</t>
  </si>
  <si>
    <t>云南省艺术学院（未收到证书）</t>
  </si>
  <si>
    <t>舞蹈</t>
  </si>
  <si>
    <t>正在办理7约4日可领取</t>
  </si>
  <si>
    <t>全国物业管理企业经理</t>
  </si>
  <si>
    <t>高级物业管理师</t>
  </si>
  <si>
    <t>赵云利</t>
  </si>
  <si>
    <t>白族</t>
  </si>
  <si>
    <t>532929200106200945</t>
  </si>
  <si>
    <t>云南省大理州云龙县长新乡豆寺村佛坡组31号</t>
  </si>
  <si>
    <t>云南体育运动职业技术学院</t>
  </si>
  <si>
    <t>6222620590020106922</t>
  </si>
  <si>
    <t>赵佳丽</t>
  </si>
  <si>
    <t>兄弟姐妹</t>
  </si>
  <si>
    <t>云南民族大学</t>
  </si>
  <si>
    <t>106911202405005586</t>
  </si>
  <si>
    <t>编辑出版学</t>
  </si>
  <si>
    <t>物业项目经理证</t>
  </si>
  <si>
    <t>查丞璟</t>
  </si>
  <si>
    <t>物业助理</t>
  </si>
  <si>
    <t>530122200108123218</t>
  </si>
  <si>
    <t>云南省昆明市晋宁区晋城街道上郑家湾31号</t>
  </si>
  <si>
    <t>云南省昆明市盘龙区联盟街道北泰花园</t>
  </si>
  <si>
    <t>6230520860014632777</t>
  </si>
  <si>
    <t>农行昆明晋宁南城支行</t>
  </si>
  <si>
    <t>查顺祥</t>
  </si>
  <si>
    <t>西南林业大学（6.24收到毕业证）</t>
  </si>
  <si>
    <t>园林</t>
  </si>
  <si>
    <t>中级有害生物防治员</t>
  </si>
  <si>
    <t>李彪</t>
  </si>
  <si>
    <t>见习协议</t>
  </si>
  <si>
    <t>彝族</t>
  </si>
  <si>
    <t>532501200303143611</t>
  </si>
  <si>
    <t>云南省红河哈尼族彝族自治州个旧市保和乡斐贾村</t>
  </si>
  <si>
    <t>国土学院阳宗海校区</t>
  </si>
  <si>
    <t>6217852700033633338</t>
  </si>
  <si>
    <t>中国银行世纪城支行</t>
  </si>
  <si>
    <t>李贵红</t>
  </si>
  <si>
    <t>昆明冶金高等专科学校</t>
  </si>
  <si>
    <t>现代物业管理</t>
  </si>
  <si>
    <t>低压电工操作证</t>
  </si>
  <si>
    <t>计算机基础知识和应用能力一级</t>
  </si>
  <si>
    <t>全国计算机等级证</t>
  </si>
  <si>
    <t>国家普通话三级甲等</t>
  </si>
  <si>
    <t>刘帅</t>
  </si>
  <si>
    <t>昌吉一中</t>
  </si>
  <si>
    <t>530381200109290713</t>
  </si>
  <si>
    <t>云南省宣威市龙场镇联峰村委会缪家湾村26号</t>
  </si>
  <si>
    <t>云南省朝阳学院宿舍</t>
  </si>
  <si>
    <t>6214 8387 6692 4106</t>
  </si>
  <si>
    <t>招商银行昆明呈贡新区支行</t>
  </si>
  <si>
    <t>沈国良</t>
  </si>
  <si>
    <t>532926200210151515</t>
  </si>
  <si>
    <t>云南省大理白族自治州南涧彝族自治县宝华镇白竹村民委员会新村一社44号</t>
  </si>
  <si>
    <t>云南省昆明市西山区体院路3号云南体育运动职业技术学院</t>
  </si>
  <si>
    <t>18487550975</t>
  </si>
  <si>
    <t>6013822700109722981</t>
  </si>
  <si>
    <t>中国银行昆明市东风路支行</t>
  </si>
  <si>
    <t>张玉芬</t>
  </si>
  <si>
    <t>2025.11.24</t>
  </si>
  <si>
    <t>初级会计</t>
  </si>
  <si>
    <t>保安员证</t>
  </si>
  <si>
    <t>全国计算机一级</t>
  </si>
  <si>
    <t>田春燕</t>
  </si>
  <si>
    <t>622426197802086745</t>
  </si>
  <si>
    <t>韩旭</t>
  </si>
  <si>
    <t>石河子</t>
  </si>
  <si>
    <t>659001198812050049</t>
  </si>
  <si>
    <t>郭爱霞</t>
  </si>
  <si>
    <t>总部</t>
  </si>
  <si>
    <t>659001199102064221</t>
  </si>
  <si>
    <t>付晨雨</t>
  </si>
  <si>
    <t>行政人事部</t>
  </si>
  <si>
    <t>654001199612012128</t>
  </si>
  <si>
    <t>刘玄</t>
  </si>
  <si>
    <t>341222199903134173</t>
  </si>
  <si>
    <t>赵洪涛</t>
  </si>
  <si>
    <t>650105199101021919</t>
  </si>
  <si>
    <t>胡慧</t>
  </si>
  <si>
    <t>行政采购专员</t>
  </si>
  <si>
    <t>李斌</t>
  </si>
  <si>
    <t>瞿昕</t>
  </si>
  <si>
    <t>654001198902071412</t>
  </si>
  <si>
    <t>新疆奎屯市别依斯33幢342号</t>
  </si>
  <si>
    <t>6216611900019813045</t>
  </si>
  <si>
    <t>中国银行广州珠江支行营业部</t>
  </si>
  <si>
    <t>王冰</t>
  </si>
  <si>
    <t>650102198009176017</t>
  </si>
  <si>
    <t>2027.7.25</t>
  </si>
  <si>
    <t>乌鲁木齐达坂城盐湖路北区26号楼
3单元401</t>
  </si>
  <si>
    <t>乌鲁木齐新市区河北路科创花苑</t>
  </si>
  <si>
    <t>6214 8399 2666 8765</t>
  </si>
  <si>
    <t>招商银行乌鲁木齐南湖东路支行</t>
  </si>
  <si>
    <t>张静</t>
  </si>
  <si>
    <t>电梯安全管理员A证</t>
  </si>
  <si>
    <t>张耀之</t>
  </si>
  <si>
    <t>650104199201035019</t>
  </si>
  <si>
    <t>2029.03.07</t>
  </si>
  <si>
    <t>址乌鲁木齐市新市区喀什东路222号轮
胎厂家属院1号楼1单元102号</t>
  </si>
  <si>
    <t>622908513076927819</t>
  </si>
  <si>
    <t>兴业银行乌鲁木齐兴业街支行</t>
  </si>
  <si>
    <t>张馨水</t>
  </si>
  <si>
    <t>北京理工大学专科学院</t>
  </si>
  <si>
    <t>100077202006012131</t>
  </si>
  <si>
    <t>数控车工</t>
  </si>
  <si>
    <t>雷伟华</t>
  </si>
  <si>
    <t>师范专科</t>
  </si>
  <si>
    <t>610629199211131212</t>
  </si>
  <si>
    <t>陕西省延安的洛川县</t>
  </si>
  <si>
    <t>新疆乌鲁木齐沙依巴克区荣和城</t>
  </si>
  <si>
    <t>6214 8319 5225 6987</t>
  </si>
  <si>
    <t>招商银行鲤鱼山路支行</t>
  </si>
  <si>
    <t>邹洋</t>
  </si>
  <si>
    <t>654023199109245379</t>
  </si>
  <si>
    <t>2043.05.22</t>
  </si>
  <si>
    <t>1991.09.24</t>
  </si>
  <si>
    <t>新疆石河子市新城街道十五小区54栋楼房251号</t>
  </si>
  <si>
    <t>6214859930126816</t>
  </si>
  <si>
    <t>张萍</t>
  </si>
  <si>
    <t>河南质量工程职业学院</t>
  </si>
  <si>
    <t>商检技术(电器产品质量检验方向)</t>
  </si>
  <si>
    <t>维修电工</t>
  </si>
  <si>
    <t>贾晨晨</t>
  </si>
  <si>
    <t>市场部</t>
  </si>
  <si>
    <t>654221199812184422</t>
  </si>
  <si>
    <t>2019.07.16</t>
  </si>
  <si>
    <t>2029.07.16</t>
  </si>
  <si>
    <t>新疆石河子市三十八小区15栋251号</t>
  </si>
  <si>
    <t>乌鲁木齐新市区北新佳境小区</t>
  </si>
  <si>
    <t>6217858300049793673</t>
  </si>
  <si>
    <t>中国银行石河子大学支行</t>
  </si>
  <si>
    <t>王群</t>
  </si>
  <si>
    <t>新疆农业大学</t>
  </si>
  <si>
    <t>1075842022004275</t>
  </si>
  <si>
    <t>公共事业管理</t>
  </si>
  <si>
    <t>人力资源四级</t>
  </si>
  <si>
    <t>许红鑫</t>
  </si>
  <si>
    <t>2024.12.1</t>
  </si>
  <si>
    <t>659001197403204903</t>
  </si>
  <si>
    <t>2006.09.19</t>
  </si>
  <si>
    <t>2026.09.19</t>
  </si>
  <si>
    <t>1974.03.20</t>
  </si>
  <si>
    <t>新疆石河子市新安集镇142团巴管处龙岩村东区22栋楼222号</t>
  </si>
  <si>
    <t>新疆石河子市23小区58栋332号</t>
  </si>
  <si>
    <t>6214831970088818</t>
  </si>
  <si>
    <t>谯志荣</t>
  </si>
  <si>
    <t>企业管理</t>
  </si>
  <si>
    <t>艾卫东</t>
  </si>
  <si>
    <t>232303198008276818</t>
  </si>
  <si>
    <t>黑龙江省肇东市</t>
  </si>
  <si>
    <t>黑龙江省哈市道里区乡政街</t>
  </si>
  <si>
    <t>6222623100007031395</t>
  </si>
  <si>
    <t>交通银行南通通州湾支行</t>
  </si>
  <si>
    <t>张春婷</t>
  </si>
  <si>
    <t>北京交通大学</t>
  </si>
  <si>
    <t>100047201806012298</t>
  </si>
  <si>
    <t>公路工程与管理</t>
  </si>
  <si>
    <t>全国物业管理从业人员岗位证</t>
  </si>
  <si>
    <t>建（构）筑物消防员四级</t>
  </si>
  <si>
    <t>大专毕业证</t>
  </si>
  <si>
    <t>袁国辉</t>
  </si>
  <si>
    <t>窦伟</t>
  </si>
  <si>
    <t>绿化工程师</t>
  </si>
  <si>
    <t>654223198206052110</t>
  </si>
  <si>
    <t>乌鲁木齐市新市区河滩北路323号
西区3号楼2单元402号</t>
  </si>
  <si>
    <t>乌鲁木齐市水磨沟区
东八家户街</t>
  </si>
  <si>
    <t>6222083002000611368</t>
  </si>
  <si>
    <t>中国工商银行乌鲁木齐鲤鱼山路支行</t>
  </si>
  <si>
    <t>115651200606000399</t>
  </si>
  <si>
    <t>俄语(经贸方向)</t>
  </si>
  <si>
    <t>司健</t>
  </si>
  <si>
    <t>652302198201140527</t>
  </si>
  <si>
    <t>新疆石河子市工三小区56栋楼房241号</t>
  </si>
  <si>
    <t>陈松</t>
  </si>
  <si>
    <t>师专安保</t>
  </si>
  <si>
    <t>370826199406014034</t>
  </si>
  <si>
    <t>山东省微山县欢城镇袁堂村332号</t>
  </si>
  <si>
    <t>乌鲁木齐市米东区华夏名府3-2-2-1</t>
  </si>
  <si>
    <t>6216 2245 0001 7062 998</t>
  </si>
  <si>
    <t>邮政银行乌鲁木齐市水磨沟区支行</t>
  </si>
  <si>
    <t>赵玟</t>
  </si>
  <si>
    <t>常州信息职业技术学院</t>
  </si>
  <si>
    <t>134571Z01605001561</t>
  </si>
  <si>
    <t>电子电工</t>
  </si>
  <si>
    <t>机械证</t>
  </si>
  <si>
    <t>达先平</t>
  </si>
  <si>
    <t>2025/9/</t>
  </si>
  <si>
    <t>632126197812291844</t>
  </si>
  <si>
    <t>2017.05.25</t>
  </si>
  <si>
    <t>2037.05.25</t>
  </si>
  <si>
    <t>青海省湟中县多巴镇多巴住址南街86号2楼2单元221室</t>
  </si>
  <si>
    <t>石河子景盛园小区32栋342室</t>
  </si>
  <si>
    <t>62305 23370020377471</t>
  </si>
  <si>
    <t>中国农业银行行石河子东苑（兵团）支行</t>
  </si>
  <si>
    <t xml:space="preserve">魏建德  </t>
  </si>
  <si>
    <t>哈尔滨金融高等专科学校</t>
  </si>
  <si>
    <t>10245120000600008</t>
  </si>
  <si>
    <t>城市金融</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</si>
</sst>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 numFmtId="177" formatCode="000000"/>
    <numFmt numFmtId="178" formatCode="[$-409]yyyy\-mm\-dd;@"/>
    <numFmt numFmtId="179" formatCode="[$-409]yyyy/mm/dd;@"/>
  </numFmts>
  <fonts count="38">
    <font>
      <sz val="11"/>
      <color theme="1"/>
      <name val="宋体"/>
      <charset val="134"/>
      <scheme val="minor"/>
    </font>
    <font>
      <sz val="12"/>
      <color theme="1"/>
      <name val="宋体"/>
      <charset val="134"/>
      <scheme val="minor"/>
    </font>
    <font>
      <b/>
      <sz val="11"/>
      <color rgb="FF000000"/>
      <name val="宋体"/>
      <charset val="134"/>
    </font>
    <font>
      <b/>
      <sz val="11"/>
      <color rgb="FFFF0000"/>
      <name val="宋体"/>
      <charset val="134"/>
    </font>
    <font>
      <sz val="11"/>
      <color rgb="FF000000"/>
      <name val="宋体"/>
      <charset val="134"/>
    </font>
    <font>
      <sz val="11"/>
      <color theme="1"/>
      <name val="宋体"/>
      <charset val="134"/>
    </font>
    <font>
      <sz val="10"/>
      <name val="宋体"/>
      <charset val="134"/>
    </font>
    <font>
      <sz val="11"/>
      <name val="宋体"/>
      <charset val="134"/>
    </font>
    <font>
      <sz val="10"/>
      <color theme="1"/>
      <name val="宋体"/>
      <charset val="134"/>
      <scheme val="minor"/>
    </font>
    <font>
      <sz val="12"/>
      <name val="等线"/>
      <charset val="134"/>
    </font>
    <font>
      <b/>
      <sz val="22"/>
      <color rgb="FF000000"/>
      <name val="宋体"/>
      <charset val="134"/>
    </font>
    <font>
      <b/>
      <sz val="12"/>
      <color rgb="FF000000"/>
      <name val="宋体"/>
      <charset val="134"/>
    </font>
    <font>
      <sz val="11"/>
      <name val="宋体"/>
      <charset val="0"/>
    </font>
    <font>
      <sz val="12"/>
      <name val="宋体"/>
      <charset val="134"/>
    </font>
    <font>
      <sz val="12"/>
      <color rgb="FF000000"/>
      <name val="宋体"/>
      <charset val="134"/>
    </font>
    <font>
      <sz val="12"/>
      <color theme="1"/>
      <name val="宋体"/>
      <charset val="134"/>
    </font>
    <font>
      <sz val="12"/>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right style="thin">
        <color rgb="FF000000"/>
      </right>
      <top style="medium">
        <color rgb="FF000000"/>
      </top>
      <bottom/>
      <diagonal/>
    </border>
    <border>
      <left style="medium">
        <color rgb="FF000000"/>
      </left>
      <right style="medium">
        <color rgb="FF000000"/>
      </right>
      <top/>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5" borderId="1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5" applyNumberFormat="0" applyFill="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4" fillId="0" borderId="0" applyNumberFormat="0" applyFill="0" applyBorder="0" applyAlignment="0" applyProtection="0">
      <alignment vertical="center"/>
    </xf>
    <xf numFmtId="0" fontId="25" fillId="6" borderId="17" applyNumberFormat="0" applyAlignment="0" applyProtection="0">
      <alignment vertical="center"/>
    </xf>
    <xf numFmtId="0" fontId="26" fillId="7" borderId="18" applyNumberFormat="0" applyAlignment="0" applyProtection="0">
      <alignment vertical="center"/>
    </xf>
    <xf numFmtId="0" fontId="27" fillId="7" borderId="17" applyNumberFormat="0" applyAlignment="0" applyProtection="0">
      <alignment vertical="center"/>
    </xf>
    <xf numFmtId="0" fontId="28" fillId="8" borderId="19" applyNumberFormat="0" applyAlignment="0" applyProtection="0">
      <alignment vertical="center"/>
    </xf>
    <xf numFmtId="0" fontId="29" fillId="0" borderId="20" applyNumberFormat="0" applyFill="0" applyAlignment="0" applyProtection="0">
      <alignment vertical="center"/>
    </xf>
    <xf numFmtId="0" fontId="30" fillId="0" borderId="21" applyNumberFormat="0" applyFill="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4" fillId="35"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cellStyleXfs>
  <cellXfs count="95">
    <xf numFmtId="0" fontId="0" fillId="0" borderId="0" xfId="0">
      <alignment vertical="center"/>
    </xf>
    <xf numFmtId="0" fontId="1" fillId="0" borderId="0" xfId="0" applyFont="1" applyFill="1" applyAlignment="1">
      <alignment vertical="center"/>
    </xf>
    <xf numFmtId="0" fontId="0" fillId="0" borderId="0" xfId="0" applyFont="1" applyFill="1" applyAlignment="1">
      <alignment horizontal="center" vertical="center"/>
    </xf>
    <xf numFmtId="0" fontId="0" fillId="0" borderId="0" xfId="0" applyAlignment="1">
      <alignment horizontal="left" vertical="center"/>
    </xf>
    <xf numFmtId="0" fontId="2" fillId="0" borderId="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2" fillId="0" borderId="2" xfId="0" applyFont="1" applyFill="1" applyBorder="1" applyAlignment="1" applyProtection="1">
      <alignment horizontal="left" vertical="center"/>
    </xf>
    <xf numFmtId="0" fontId="2" fillId="0" borderId="3"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2" fillId="0" borderId="5" xfId="0" applyFont="1" applyFill="1" applyBorder="1" applyAlignment="1" applyProtection="1">
      <alignment horizontal="center" vertical="center"/>
    </xf>
    <xf numFmtId="0" fontId="2" fillId="0" borderId="6" xfId="0" applyFont="1" applyFill="1" applyBorder="1" applyAlignment="1" applyProtection="1">
      <alignment horizontal="center" vertical="center"/>
    </xf>
    <xf numFmtId="0" fontId="2" fillId="0" borderId="7" xfId="0" applyFont="1" applyFill="1" applyBorder="1" applyAlignment="1" applyProtection="1">
      <alignment horizontal="center" vertical="center"/>
    </xf>
    <xf numFmtId="0" fontId="2" fillId="0" borderId="8" xfId="0" applyFont="1" applyFill="1" applyBorder="1" applyAlignment="1" applyProtection="1">
      <alignment horizontal="center" vertical="center"/>
    </xf>
    <xf numFmtId="0" fontId="2" fillId="0" borderId="9" xfId="0" applyFont="1" applyFill="1" applyBorder="1" applyAlignment="1" applyProtection="1">
      <alignment horizontal="center" vertical="center"/>
    </xf>
    <xf numFmtId="0" fontId="4" fillId="0" borderId="10" xfId="0" applyFont="1" applyFill="1" applyBorder="1" applyAlignment="1" applyProtection="1">
      <alignment horizontal="center" vertical="center"/>
    </xf>
    <xf numFmtId="0" fontId="5" fillId="0" borderId="10" xfId="0" applyFont="1" applyFill="1" applyBorder="1" applyAlignment="1">
      <alignment horizontal="center" vertical="center"/>
    </xf>
    <xf numFmtId="0" fontId="5" fillId="0" borderId="10" xfId="0" applyNumberFormat="1" applyFont="1" applyFill="1" applyBorder="1" applyAlignment="1">
      <alignment horizontal="center" vertical="center"/>
    </xf>
    <xf numFmtId="0" fontId="4" fillId="0" borderId="10" xfId="0" applyFont="1" applyFill="1" applyBorder="1" applyAlignment="1" applyProtection="1">
      <alignment horizontal="center" vertical="center" wrapText="1"/>
    </xf>
    <xf numFmtId="176" fontId="4" fillId="0" borderId="10" xfId="0" applyNumberFormat="1" applyFont="1" applyFill="1" applyBorder="1" applyAlignment="1" applyProtection="1">
      <alignment horizontal="center" vertical="center" wrapText="1"/>
    </xf>
    <xf numFmtId="176" fontId="4" fillId="2" borderId="10" xfId="0" applyNumberFormat="1" applyFont="1" applyFill="1" applyBorder="1" applyAlignment="1" applyProtection="1">
      <alignment horizontal="center" vertical="center" wrapText="1"/>
    </xf>
    <xf numFmtId="0" fontId="6" fillId="0" borderId="10" xfId="0" applyFont="1" applyFill="1" applyBorder="1" applyAlignment="1">
      <alignment horizontal="left" vertical="center"/>
    </xf>
    <xf numFmtId="0" fontId="7" fillId="0" borderId="10" xfId="0" applyFont="1" applyFill="1" applyBorder="1" applyAlignment="1">
      <alignment vertical="center" wrapText="1"/>
    </xf>
    <xf numFmtId="0" fontId="7" fillId="0" borderId="10" xfId="0" applyFont="1" applyFill="1" applyBorder="1" applyAlignment="1">
      <alignment horizontal="center" vertical="center" wrapText="1"/>
    </xf>
    <xf numFmtId="0" fontId="7" fillId="0" borderId="10" xfId="0" applyFont="1" applyFill="1" applyBorder="1" applyAlignment="1">
      <alignment horizontal="center" vertical="center"/>
    </xf>
    <xf numFmtId="0" fontId="4" fillId="0" borderId="11" xfId="0" applyFont="1" applyFill="1" applyBorder="1" applyAlignment="1" applyProtection="1">
      <alignment horizontal="center" vertical="center"/>
    </xf>
    <xf numFmtId="0" fontId="4" fillId="0" borderId="10" xfId="0" applyFont="1" applyFill="1" applyBorder="1" applyAlignment="1" applyProtection="1">
      <alignment horizontal="left" vertical="center"/>
    </xf>
    <xf numFmtId="0" fontId="0" fillId="0" borderId="10" xfId="0" applyFont="1" applyFill="1" applyBorder="1" applyAlignment="1">
      <alignment horizontal="center" vertical="center"/>
    </xf>
    <xf numFmtId="14" fontId="0" fillId="0" borderId="10" xfId="0" applyNumberFormat="1" applyFont="1" applyFill="1" applyBorder="1" applyAlignment="1">
      <alignment horizontal="center" vertical="center"/>
    </xf>
    <xf numFmtId="14" fontId="0" fillId="2" borderId="10" xfId="0" applyNumberFormat="1" applyFont="1" applyFill="1" applyBorder="1" applyAlignment="1">
      <alignment horizontal="center" vertical="center"/>
    </xf>
    <xf numFmtId="176" fontId="0" fillId="0" borderId="10" xfId="0" applyNumberFormat="1" applyFont="1" applyFill="1" applyBorder="1" applyAlignment="1">
      <alignment horizontal="center" vertical="center"/>
    </xf>
    <xf numFmtId="176" fontId="8" fillId="0" borderId="10" xfId="0" applyNumberFormat="1" applyFont="1" applyFill="1" applyBorder="1" applyAlignment="1">
      <alignment horizontal="center" vertical="center"/>
    </xf>
    <xf numFmtId="0" fontId="0" fillId="0" borderId="10" xfId="0" applyFont="1" applyFill="1" applyBorder="1" applyAlignment="1">
      <alignment horizontal="center" vertical="center" shrinkToFit="1"/>
    </xf>
    <xf numFmtId="14" fontId="4" fillId="2" borderId="10" xfId="0" applyNumberFormat="1" applyFont="1" applyFill="1" applyBorder="1" applyAlignment="1" applyProtection="1">
      <alignment horizontal="center" vertical="center"/>
    </xf>
    <xf numFmtId="176" fontId="4" fillId="0" borderId="10" xfId="0" applyNumberFormat="1" applyFont="1" applyFill="1" applyBorder="1" applyAlignment="1" applyProtection="1">
      <alignment horizontal="center" vertical="center"/>
    </xf>
    <xf numFmtId="0" fontId="6" fillId="0" borderId="10" xfId="0" applyFont="1" applyFill="1" applyBorder="1" applyAlignment="1">
      <alignment horizontal="center" vertical="center"/>
    </xf>
    <xf numFmtId="176" fontId="1" fillId="0" borderId="0" xfId="0" applyNumberFormat="1" applyFont="1" applyFill="1" applyAlignment="1">
      <alignment horizontal="center" vertical="center"/>
    </xf>
    <xf numFmtId="14" fontId="4" fillId="0" borderId="10" xfId="0" applyNumberFormat="1" applyFont="1" applyFill="1" applyBorder="1" applyAlignment="1" applyProtection="1">
      <alignment horizontal="center" vertical="center"/>
    </xf>
    <xf numFmtId="0" fontId="0" fillId="0" borderId="10" xfId="0" applyFill="1" applyBorder="1" applyAlignment="1">
      <alignment horizontal="center" vertical="center"/>
    </xf>
    <xf numFmtId="0" fontId="0" fillId="0" borderId="10" xfId="0" applyBorder="1" applyAlignment="1">
      <alignment horizontal="center" vertical="center"/>
    </xf>
    <xf numFmtId="14" fontId="0" fillId="0" borderId="10" xfId="0" applyNumberFormat="1" applyBorder="1" applyAlignment="1">
      <alignment horizontal="center" vertical="center"/>
    </xf>
    <xf numFmtId="0" fontId="0" fillId="2" borderId="10" xfId="0" applyFill="1" applyBorder="1" applyAlignment="1">
      <alignment horizontal="center" vertical="center"/>
    </xf>
    <xf numFmtId="176" fontId="0" fillId="0" borderId="10" xfId="0" applyNumberFormat="1" applyBorder="1" applyAlignment="1">
      <alignment horizontal="center" vertical="center"/>
    </xf>
    <xf numFmtId="0" fontId="0" fillId="0" borderId="10" xfId="0" applyBorder="1" applyAlignment="1">
      <alignment horizontal="center" vertical="center" wrapText="1"/>
    </xf>
    <xf numFmtId="176" fontId="0" fillId="0" borderId="0" xfId="0" applyNumberFormat="1" applyAlignment="1">
      <alignment horizontal="center" vertical="center"/>
    </xf>
    <xf numFmtId="0" fontId="9" fillId="0" borderId="0" xfId="0" applyFont="1" applyFill="1" applyAlignment="1">
      <alignment vertical="center"/>
    </xf>
    <xf numFmtId="0" fontId="4" fillId="0" borderId="0" xfId="0" applyFont="1" applyFill="1" applyAlignment="1">
      <alignment horizontal="center" vertical="center"/>
    </xf>
    <xf numFmtId="0" fontId="0" fillId="0" borderId="0" xfId="0" applyAlignment="1">
      <alignment vertical="center" shrinkToFit="1"/>
    </xf>
    <xf numFmtId="176" fontId="0" fillId="0" borderId="0" xfId="0" applyNumberFormat="1">
      <alignment vertical="center"/>
    </xf>
    <xf numFmtId="0" fontId="10" fillId="0" borderId="12" xfId="0" applyFont="1" applyFill="1" applyBorder="1" applyAlignment="1">
      <alignment horizontal="center" vertical="center"/>
    </xf>
    <xf numFmtId="0" fontId="10" fillId="0" borderId="12" xfId="0" applyFont="1" applyFill="1" applyBorder="1" applyAlignment="1">
      <alignment horizontal="center" vertical="center" shrinkToFit="1"/>
    </xf>
    <xf numFmtId="176" fontId="9" fillId="0" borderId="0" xfId="0" applyNumberFormat="1" applyFont="1" applyFill="1" applyAlignment="1">
      <alignment vertical="center"/>
    </xf>
    <xf numFmtId="0" fontId="11" fillId="0" borderId="10" xfId="0" applyFont="1" applyFill="1" applyBorder="1" applyAlignment="1">
      <alignment horizontal="center" vertical="center"/>
    </xf>
    <xf numFmtId="0" fontId="11" fillId="0" borderId="10" xfId="0" applyFont="1" applyFill="1" applyBorder="1" applyAlignment="1">
      <alignment horizontal="center" vertical="center" shrinkToFit="1"/>
    </xf>
    <xf numFmtId="0" fontId="4" fillId="0" borderId="10" xfId="0" applyFont="1" applyFill="1" applyBorder="1" applyAlignment="1">
      <alignment horizontal="center" vertical="center"/>
    </xf>
    <xf numFmtId="176" fontId="4" fillId="0" borderId="0" xfId="0" applyNumberFormat="1" applyFont="1" applyFill="1" applyAlignment="1">
      <alignment horizontal="center" vertical="center"/>
    </xf>
    <xf numFmtId="0" fontId="2" fillId="0" borderId="10" xfId="0" applyFont="1" applyFill="1" applyBorder="1" applyAlignment="1" applyProtection="1">
      <alignment horizontal="center" vertical="center"/>
    </xf>
    <xf numFmtId="0" fontId="2" fillId="0" borderId="10" xfId="0" applyFont="1" applyFill="1" applyBorder="1" applyAlignment="1" applyProtection="1">
      <alignment horizontal="center" vertical="center" shrinkToFit="1"/>
    </xf>
    <xf numFmtId="0" fontId="0" fillId="0" borderId="10" xfId="0" applyBorder="1">
      <alignment vertical="center"/>
    </xf>
    <xf numFmtId="0" fontId="0" fillId="3" borderId="10" xfId="0" applyFont="1" applyFill="1" applyBorder="1" applyAlignment="1">
      <alignment horizontal="center" vertical="center"/>
    </xf>
    <xf numFmtId="49" fontId="5" fillId="0" borderId="10" xfId="0" applyNumberFormat="1" applyFont="1" applyFill="1" applyBorder="1" applyAlignment="1">
      <alignment horizontal="center" vertical="center"/>
    </xf>
    <xf numFmtId="176" fontId="5" fillId="0" borderId="10" xfId="0" applyNumberFormat="1" applyFont="1" applyFill="1" applyBorder="1" applyAlignment="1">
      <alignment horizontal="center" vertical="center"/>
    </xf>
    <xf numFmtId="0" fontId="5" fillId="0" borderId="10" xfId="0" applyFont="1" applyFill="1" applyBorder="1" applyAlignment="1">
      <alignment horizontal="center" vertical="center" shrinkToFit="1"/>
    </xf>
    <xf numFmtId="14" fontId="5" fillId="0" borderId="10" xfId="0" applyNumberFormat="1" applyFont="1" applyFill="1" applyBorder="1" applyAlignment="1">
      <alignment horizontal="center" vertical="center"/>
    </xf>
    <xf numFmtId="176" fontId="0" fillId="0" borderId="0" xfId="0" applyNumberFormat="1" applyFont="1" applyFill="1" applyAlignment="1">
      <alignment horizontal="center" vertical="center"/>
    </xf>
    <xf numFmtId="177" fontId="5" fillId="0" borderId="10" xfId="0" applyNumberFormat="1" applyFont="1" applyFill="1" applyBorder="1" applyAlignment="1">
      <alignment horizontal="center" vertical="center"/>
    </xf>
    <xf numFmtId="177" fontId="5" fillId="0" borderId="10" xfId="0" applyNumberFormat="1" applyFont="1" applyFill="1" applyBorder="1" applyAlignment="1">
      <alignment horizontal="center" vertical="center" shrinkToFit="1"/>
    </xf>
    <xf numFmtId="0" fontId="4" fillId="0" borderId="10" xfId="0" applyNumberFormat="1" applyFont="1" applyFill="1" applyBorder="1" applyAlignment="1">
      <alignment horizontal="center" vertical="center" shrinkToFit="1"/>
    </xf>
    <xf numFmtId="14" fontId="5" fillId="0" borderId="10" xfId="0" applyNumberFormat="1" applyFont="1" applyFill="1" applyBorder="1" applyAlignment="1">
      <alignment horizontal="center" vertical="center" shrinkToFit="1"/>
    </xf>
    <xf numFmtId="178" fontId="5" fillId="0" borderId="10" xfId="0" applyNumberFormat="1" applyFont="1" applyFill="1" applyBorder="1" applyAlignment="1">
      <alignment horizontal="center" vertical="center"/>
    </xf>
    <xf numFmtId="0" fontId="12" fillId="0" borderId="10" xfId="0" applyFont="1" applyFill="1" applyBorder="1" applyAlignment="1">
      <alignment shrinkToFit="1"/>
    </xf>
    <xf numFmtId="0" fontId="1" fillId="0" borderId="0" xfId="0" applyFont="1" applyBorder="1">
      <alignment vertical="center"/>
    </xf>
    <xf numFmtId="176" fontId="2" fillId="0" borderId="2" xfId="0" applyNumberFormat="1" applyFont="1" applyFill="1" applyBorder="1" applyAlignment="1" applyProtection="1">
      <alignment horizontal="center" vertical="center"/>
    </xf>
    <xf numFmtId="0" fontId="5" fillId="3" borderId="10" xfId="0" applyFont="1" applyFill="1" applyBorder="1" applyAlignment="1">
      <alignment horizontal="center" vertical="center"/>
    </xf>
    <xf numFmtId="0" fontId="4" fillId="3" borderId="10" xfId="0" applyFont="1" applyFill="1" applyBorder="1" applyAlignment="1" applyProtection="1">
      <alignment horizontal="center" vertical="center"/>
    </xf>
    <xf numFmtId="0" fontId="13" fillId="3" borderId="10"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xf>
    <xf numFmtId="0" fontId="15" fillId="0" borderId="13" xfId="0" applyFont="1" applyFill="1" applyBorder="1" applyAlignment="1" applyProtection="1">
      <alignment horizontal="center" vertical="center"/>
    </xf>
    <xf numFmtId="179" fontId="16" fillId="4" borderId="10" xfId="0" applyNumberFormat="1" applyFont="1" applyFill="1" applyBorder="1" applyAlignment="1">
      <alignment horizontal="center" vertical="center" wrapText="1"/>
    </xf>
    <xf numFmtId="0" fontId="14" fillId="4" borderId="10"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 fillId="0" borderId="10" xfId="0" applyFont="1" applyBorder="1">
      <alignment vertical="center"/>
    </xf>
    <xf numFmtId="0" fontId="15" fillId="0" borderId="10" xfId="0" applyFont="1" applyFill="1" applyBorder="1" applyAlignment="1" applyProtection="1">
      <alignment horizontal="center" vertical="center" wrapText="1"/>
    </xf>
    <xf numFmtId="0" fontId="14" fillId="0" borderId="10" xfId="0" applyFont="1" applyFill="1" applyBorder="1" applyAlignment="1" applyProtection="1">
      <alignment horizontal="center" vertical="center" wrapText="1"/>
    </xf>
    <xf numFmtId="0" fontId="15" fillId="0" borderId="10" xfId="0" applyFont="1" applyBorder="1" applyAlignment="1">
      <alignment horizontal="center" vertical="center" wrapText="1"/>
    </xf>
    <xf numFmtId="14" fontId="1" fillId="0" borderId="10" xfId="0" applyNumberFormat="1" applyFont="1" applyBorder="1" applyAlignment="1">
      <alignment horizontal="center" vertical="center"/>
    </xf>
    <xf numFmtId="179" fontId="16" fillId="0" borderId="10" xfId="0" applyNumberFormat="1" applyFont="1" applyFill="1" applyBorder="1" applyAlignment="1">
      <alignment horizontal="center" vertical="center" wrapText="1"/>
    </xf>
    <xf numFmtId="0" fontId="1" fillId="0" borderId="10" xfId="0" applyFont="1" applyBorder="1" applyAlignment="1">
      <alignment vertical="center" wrapText="1"/>
    </xf>
    <xf numFmtId="0" fontId="1" fillId="0" borderId="10" xfId="0" applyFont="1" applyBorder="1" applyAlignment="1">
      <alignment horizontal="center" vertical="center"/>
    </xf>
    <xf numFmtId="0" fontId="1"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0" fillId="3" borderId="10" xfId="0" applyFill="1" applyBorder="1" applyAlignment="1">
      <alignment horizontal="center" vertical="center"/>
    </xf>
    <xf numFmtId="176" fontId="0" fillId="0" borderId="10" xfId="0" applyNumberFormat="1" applyBorder="1">
      <alignment vertical="center"/>
    </xf>
    <xf numFmtId="0" fontId="0" fillId="0" borderId="10" xfId="0" applyBorder="1" applyAlignment="1">
      <alignment vertical="center" wrapText="1"/>
    </xf>
    <xf numFmtId="0" fontId="0" fillId="0" borderId="0" xfId="0" applyAlignment="1">
      <alignment horizontal="center" vertical="center"/>
    </xf>
    <xf numFmtId="0" fontId="7" fillId="0" borderId="10" xfId="0" applyFont="1" applyFill="1" applyBorder="1" applyAlignment="1" quotePrefix="1">
      <alignment horizontal="center" vertical="center"/>
    </xf>
    <xf numFmtId="0" fontId="7" fillId="0" borderId="10" xfId="0" applyFont="1" applyFill="1" applyBorder="1" applyAlignment="1" quotePrefix="1">
      <alignment horizontal="center" vertical="center" wrapText="1"/>
    </xf>
    <xf numFmtId="0" fontId="4" fillId="0" borderId="10" xfId="0" applyFont="1" applyFill="1" applyBorder="1" applyAlignment="1" applyProtection="1" quotePrefix="1">
      <alignment horizontal="center" vertical="center"/>
    </xf>
    <xf numFmtId="0" fontId="1" fillId="0" borderId="10" xfId="0" applyFont="1" applyBorder="1" quotePrefix="1">
      <alignment vertical="center"/>
    </xf>
    <xf numFmtId="0" fontId="1" fillId="0" borderId="10" xfId="0" applyFont="1" applyBorder="1" applyAlignment="1" quotePrefix="1">
      <alignment horizontal="center" vertical="center" wrapText="1"/>
    </xf>
    <xf numFmtId="0" fontId="5" fillId="0" borderId="10" xfId="0" applyFont="1" applyBorder="1" applyAlignment="1" quotePrefix="1">
      <alignment horizontal="center" vertical="center" wrapText="1"/>
    </xf>
    <xf numFmtId="0" fontId="0" fillId="0" borderId="10" xfId="0" applyBorder="1" applyAlignment="1" quotePrefix="1">
      <alignment horizontal="center" vertical="center"/>
    </xf>
    <xf numFmtId="0" fontId="0" fillId="0" borderId="10" xfId="0" applyFont="1" applyFill="1" applyBorder="1" applyAlignment="1" quotePrefix="1">
      <alignment horizontal="center" vertical="center"/>
    </xf>
    <xf numFmtId="0" fontId="0" fillId="0" borderId="10" xfId="0" applyBorder="1" quotePrefix="1">
      <alignment vertical="center"/>
    </xf>
    <xf numFmtId="176" fontId="5" fillId="0" borderId="10" xfId="0" applyNumberFormat="1" applyFont="1" applyFill="1" applyBorder="1" applyAlignment="1" quotePrefix="1">
      <alignment horizontal="center" vertical="center"/>
    </xf>
    <xf numFmtId="0" fontId="5" fillId="0" borderId="10" xfId="0" applyFont="1" applyFill="1" applyBorder="1" applyAlignment="1" quotePrefix="1">
      <alignment horizontal="center" vertical="center" shrinkToFit="1"/>
    </xf>
    <xf numFmtId="0" fontId="5" fillId="0" borderId="10" xfId="0" applyFont="1" applyFill="1" applyBorder="1" applyAlignment="1" quotePrefix="1">
      <alignment horizontal="center" vertical="center"/>
    </xf>
    <xf numFmtId="178" fontId="5" fillId="0" borderId="10" xfId="0" applyNumberFormat="1" applyFont="1" applyFill="1" applyBorder="1" applyAlignment="1" quotePrefix="1">
      <alignment horizontal="center" vertical="center"/>
    </xf>
    <xf numFmtId="0" fontId="6" fillId="0" borderId="10" xfId="0" applyFont="1" applyFill="1" applyBorder="1" applyAlignment="1" quotePrefix="1">
      <alignment horizontal="left" vertical="center"/>
    </xf>
    <xf numFmtId="0" fontId="4" fillId="0" borderId="10" xfId="0" applyFont="1" applyFill="1" applyBorder="1" applyAlignment="1" applyProtection="1" quotePrefix="1">
      <alignment horizontal="left" vertical="center"/>
    </xf>
    <xf numFmtId="0" fontId="0" fillId="0" borderId="10" xfId="0" applyFont="1" applyFill="1" applyBorder="1" applyAlignment="1" quotePrefix="1">
      <alignment horizontal="center" vertical="center" shrinkToFit="1"/>
    </xf>
    <xf numFmtId="0" fontId="6" fillId="0" borderId="10" xfId="0" applyFont="1" applyFill="1" applyBorder="1" applyAlignment="1" quotePrefix="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 name="常规 2 2 11" xfId="51"/>
    <cellStyle name="常规 2 3" xfId="52"/>
    <cellStyle name="常规_Sheet1" xfId="53"/>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154;&#21147;&#36164;&#28304;\&#21508;&#39033;&#30446;&#20154;&#21592;&#35777;&#20214;&#20449;&#24687;&#25910;&#38598;&#27719;&#24635;\&#20918;&#19987;&#23433;&#23425;(1)(1)\&#20918;&#19987;&#23433;&#23425;\&#20013;&#39640;&#21518;&#21220;&#26381;&#21153;(&#20113;&#21335;)&#26377;&#38480;&#20844;&#21496;&#22312;&#32844;&#21592;&#24037;2025040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员工数据"/>
      <sheetName val="Hidden000cdfc206468fca52c"/>
    </sheetNames>
    <sheetDataSet>
      <sheetData sheetId="0" refreshError="1"/>
      <sheetData sheetId="1"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U38"/>
  <sheetViews>
    <sheetView tabSelected="1" zoomScale="80" zoomScaleNormal="80" workbookViewId="0">
      <pane xSplit="3" ySplit="1" topLeftCell="D2" activePane="bottomRight" state="frozen"/>
      <selection/>
      <selection pane="topRight"/>
      <selection pane="bottomLeft"/>
      <selection pane="bottomRight" activeCell="J42" sqref="J42"/>
    </sheetView>
  </sheetViews>
  <sheetFormatPr defaultColWidth="8.72727272727273" defaultRowHeight="14"/>
  <cols>
    <col min="2" max="2" width="23.2727272727273" customWidth="1"/>
    <col min="3" max="3" width="20.2727272727273" customWidth="1"/>
    <col min="4" max="4" width="16.7272727272727" customWidth="1"/>
    <col min="5" max="5" width="15" customWidth="1"/>
    <col min="6" max="6" width="14.7636363636364" customWidth="1"/>
    <col min="7" max="7" width="13.5454545454545" customWidth="1"/>
    <col min="8" max="8" width="15.1818181818182" customWidth="1"/>
    <col min="10" max="10" width="12.1818181818182" style="48" customWidth="1"/>
    <col min="13" max="13" width="18.1727272727273" customWidth="1"/>
    <col min="16" max="16" width="29.8909090909091" customWidth="1"/>
    <col min="17" max="17" width="18.8181818181818" style="48" customWidth="1"/>
    <col min="18" max="18" width="19.7272727272727" style="48" customWidth="1"/>
    <col min="19" max="19" width="19.8181818181818" customWidth="1"/>
    <col min="20" max="20" width="53.0636363636364" customWidth="1"/>
    <col min="21" max="21" width="33.2909090909091" customWidth="1"/>
    <col min="22" max="22" width="23.8909090909091" customWidth="1"/>
    <col min="23" max="23" width="30.6818181818182" customWidth="1"/>
    <col min="24" max="24" width="36.3636363636364" customWidth="1"/>
    <col min="25" max="25" width="15.9090909090909" customWidth="1"/>
    <col min="26" max="26" width="15.6363636363636" customWidth="1"/>
    <col min="27" max="27" width="15" customWidth="1"/>
    <col min="28" max="28" width="19" customWidth="1"/>
    <col min="29" max="29" width="23.4545454545455" customWidth="1"/>
    <col min="30" max="30" width="21" customWidth="1"/>
    <col min="31" max="31" width="29.6636363636364" customWidth="1"/>
    <col min="32" max="32" width="23.8181818181818" customWidth="1"/>
    <col min="33" max="33" width="25.6363636363636" customWidth="1"/>
    <col min="34" max="34" width="17.7272727272727" customWidth="1"/>
    <col min="35" max="35" width="24.4545454545455" customWidth="1"/>
    <col min="47" max="47" width="16.7181818181818" style="44" customWidth="1"/>
  </cols>
  <sheetData>
    <row r="1" customFormat="1" ht="37" customHeight="1" spans="1:47">
      <c r="A1" s="4" t="s">
        <v>0</v>
      </c>
      <c r="B1" s="5" t="s">
        <v>1</v>
      </c>
      <c r="C1" s="5" t="s">
        <v>2</v>
      </c>
      <c r="D1" s="5" t="s">
        <v>3</v>
      </c>
      <c r="E1" s="5" t="s">
        <v>4</v>
      </c>
      <c r="F1" s="5" t="s">
        <v>5</v>
      </c>
      <c r="G1" s="5" t="s">
        <v>6</v>
      </c>
      <c r="H1" s="5" t="s">
        <v>7</v>
      </c>
      <c r="I1" s="5" t="s">
        <v>8</v>
      </c>
      <c r="J1" s="72" t="s">
        <v>9</v>
      </c>
      <c r="K1" s="5" t="s">
        <v>10</v>
      </c>
      <c r="L1" s="5" t="s">
        <v>11</v>
      </c>
      <c r="M1" s="5" t="s">
        <v>12</v>
      </c>
      <c r="N1" s="5" t="s">
        <v>13</v>
      </c>
      <c r="O1" s="5" t="s">
        <v>14</v>
      </c>
      <c r="P1" s="5" t="s">
        <v>15</v>
      </c>
      <c r="Q1" s="72" t="s">
        <v>16</v>
      </c>
      <c r="R1" s="72" t="s">
        <v>17</v>
      </c>
      <c r="S1" s="5" t="s">
        <v>18</v>
      </c>
      <c r="T1" s="5" t="s">
        <v>19</v>
      </c>
      <c r="U1" s="5" t="s">
        <v>20</v>
      </c>
      <c r="V1" s="5" t="s">
        <v>21</v>
      </c>
      <c r="W1" s="5" t="s">
        <v>22</v>
      </c>
      <c r="X1" s="8" t="s">
        <v>23</v>
      </c>
      <c r="Y1" s="4" t="s">
        <v>24</v>
      </c>
      <c r="Z1" s="5" t="s">
        <v>25</v>
      </c>
      <c r="AA1" s="9" t="s">
        <v>26</v>
      </c>
      <c r="AB1" s="10" t="s">
        <v>27</v>
      </c>
      <c r="AC1" s="5" t="s">
        <v>28</v>
      </c>
      <c r="AD1" s="8" t="s">
        <v>29</v>
      </c>
      <c r="AE1" s="9" t="s">
        <v>30</v>
      </c>
      <c r="AF1" s="11" t="s">
        <v>31</v>
      </c>
      <c r="AG1" s="12" t="s">
        <v>32</v>
      </c>
      <c r="AH1" s="13" t="s">
        <v>33</v>
      </c>
      <c r="AI1" s="12" t="s">
        <v>34</v>
      </c>
      <c r="AJ1" s="13" t="s">
        <v>33</v>
      </c>
      <c r="AK1" s="12" t="s">
        <v>35</v>
      </c>
      <c r="AL1" s="13" t="s">
        <v>33</v>
      </c>
      <c r="AM1" s="12" t="s">
        <v>36</v>
      </c>
      <c r="AN1" s="13" t="s">
        <v>33</v>
      </c>
      <c r="AO1" s="12" t="s">
        <v>36</v>
      </c>
      <c r="AP1" s="13" t="s">
        <v>33</v>
      </c>
      <c r="AQ1" s="12" t="s">
        <v>37</v>
      </c>
      <c r="AR1" s="13" t="s">
        <v>33</v>
      </c>
      <c r="AS1" s="12" t="s">
        <v>38</v>
      </c>
      <c r="AT1" s="13" t="s">
        <v>33</v>
      </c>
      <c r="AU1" s="44" t="s">
        <v>39</v>
      </c>
    </row>
    <row r="2" s="1" customFormat="1" ht="32" customHeight="1" spans="1:47">
      <c r="A2" s="15">
        <v>1</v>
      </c>
      <c r="B2" s="16" t="s">
        <v>40</v>
      </c>
      <c r="C2" s="17">
        <v>0</v>
      </c>
      <c r="D2" s="18" t="s">
        <v>41</v>
      </c>
      <c r="E2" s="19">
        <v>45778</v>
      </c>
      <c r="F2" s="15" t="s">
        <v>42</v>
      </c>
      <c r="G2" s="19">
        <v>45778</v>
      </c>
      <c r="H2" s="15"/>
      <c r="I2" s="15"/>
      <c r="J2" s="34" t="s">
        <v>43</v>
      </c>
      <c r="K2" s="15">
        <f t="shared" ref="K2:K32" si="0">2025-MID(P2,7,4)</f>
        <v>34</v>
      </c>
      <c r="L2" s="15" t="s">
        <v>44</v>
      </c>
      <c r="M2" s="15" t="s">
        <v>45</v>
      </c>
      <c r="N2" s="15" t="s">
        <v>46</v>
      </c>
      <c r="O2" s="15" t="s">
        <v>47</v>
      </c>
      <c r="P2" s="95" t="s">
        <v>48</v>
      </c>
      <c r="Q2" s="34" t="s">
        <v>49</v>
      </c>
      <c r="R2" s="34">
        <v>52283</v>
      </c>
      <c r="S2" s="37">
        <f>DATE(MID(P2,7,VLOOKUP(LEN(P2),{15,2;18,4},2,0)),MID(P2,VLOOKUP(LEN(P2),{15,9;18,11},2,0),2),MID(P2,VLOOKUP(LEN(P2),{15,11;18,13},2,0),2))</f>
        <v>33498</v>
      </c>
      <c r="T2" s="22" t="s">
        <v>50</v>
      </c>
      <c r="U2" s="23"/>
      <c r="V2" s="24"/>
      <c r="W2" s="96" t="s">
        <v>51</v>
      </c>
      <c r="X2" s="23" t="s">
        <v>52</v>
      </c>
      <c r="Y2" s="15"/>
      <c r="Z2" s="15"/>
      <c r="AA2" s="15"/>
      <c r="AB2" s="15"/>
      <c r="AC2" s="15"/>
      <c r="AD2" s="15"/>
      <c r="AE2" s="15"/>
      <c r="AF2" s="15"/>
      <c r="AG2" s="15"/>
      <c r="AH2" s="15"/>
      <c r="AI2" s="15"/>
      <c r="AJ2" s="15"/>
      <c r="AK2" s="15"/>
      <c r="AL2" s="15"/>
      <c r="AM2" s="15"/>
      <c r="AN2" s="15"/>
      <c r="AO2" s="15"/>
      <c r="AP2" s="15"/>
      <c r="AQ2" s="15"/>
      <c r="AR2" s="15"/>
      <c r="AS2" s="15"/>
      <c r="AT2" s="15"/>
      <c r="AU2" s="36"/>
    </row>
    <row r="3" s="1" customFormat="1" ht="32" customHeight="1" spans="1:47">
      <c r="A3" s="15">
        <v>2</v>
      </c>
      <c r="B3" s="16" t="s">
        <v>53</v>
      </c>
      <c r="C3" s="17">
        <v>0</v>
      </c>
      <c r="D3" s="18" t="s">
        <v>54</v>
      </c>
      <c r="E3" s="19">
        <v>45706</v>
      </c>
      <c r="F3" s="15" t="s">
        <v>42</v>
      </c>
      <c r="G3" s="19">
        <v>45706</v>
      </c>
      <c r="H3" s="15"/>
      <c r="I3" s="15" t="s">
        <v>55</v>
      </c>
      <c r="J3" s="34" t="s">
        <v>43</v>
      </c>
      <c r="K3" s="15">
        <f t="shared" si="0"/>
        <v>32</v>
      </c>
      <c r="L3" s="15" t="s">
        <v>44</v>
      </c>
      <c r="M3" s="15" t="s">
        <v>45</v>
      </c>
      <c r="N3" s="15" t="s">
        <v>46</v>
      </c>
      <c r="O3" s="15" t="s">
        <v>47</v>
      </c>
      <c r="P3" s="95" t="s">
        <v>56</v>
      </c>
      <c r="Q3" s="34"/>
      <c r="R3" s="34"/>
      <c r="S3" s="37">
        <f>DATE(MID(P3,7,VLOOKUP(LEN(P3),{15,2;18,4},2,0)),MID(P3,VLOOKUP(LEN(P3),{15,9;18,11},2,0),2),MID(P3,VLOOKUP(LEN(P3),{15,11;18,13},2,0),2))</f>
        <v>34009</v>
      </c>
      <c r="T3" s="22" t="s">
        <v>57</v>
      </c>
      <c r="U3" s="23" t="s">
        <v>57</v>
      </c>
      <c r="V3" s="24">
        <v>15899467723</v>
      </c>
      <c r="W3" s="23" t="s">
        <v>58</v>
      </c>
      <c r="X3" s="23" t="s">
        <v>59</v>
      </c>
      <c r="Y3" s="15"/>
      <c r="Z3" s="15"/>
      <c r="AA3" s="15"/>
      <c r="AB3" s="15" t="s">
        <v>60</v>
      </c>
      <c r="AC3" s="15" t="s">
        <v>61</v>
      </c>
      <c r="AD3" s="15"/>
      <c r="AE3" s="15" t="s">
        <v>62</v>
      </c>
      <c r="AF3" s="15"/>
      <c r="AG3" s="15"/>
      <c r="AH3" s="15"/>
      <c r="AI3" s="15"/>
      <c r="AJ3" s="15"/>
      <c r="AK3" s="15"/>
      <c r="AL3" s="15"/>
      <c r="AM3" s="15"/>
      <c r="AN3" s="15"/>
      <c r="AO3" s="15"/>
      <c r="AP3" s="15"/>
      <c r="AQ3" s="15"/>
      <c r="AR3" s="15"/>
      <c r="AS3" s="15"/>
      <c r="AT3" s="15"/>
      <c r="AU3" s="36"/>
    </row>
    <row r="4" s="1" customFormat="1" ht="32" customHeight="1" spans="1:47">
      <c r="A4" s="15">
        <v>3</v>
      </c>
      <c r="B4" s="16" t="s">
        <v>63</v>
      </c>
      <c r="C4" s="17" t="s">
        <v>64</v>
      </c>
      <c r="D4" s="18" t="s">
        <v>65</v>
      </c>
      <c r="E4" s="19">
        <v>45512</v>
      </c>
      <c r="F4" s="15" t="s">
        <v>42</v>
      </c>
      <c r="G4" s="19">
        <v>45512</v>
      </c>
      <c r="H4" s="15"/>
      <c r="I4" s="15" t="s">
        <v>55</v>
      </c>
      <c r="J4" s="34" t="s">
        <v>43</v>
      </c>
      <c r="K4" s="15">
        <f t="shared" si="0"/>
        <v>25</v>
      </c>
      <c r="L4" s="15" t="s">
        <v>44</v>
      </c>
      <c r="M4" s="15" t="s">
        <v>66</v>
      </c>
      <c r="N4" s="15" t="s">
        <v>67</v>
      </c>
      <c r="O4" s="15" t="s">
        <v>47</v>
      </c>
      <c r="P4" s="95" t="s">
        <v>68</v>
      </c>
      <c r="Q4" s="34">
        <v>43228</v>
      </c>
      <c r="R4" s="34">
        <v>46881</v>
      </c>
      <c r="S4" s="37">
        <f>DATE(MID(P4,7,VLOOKUP(LEN(P4),{15,2;18,4},2,0)),MID(P4,VLOOKUP(LEN(P4),{15,9;18,11},2,0),2),MID(P4,VLOOKUP(LEN(P4),{15,11;18,13},2,0),2))</f>
        <v>36563</v>
      </c>
      <c r="T4" s="22" t="s">
        <v>69</v>
      </c>
      <c r="U4" s="23" t="s">
        <v>70</v>
      </c>
      <c r="V4" s="24">
        <v>15991858803</v>
      </c>
      <c r="W4" s="96" t="s">
        <v>71</v>
      </c>
      <c r="X4" s="23" t="s">
        <v>72</v>
      </c>
      <c r="Y4" s="15" t="s">
        <v>73</v>
      </c>
      <c r="Z4" s="15">
        <v>18314365032</v>
      </c>
      <c r="AA4" s="15" t="s">
        <v>74</v>
      </c>
      <c r="AB4" s="15" t="s">
        <v>75</v>
      </c>
      <c r="AC4" s="15" t="s">
        <v>76</v>
      </c>
      <c r="AD4" s="15"/>
      <c r="AE4" s="15" t="s">
        <v>77</v>
      </c>
      <c r="AF4" s="15"/>
      <c r="AG4" s="15"/>
      <c r="AH4" s="15"/>
      <c r="AI4" s="15"/>
      <c r="AJ4" s="15"/>
      <c r="AK4" s="15"/>
      <c r="AL4" s="15"/>
      <c r="AM4" s="15"/>
      <c r="AN4" s="15"/>
      <c r="AO4" s="15"/>
      <c r="AP4" s="15"/>
      <c r="AQ4" s="15"/>
      <c r="AR4" s="15"/>
      <c r="AS4" s="15"/>
      <c r="AT4" s="15"/>
      <c r="AU4" s="36"/>
    </row>
    <row r="5" s="1" customFormat="1" ht="32" customHeight="1" spans="1:47">
      <c r="A5" s="15">
        <v>4</v>
      </c>
      <c r="B5" s="16" t="s">
        <v>78</v>
      </c>
      <c r="C5" s="17" t="s">
        <v>64</v>
      </c>
      <c r="D5" s="18" t="s">
        <v>79</v>
      </c>
      <c r="E5" s="19">
        <v>45774</v>
      </c>
      <c r="F5" s="15" t="s">
        <v>42</v>
      </c>
      <c r="G5" s="19">
        <v>45774</v>
      </c>
      <c r="H5" s="37"/>
      <c r="I5" s="15" t="s">
        <v>55</v>
      </c>
      <c r="J5" s="37">
        <v>45870</v>
      </c>
      <c r="K5" s="15">
        <f t="shared" si="0"/>
        <v>20</v>
      </c>
      <c r="L5" s="15" t="s">
        <v>80</v>
      </c>
      <c r="M5" s="15" t="s">
        <v>66</v>
      </c>
      <c r="N5" s="15" t="s">
        <v>67</v>
      </c>
      <c r="O5" s="15" t="s">
        <v>47</v>
      </c>
      <c r="P5" s="95" t="s">
        <v>81</v>
      </c>
      <c r="Q5" s="34">
        <v>45631</v>
      </c>
      <c r="R5" s="34">
        <v>49283</v>
      </c>
      <c r="S5" s="37">
        <f>DATE(MID(P5,7,VLOOKUP(LEN(P5),{15,2;18,4},2,0)),MID(P5,VLOOKUP(LEN(P5),{15,9;18,11},2,0),2),MID(P5,VLOOKUP(LEN(P5),{15,11;18,13},2,0),2))</f>
        <v>38635</v>
      </c>
      <c r="T5" s="22" t="s">
        <v>82</v>
      </c>
      <c r="U5" s="23" t="s">
        <v>83</v>
      </c>
      <c r="V5" s="24">
        <v>18700636220</v>
      </c>
      <c r="W5" s="23" t="s">
        <v>84</v>
      </c>
      <c r="X5" s="23" t="s">
        <v>85</v>
      </c>
      <c r="Y5" s="15"/>
      <c r="Z5" s="15"/>
      <c r="AA5" s="15"/>
      <c r="AB5" s="15" t="s">
        <v>75</v>
      </c>
      <c r="AC5" s="15" t="s">
        <v>86</v>
      </c>
      <c r="AD5" s="97" t="s">
        <v>87</v>
      </c>
      <c r="AE5" s="15" t="s">
        <v>88</v>
      </c>
      <c r="AF5" s="15"/>
      <c r="AG5" s="15"/>
      <c r="AH5" s="15"/>
      <c r="AI5" s="15"/>
      <c r="AJ5" s="15"/>
      <c r="AK5" s="15"/>
      <c r="AL5" s="15"/>
      <c r="AM5" s="15"/>
      <c r="AN5" s="15"/>
      <c r="AO5" s="15"/>
      <c r="AP5" s="15"/>
      <c r="AQ5" s="15"/>
      <c r="AR5" s="15"/>
      <c r="AS5" s="15"/>
      <c r="AT5" s="15"/>
      <c r="AU5" s="36"/>
    </row>
    <row r="6" s="1" customFormat="1" ht="42" customHeight="1" spans="1:47">
      <c r="A6" s="15">
        <v>5</v>
      </c>
      <c r="B6" s="16" t="s">
        <v>89</v>
      </c>
      <c r="C6" s="17" t="s">
        <v>64</v>
      </c>
      <c r="D6" s="18" t="s">
        <v>65</v>
      </c>
      <c r="E6" s="19">
        <v>45789</v>
      </c>
      <c r="F6" s="15" t="s">
        <v>42</v>
      </c>
      <c r="G6" s="19">
        <v>45789</v>
      </c>
      <c r="H6" s="15"/>
      <c r="I6" s="15" t="s">
        <v>55</v>
      </c>
      <c r="J6" s="34">
        <v>45870</v>
      </c>
      <c r="K6" s="15">
        <f t="shared" si="0"/>
        <v>36</v>
      </c>
      <c r="L6" s="15" t="s">
        <v>80</v>
      </c>
      <c r="M6" s="15" t="s">
        <v>90</v>
      </c>
      <c r="N6" s="15" t="s">
        <v>46</v>
      </c>
      <c r="O6" s="15" t="s">
        <v>47</v>
      </c>
      <c r="P6" s="95" t="s">
        <v>91</v>
      </c>
      <c r="Q6" s="34">
        <v>43801</v>
      </c>
      <c r="R6" s="34">
        <v>51106</v>
      </c>
      <c r="S6" s="37">
        <f>DATE(MID(P6,7,VLOOKUP(LEN(P6),{15,2;18,4},2,0)),MID(P6,VLOOKUP(LEN(P6),{15,9;18,11},2,0),2),MID(P6,VLOOKUP(LEN(P6),{15,11;18,13},2,0),2))</f>
        <v>32698</v>
      </c>
      <c r="T6" s="22" t="s">
        <v>92</v>
      </c>
      <c r="U6" s="22" t="s">
        <v>93</v>
      </c>
      <c r="V6" s="24">
        <v>13609914685</v>
      </c>
      <c r="W6" s="96" t="s">
        <v>94</v>
      </c>
      <c r="X6" s="23" t="s">
        <v>95</v>
      </c>
      <c r="Y6" s="15"/>
      <c r="Z6" s="15"/>
      <c r="AA6" s="15"/>
      <c r="AB6" s="15" t="s">
        <v>96</v>
      </c>
      <c r="AC6" s="15" t="s">
        <v>97</v>
      </c>
      <c r="AD6" s="97" t="s">
        <v>98</v>
      </c>
      <c r="AE6" s="15" t="s">
        <v>99</v>
      </c>
      <c r="AF6" s="15"/>
      <c r="AG6" s="15" t="s">
        <v>100</v>
      </c>
      <c r="AH6" s="15"/>
      <c r="AI6" s="15"/>
      <c r="AJ6" s="15"/>
      <c r="AK6" s="15"/>
      <c r="AL6" s="15"/>
      <c r="AM6" s="15"/>
      <c r="AN6" s="15"/>
      <c r="AO6" s="15"/>
      <c r="AP6" s="15"/>
      <c r="AQ6" s="15"/>
      <c r="AR6" s="15"/>
      <c r="AS6" s="15"/>
      <c r="AT6" s="15"/>
      <c r="AU6" s="36"/>
    </row>
    <row r="7" s="1" customFormat="1" ht="32" customHeight="1" spans="1:47">
      <c r="A7" s="15">
        <v>6</v>
      </c>
      <c r="B7" s="16" t="s">
        <v>101</v>
      </c>
      <c r="C7" s="17" t="s">
        <v>102</v>
      </c>
      <c r="D7" s="18" t="s">
        <v>103</v>
      </c>
      <c r="E7" s="19">
        <v>45553</v>
      </c>
      <c r="F7" s="15" t="s">
        <v>42</v>
      </c>
      <c r="G7" s="19">
        <v>45553</v>
      </c>
      <c r="H7" s="15"/>
      <c r="I7" s="15" t="s">
        <v>55</v>
      </c>
      <c r="J7" s="34">
        <v>45597</v>
      </c>
      <c r="K7" s="15">
        <f t="shared" si="0"/>
        <v>26</v>
      </c>
      <c r="L7" s="15" t="s">
        <v>80</v>
      </c>
      <c r="M7" s="15" t="s">
        <v>104</v>
      </c>
      <c r="N7" s="15" t="s">
        <v>67</v>
      </c>
      <c r="O7" s="15" t="s">
        <v>47</v>
      </c>
      <c r="P7" s="95" t="s">
        <v>105</v>
      </c>
      <c r="Q7" s="34">
        <v>43489</v>
      </c>
      <c r="R7" s="34">
        <v>47142</v>
      </c>
      <c r="S7" s="37">
        <f>DATE(MID(P7,7,VLOOKUP(LEN(P7),{15,2;18,4},2,0)),MID(P7,VLOOKUP(LEN(P7),{15,9;18,11},2,0),2),MID(P7,VLOOKUP(LEN(P7),{15,11;18,13},2,0),2))</f>
        <v>36374</v>
      </c>
      <c r="T7" s="22" t="s">
        <v>106</v>
      </c>
      <c r="U7" s="23" t="s">
        <v>107</v>
      </c>
      <c r="V7" s="24">
        <v>15087398186</v>
      </c>
      <c r="W7" s="96" t="s">
        <v>108</v>
      </c>
      <c r="X7" s="23" t="s">
        <v>109</v>
      </c>
      <c r="Y7" s="15" t="s">
        <v>73</v>
      </c>
      <c r="Z7" s="15">
        <v>18314365032</v>
      </c>
      <c r="AA7" s="15" t="s">
        <v>74</v>
      </c>
      <c r="AB7" s="15" t="s">
        <v>75</v>
      </c>
      <c r="AC7" s="15" t="s">
        <v>110</v>
      </c>
      <c r="AD7" s="15"/>
      <c r="AE7" s="15" t="s">
        <v>77</v>
      </c>
      <c r="AF7" s="15"/>
      <c r="AG7" s="15" t="s">
        <v>111</v>
      </c>
      <c r="AH7" s="15"/>
      <c r="AI7" s="15"/>
      <c r="AJ7" s="15"/>
      <c r="AK7" s="15"/>
      <c r="AL7" s="15"/>
      <c r="AM7" s="15"/>
      <c r="AN7" s="15"/>
      <c r="AO7" s="15"/>
      <c r="AP7" s="15"/>
      <c r="AQ7" s="15"/>
      <c r="AR7" s="15"/>
      <c r="AS7" s="15"/>
      <c r="AT7" s="15"/>
      <c r="AU7" s="36"/>
    </row>
    <row r="8" s="1" customFormat="1" ht="32" customHeight="1" spans="1:47">
      <c r="A8" s="15">
        <v>7</v>
      </c>
      <c r="B8" s="16" t="s">
        <v>73</v>
      </c>
      <c r="C8" s="17" t="s">
        <v>102</v>
      </c>
      <c r="D8" s="18" t="s">
        <v>112</v>
      </c>
      <c r="E8" s="19">
        <v>45120</v>
      </c>
      <c r="F8" s="15" t="s">
        <v>42</v>
      </c>
      <c r="G8" s="19">
        <v>45120</v>
      </c>
      <c r="H8" s="15"/>
      <c r="I8" s="15" t="s">
        <v>55</v>
      </c>
      <c r="J8" s="34">
        <v>45170</v>
      </c>
      <c r="K8" s="15">
        <f t="shared" si="0"/>
        <v>26</v>
      </c>
      <c r="L8" s="15" t="s">
        <v>80</v>
      </c>
      <c r="M8" s="15" t="s">
        <v>113</v>
      </c>
      <c r="N8" s="15" t="s">
        <v>67</v>
      </c>
      <c r="O8" s="15" t="s">
        <v>47</v>
      </c>
      <c r="P8" s="95" t="s">
        <v>114</v>
      </c>
      <c r="Q8" s="34">
        <v>43846</v>
      </c>
      <c r="R8" s="34">
        <v>47499</v>
      </c>
      <c r="S8" s="37">
        <f>DATE(MID(P8,7,VLOOKUP(LEN(P8),{15,2;18,4},2,0)),MID(P8,VLOOKUP(LEN(P8),{15,9;18,11},2,0),2),MID(P8,VLOOKUP(LEN(P8),{15,11;18,13},2,0),2))</f>
        <v>36517</v>
      </c>
      <c r="T8" s="22" t="s">
        <v>115</v>
      </c>
      <c r="U8" s="23" t="s">
        <v>107</v>
      </c>
      <c r="V8" s="24">
        <v>18314365032</v>
      </c>
      <c r="W8" s="96" t="s">
        <v>116</v>
      </c>
      <c r="X8" s="23" t="s">
        <v>117</v>
      </c>
      <c r="Y8" s="15" t="s">
        <v>63</v>
      </c>
      <c r="Z8" s="15">
        <v>15991858803</v>
      </c>
      <c r="AA8" s="15" t="s">
        <v>74</v>
      </c>
      <c r="AB8" s="15"/>
      <c r="AC8" s="15" t="s">
        <v>118</v>
      </c>
      <c r="AD8" s="15"/>
      <c r="AE8" s="15" t="s">
        <v>119</v>
      </c>
      <c r="AF8" s="15"/>
      <c r="AG8" s="15" t="s">
        <v>120</v>
      </c>
      <c r="AH8" s="15"/>
      <c r="AI8" s="15"/>
      <c r="AJ8" s="15"/>
      <c r="AK8" s="15"/>
      <c r="AL8" s="15"/>
      <c r="AM8" s="15"/>
      <c r="AN8" s="15"/>
      <c r="AO8" s="15"/>
      <c r="AP8" s="15"/>
      <c r="AQ8" s="15"/>
      <c r="AR8" s="15"/>
      <c r="AS8" s="15"/>
      <c r="AT8" s="15"/>
      <c r="AU8" s="36"/>
    </row>
    <row r="9" s="1" customFormat="1" ht="32" customHeight="1" spans="1:47">
      <c r="A9" s="15">
        <v>8</v>
      </c>
      <c r="B9" s="16" t="s">
        <v>121</v>
      </c>
      <c r="C9" s="17" t="s">
        <v>102</v>
      </c>
      <c r="D9" s="18" t="s">
        <v>122</v>
      </c>
      <c r="E9" s="19">
        <v>45755</v>
      </c>
      <c r="F9" s="15" t="s">
        <v>42</v>
      </c>
      <c r="G9" s="19">
        <v>45755</v>
      </c>
      <c r="H9" s="15"/>
      <c r="I9" s="15" t="s">
        <v>55</v>
      </c>
      <c r="J9" s="34">
        <v>45809</v>
      </c>
      <c r="K9" s="15">
        <f t="shared" si="0"/>
        <v>28</v>
      </c>
      <c r="L9" s="15" t="s">
        <v>44</v>
      </c>
      <c r="M9" s="15" t="s">
        <v>45</v>
      </c>
      <c r="N9" s="15" t="s">
        <v>67</v>
      </c>
      <c r="O9" s="15" t="s">
        <v>47</v>
      </c>
      <c r="P9" s="95" t="s">
        <v>123</v>
      </c>
      <c r="Q9" s="34">
        <v>45261</v>
      </c>
      <c r="R9" s="34">
        <v>52566</v>
      </c>
      <c r="S9" s="37">
        <f>DATE(MID(P9,7,VLOOKUP(LEN(P9),{15,2;18,4},2,0)),MID(P9,VLOOKUP(LEN(P9),{15,9;18,11},2,0),2),MID(P9,VLOOKUP(LEN(P9),{15,11;18,13},2,0),2))</f>
        <v>35694</v>
      </c>
      <c r="T9" s="22" t="s">
        <v>124</v>
      </c>
      <c r="U9" s="23" t="s">
        <v>125</v>
      </c>
      <c r="V9" s="24">
        <v>13999879683</v>
      </c>
      <c r="W9" s="23" t="s">
        <v>126</v>
      </c>
      <c r="X9" s="23" t="s">
        <v>127</v>
      </c>
      <c r="Y9" s="15" t="s">
        <v>128</v>
      </c>
      <c r="Z9" s="15">
        <v>13095136282</v>
      </c>
      <c r="AA9" s="15" t="s">
        <v>129</v>
      </c>
      <c r="AB9" s="15" t="s">
        <v>130</v>
      </c>
      <c r="AC9" s="15" t="s">
        <v>131</v>
      </c>
      <c r="AD9" s="97" t="s">
        <v>132</v>
      </c>
      <c r="AE9" s="15" t="s">
        <v>133</v>
      </c>
      <c r="AF9" s="15"/>
      <c r="AG9" s="15"/>
      <c r="AH9" s="15"/>
      <c r="AI9" s="15"/>
      <c r="AJ9" s="15"/>
      <c r="AK9" s="15"/>
      <c r="AL9" s="15"/>
      <c r="AM9" s="15"/>
      <c r="AN9" s="15"/>
      <c r="AO9" s="15"/>
      <c r="AP9" s="15"/>
      <c r="AQ9" s="15"/>
      <c r="AR9" s="15"/>
      <c r="AS9" s="15"/>
      <c r="AT9" s="15"/>
      <c r="AU9" s="36"/>
    </row>
    <row r="10" s="1" customFormat="1" ht="32" customHeight="1" spans="1:47">
      <c r="A10" s="15">
        <v>9</v>
      </c>
      <c r="B10" s="16" t="s">
        <v>134</v>
      </c>
      <c r="C10" s="17" t="s">
        <v>102</v>
      </c>
      <c r="D10" s="18" t="s">
        <v>135</v>
      </c>
      <c r="E10" s="19">
        <v>45803</v>
      </c>
      <c r="F10" s="15" t="s">
        <v>42</v>
      </c>
      <c r="G10" s="19">
        <v>45803</v>
      </c>
      <c r="H10" s="15"/>
      <c r="I10" s="15" t="s">
        <v>55</v>
      </c>
      <c r="J10" s="34">
        <v>45870</v>
      </c>
      <c r="K10" s="15">
        <f t="shared" si="0"/>
        <v>28</v>
      </c>
      <c r="L10" s="15" t="s">
        <v>44</v>
      </c>
      <c r="M10" s="15" t="s">
        <v>66</v>
      </c>
      <c r="N10" s="15" t="s">
        <v>46</v>
      </c>
      <c r="O10" s="15" t="s">
        <v>136</v>
      </c>
      <c r="P10" s="95" t="s">
        <v>137</v>
      </c>
      <c r="Q10" s="34">
        <v>45588</v>
      </c>
      <c r="R10" s="34">
        <v>52893</v>
      </c>
      <c r="S10" s="37">
        <f>DATE(MID(P10,7,VLOOKUP(LEN(P10),{15,2;18,4},2,0)),MID(P10,VLOOKUP(LEN(P10),{15,9;18,11},2,0),2),MID(P10,VLOOKUP(LEN(P10),{15,11;18,13},2,0),2))</f>
        <v>35780</v>
      </c>
      <c r="T10" s="22" t="s">
        <v>138</v>
      </c>
      <c r="U10" s="23" t="s">
        <v>139</v>
      </c>
      <c r="V10" s="24">
        <v>13325534344</v>
      </c>
      <c r="W10" s="23" t="s">
        <v>140</v>
      </c>
      <c r="X10" s="23" t="s">
        <v>141</v>
      </c>
      <c r="Y10" s="15" t="s">
        <v>142</v>
      </c>
      <c r="Z10" s="15">
        <v>19219978820</v>
      </c>
      <c r="AA10" s="15" t="s">
        <v>143</v>
      </c>
      <c r="AB10" s="15" t="s">
        <v>75</v>
      </c>
      <c r="AC10" s="15" t="s">
        <v>144</v>
      </c>
      <c r="AD10" s="97" t="s">
        <v>145</v>
      </c>
      <c r="AE10" s="15" t="s">
        <v>146</v>
      </c>
      <c r="AF10" s="15"/>
      <c r="AG10" s="15" t="s">
        <v>147</v>
      </c>
      <c r="AH10" s="15"/>
      <c r="AI10" s="15"/>
      <c r="AJ10" s="15"/>
      <c r="AK10" s="15"/>
      <c r="AL10" s="15"/>
      <c r="AM10" s="15"/>
      <c r="AN10" s="15"/>
      <c r="AO10" s="15"/>
      <c r="AP10" s="15"/>
      <c r="AQ10" s="15"/>
      <c r="AR10" s="15"/>
      <c r="AS10" s="15"/>
      <c r="AT10" s="15"/>
      <c r="AU10" s="36"/>
    </row>
    <row r="11" s="1" customFormat="1" ht="32" customHeight="1" spans="1:47">
      <c r="A11" s="15">
        <v>10</v>
      </c>
      <c r="B11" s="73" t="s">
        <v>148</v>
      </c>
      <c r="C11" s="17" t="s">
        <v>102</v>
      </c>
      <c r="D11" s="18" t="s">
        <v>149</v>
      </c>
      <c r="E11" s="19">
        <v>45866</v>
      </c>
      <c r="F11" s="15" t="s">
        <v>42</v>
      </c>
      <c r="G11" s="19">
        <v>45867</v>
      </c>
      <c r="H11" s="15"/>
      <c r="I11" s="74" t="s">
        <v>150</v>
      </c>
      <c r="J11" s="34"/>
      <c r="K11" s="15">
        <f t="shared" si="0"/>
        <v>28</v>
      </c>
      <c r="L11" s="15" t="s">
        <v>80</v>
      </c>
      <c r="M11" s="15" t="s">
        <v>66</v>
      </c>
      <c r="N11" s="15" t="s">
        <v>46</v>
      </c>
      <c r="O11" s="15" t="s">
        <v>47</v>
      </c>
      <c r="P11" s="95" t="s">
        <v>151</v>
      </c>
      <c r="Q11" s="34">
        <v>45161</v>
      </c>
      <c r="R11" s="34">
        <v>52466</v>
      </c>
      <c r="S11" s="37">
        <f>DATE(MID(P11,7,VLOOKUP(LEN(P11),{15,2;18,4},2,0)),MID(P11,VLOOKUP(LEN(P11),{15,9;18,11},2,0),2),MID(P11,VLOOKUP(LEN(P11),{15,11;18,13},2,0),2))</f>
        <v>35498</v>
      </c>
      <c r="T11" s="22" t="s">
        <v>152</v>
      </c>
      <c r="U11" s="23" t="s">
        <v>153</v>
      </c>
      <c r="V11" s="24">
        <v>17395080613</v>
      </c>
      <c r="W11" s="23" t="s">
        <v>154</v>
      </c>
      <c r="X11" s="23" t="s">
        <v>155</v>
      </c>
      <c r="Y11" s="15" t="s">
        <v>156</v>
      </c>
      <c r="Z11" s="15">
        <v>19995376713</v>
      </c>
      <c r="AA11" s="15" t="s">
        <v>143</v>
      </c>
      <c r="AB11" s="15" t="s">
        <v>75</v>
      </c>
      <c r="AC11" s="15" t="s">
        <v>157</v>
      </c>
      <c r="AD11" s="97" t="s">
        <v>158</v>
      </c>
      <c r="AE11" s="15" t="s">
        <v>119</v>
      </c>
      <c r="AF11" s="15"/>
      <c r="AG11" s="15" t="s">
        <v>159</v>
      </c>
      <c r="AH11" s="15"/>
      <c r="AI11" s="15"/>
      <c r="AJ11" s="15"/>
      <c r="AK11" s="15"/>
      <c r="AL11" s="15"/>
      <c r="AM11" s="15"/>
      <c r="AN11" s="15"/>
      <c r="AO11" s="15"/>
      <c r="AP11" s="15"/>
      <c r="AQ11" s="15"/>
      <c r="AR11" s="15"/>
      <c r="AS11" s="15"/>
      <c r="AT11" s="15"/>
      <c r="AU11" s="36"/>
    </row>
    <row r="12" s="1" customFormat="1" ht="32" customHeight="1" spans="1:47">
      <c r="A12" s="15">
        <v>11</v>
      </c>
      <c r="B12" s="16" t="s">
        <v>160</v>
      </c>
      <c r="C12" s="17" t="s">
        <v>161</v>
      </c>
      <c r="D12" s="18" t="s">
        <v>162</v>
      </c>
      <c r="E12" s="19">
        <v>45546</v>
      </c>
      <c r="F12" s="15" t="s">
        <v>42</v>
      </c>
      <c r="G12" s="19">
        <v>45546</v>
      </c>
      <c r="H12" s="15"/>
      <c r="I12" s="15" t="s">
        <v>55</v>
      </c>
      <c r="J12" s="34">
        <v>45597</v>
      </c>
      <c r="K12" s="15">
        <f t="shared" si="0"/>
        <v>23</v>
      </c>
      <c r="L12" s="15" t="s">
        <v>44</v>
      </c>
      <c r="M12" s="15" t="s">
        <v>66</v>
      </c>
      <c r="N12" s="15" t="s">
        <v>67</v>
      </c>
      <c r="O12" s="15" t="s">
        <v>47</v>
      </c>
      <c r="P12" s="95" t="s">
        <v>163</v>
      </c>
      <c r="Q12" s="34">
        <v>44988</v>
      </c>
      <c r="R12" s="34">
        <v>48641</v>
      </c>
      <c r="S12" s="37">
        <f>DATE(MID(P12,7,VLOOKUP(LEN(P12),{15,2;18,4},2,0)),MID(P12,VLOOKUP(LEN(P12),{15,9;18,11},2,0),2),MID(P12,VLOOKUP(LEN(P12),{15,11;18,13},2,0),2))</f>
        <v>37383</v>
      </c>
      <c r="T12" s="22" t="s">
        <v>164</v>
      </c>
      <c r="U12" s="23" t="s">
        <v>165</v>
      </c>
      <c r="V12" s="24">
        <v>15559320507</v>
      </c>
      <c r="W12" s="23" t="s">
        <v>166</v>
      </c>
      <c r="X12" s="23" t="s">
        <v>167</v>
      </c>
      <c r="Y12" s="15" t="s">
        <v>168</v>
      </c>
      <c r="Z12" s="15">
        <v>15001693668</v>
      </c>
      <c r="AA12" s="15" t="s">
        <v>129</v>
      </c>
      <c r="AB12" s="15" t="s">
        <v>169</v>
      </c>
      <c r="AC12" s="15" t="s">
        <v>170</v>
      </c>
      <c r="AD12" s="15"/>
      <c r="AE12" s="15" t="s">
        <v>171</v>
      </c>
      <c r="AF12" s="15" t="s">
        <v>172</v>
      </c>
      <c r="AG12" s="15" t="s">
        <v>173</v>
      </c>
      <c r="AH12" s="15" t="s">
        <v>173</v>
      </c>
      <c r="AI12" s="15" t="s">
        <v>173</v>
      </c>
      <c r="AJ12" s="15" t="s">
        <v>173</v>
      </c>
      <c r="AK12" s="15" t="s">
        <v>173</v>
      </c>
      <c r="AL12" s="15" t="s">
        <v>173</v>
      </c>
      <c r="AM12" s="15" t="s">
        <v>173</v>
      </c>
      <c r="AN12" s="15" t="s">
        <v>173</v>
      </c>
      <c r="AO12" s="15" t="s">
        <v>173</v>
      </c>
      <c r="AP12" s="15" t="s">
        <v>173</v>
      </c>
      <c r="AQ12" s="15" t="s">
        <v>173</v>
      </c>
      <c r="AR12" s="15" t="s">
        <v>173</v>
      </c>
      <c r="AS12" s="15" t="s">
        <v>173</v>
      </c>
      <c r="AT12" s="15" t="s">
        <v>173</v>
      </c>
      <c r="AU12" s="36"/>
    </row>
    <row r="13" s="1" customFormat="1" ht="32" customHeight="1" spans="1:47">
      <c r="A13" s="15">
        <v>12</v>
      </c>
      <c r="B13" s="16" t="s">
        <v>174</v>
      </c>
      <c r="C13" s="17" t="s">
        <v>175</v>
      </c>
      <c r="D13" s="18" t="s">
        <v>176</v>
      </c>
      <c r="E13" s="19">
        <v>45492</v>
      </c>
      <c r="F13" s="15" t="s">
        <v>42</v>
      </c>
      <c r="G13" s="19">
        <v>45505</v>
      </c>
      <c r="H13" s="15"/>
      <c r="I13" s="15" t="s">
        <v>55</v>
      </c>
      <c r="J13" s="34">
        <v>45597</v>
      </c>
      <c r="K13" s="15">
        <f t="shared" si="0"/>
        <v>40</v>
      </c>
      <c r="L13" s="15" t="s">
        <v>44</v>
      </c>
      <c r="M13" s="15" t="s">
        <v>45</v>
      </c>
      <c r="N13" s="15" t="s">
        <v>46</v>
      </c>
      <c r="O13" s="15" t="s">
        <v>177</v>
      </c>
      <c r="P13" s="95" t="s">
        <v>178</v>
      </c>
      <c r="Q13" s="34">
        <v>43922</v>
      </c>
      <c r="R13" s="34">
        <v>51227</v>
      </c>
      <c r="S13" s="37">
        <f>DATE(MID(P13,7,VLOOKUP(LEN(P13),{15,2;18,4},2,0)),MID(P13,VLOOKUP(LEN(P13),{15,9;18,11},2,0),2),MID(P13,VLOOKUP(LEN(P13),{15,11;18,13},2,0),2))</f>
        <v>31289</v>
      </c>
      <c r="T13" s="22" t="s">
        <v>179</v>
      </c>
      <c r="U13" s="23" t="s">
        <v>179</v>
      </c>
      <c r="V13" s="24">
        <v>13779869192</v>
      </c>
      <c r="W13" s="96" t="s">
        <v>180</v>
      </c>
      <c r="X13" s="23" t="s">
        <v>181</v>
      </c>
      <c r="Y13" s="15" t="s">
        <v>182</v>
      </c>
      <c r="Z13" s="15">
        <v>18699460885</v>
      </c>
      <c r="AA13" s="15" t="s">
        <v>143</v>
      </c>
      <c r="AB13" s="15" t="s">
        <v>183</v>
      </c>
      <c r="AC13" s="15" t="s">
        <v>184</v>
      </c>
      <c r="AD13" s="15"/>
      <c r="AE13" s="15"/>
      <c r="AF13" s="15"/>
      <c r="AG13" s="15"/>
      <c r="AH13" s="15"/>
      <c r="AI13" s="15"/>
      <c r="AJ13" s="15"/>
      <c r="AK13" s="15"/>
      <c r="AL13" s="15"/>
      <c r="AM13" s="15"/>
      <c r="AN13" s="15"/>
      <c r="AO13" s="15"/>
      <c r="AP13" s="15"/>
      <c r="AQ13" s="15"/>
      <c r="AR13" s="15"/>
      <c r="AS13" s="15"/>
      <c r="AT13" s="15"/>
      <c r="AU13" s="36"/>
    </row>
    <row r="14" s="1" customFormat="1" ht="32" customHeight="1" spans="1:47">
      <c r="A14" s="15">
        <v>13</v>
      </c>
      <c r="B14" s="16" t="s">
        <v>185</v>
      </c>
      <c r="C14" s="17" t="s">
        <v>186</v>
      </c>
      <c r="D14" s="18" t="s">
        <v>176</v>
      </c>
      <c r="E14" s="19">
        <v>45573</v>
      </c>
      <c r="F14" s="15" t="s">
        <v>42</v>
      </c>
      <c r="G14" s="19">
        <v>45573</v>
      </c>
      <c r="H14" s="15"/>
      <c r="I14" s="15" t="s">
        <v>55</v>
      </c>
      <c r="J14" s="34">
        <v>45627</v>
      </c>
      <c r="K14" s="15">
        <f t="shared" si="0"/>
        <v>33</v>
      </c>
      <c r="L14" s="15" t="s">
        <v>80</v>
      </c>
      <c r="M14" s="15" t="s">
        <v>90</v>
      </c>
      <c r="N14" s="15" t="s">
        <v>46</v>
      </c>
      <c r="O14" s="15" t="s">
        <v>47</v>
      </c>
      <c r="P14" s="24" t="s">
        <v>187</v>
      </c>
      <c r="Q14" s="34">
        <v>44966</v>
      </c>
      <c r="R14" s="34">
        <v>52271</v>
      </c>
      <c r="S14" s="37">
        <f>DATE(MID(P14,7,VLOOKUP(LEN(P14),{15,2;18,4},2,0)),MID(P14,VLOOKUP(LEN(P14),{15,9;18,11},2,0),2),MID(P14,VLOOKUP(LEN(P14),{15,11;18,13},2,0),2))</f>
        <v>33618</v>
      </c>
      <c r="T14" s="22" t="s">
        <v>188</v>
      </c>
      <c r="U14" s="23" t="s">
        <v>188</v>
      </c>
      <c r="V14" s="24">
        <v>18799074944</v>
      </c>
      <c r="W14" s="96" t="s">
        <v>189</v>
      </c>
      <c r="X14" s="23" t="s">
        <v>190</v>
      </c>
      <c r="Y14" s="15" t="s">
        <v>191</v>
      </c>
      <c r="Z14" s="15">
        <v>15199580004</v>
      </c>
      <c r="AA14" s="15" t="s">
        <v>143</v>
      </c>
      <c r="AB14" s="15" t="s">
        <v>192</v>
      </c>
      <c r="AC14" s="15" t="s">
        <v>193</v>
      </c>
      <c r="AD14" s="15"/>
      <c r="AE14" s="15" t="s">
        <v>194</v>
      </c>
      <c r="AF14" s="15" t="s">
        <v>195</v>
      </c>
      <c r="AG14" s="15"/>
      <c r="AH14" s="15"/>
      <c r="AI14" s="15"/>
      <c r="AJ14" s="15"/>
      <c r="AK14" s="15"/>
      <c r="AL14" s="15"/>
      <c r="AM14" s="15"/>
      <c r="AN14" s="15"/>
      <c r="AO14" s="15"/>
      <c r="AP14" s="15"/>
      <c r="AQ14" s="15"/>
      <c r="AR14" s="15"/>
      <c r="AS14" s="15"/>
      <c r="AT14" s="15"/>
      <c r="AU14" s="36"/>
    </row>
    <row r="15" s="1" customFormat="1" ht="32" customHeight="1" spans="1:47">
      <c r="A15" s="15">
        <v>14</v>
      </c>
      <c r="B15" s="16" t="s">
        <v>196</v>
      </c>
      <c r="C15" s="17" t="s">
        <v>186</v>
      </c>
      <c r="D15" s="18" t="s">
        <v>197</v>
      </c>
      <c r="E15" s="19">
        <v>45573</v>
      </c>
      <c r="F15" s="15" t="s">
        <v>42</v>
      </c>
      <c r="G15" s="19">
        <v>45573</v>
      </c>
      <c r="H15" s="15"/>
      <c r="I15" s="15" t="s">
        <v>55</v>
      </c>
      <c r="J15" s="34">
        <v>45627</v>
      </c>
      <c r="K15" s="15">
        <f t="shared" si="0"/>
        <v>23</v>
      </c>
      <c r="L15" s="15" t="s">
        <v>80</v>
      </c>
      <c r="M15" s="15" t="s">
        <v>66</v>
      </c>
      <c r="N15" s="15" t="s">
        <v>67</v>
      </c>
      <c r="O15" s="15" t="s">
        <v>47</v>
      </c>
      <c r="P15" s="24" t="s">
        <v>198</v>
      </c>
      <c r="Q15" s="34">
        <v>44930</v>
      </c>
      <c r="R15" s="34">
        <v>48583</v>
      </c>
      <c r="S15" s="37">
        <f>DATE(MID(P15,7,VLOOKUP(LEN(P15),{15,2;18,4},2,0)),MID(P15,VLOOKUP(LEN(P15),{15,9;18,11},2,0),2),MID(P15,VLOOKUP(LEN(P15),{15,11;18,13},2,0),2))</f>
        <v>37428</v>
      </c>
      <c r="T15" s="22" t="s">
        <v>199</v>
      </c>
      <c r="U15" s="23" t="s">
        <v>199</v>
      </c>
      <c r="V15" s="24">
        <v>15026227358</v>
      </c>
      <c r="W15" s="96" t="s">
        <v>200</v>
      </c>
      <c r="X15" s="23" t="s">
        <v>190</v>
      </c>
      <c r="Y15" s="15" t="s">
        <v>201</v>
      </c>
      <c r="Z15" s="15">
        <v>13565724696</v>
      </c>
      <c r="AA15" s="15" t="s">
        <v>129</v>
      </c>
      <c r="AB15" s="15" t="s">
        <v>75</v>
      </c>
      <c r="AC15" s="15" t="s">
        <v>202</v>
      </c>
      <c r="AD15" s="15"/>
      <c r="AE15" s="15" t="s">
        <v>203</v>
      </c>
      <c r="AF15" s="15" t="s">
        <v>195</v>
      </c>
      <c r="AG15" s="15"/>
      <c r="AH15" s="15"/>
      <c r="AI15" s="15"/>
      <c r="AJ15" s="15"/>
      <c r="AK15" s="15"/>
      <c r="AL15" s="15"/>
      <c r="AM15" s="15"/>
      <c r="AN15" s="15"/>
      <c r="AO15" s="15"/>
      <c r="AP15" s="15"/>
      <c r="AQ15" s="15"/>
      <c r="AR15" s="15"/>
      <c r="AS15" s="15"/>
      <c r="AT15" s="15"/>
      <c r="AU15" s="36"/>
    </row>
    <row r="16" s="1" customFormat="1" ht="32" customHeight="1" spans="1:47">
      <c r="A16" s="15">
        <v>15</v>
      </c>
      <c r="B16" s="16" t="s">
        <v>204</v>
      </c>
      <c r="C16" s="17" t="s">
        <v>186</v>
      </c>
      <c r="D16" s="18" t="s">
        <v>205</v>
      </c>
      <c r="E16" s="19">
        <v>45617</v>
      </c>
      <c r="F16" s="15" t="s">
        <v>42</v>
      </c>
      <c r="G16" s="19">
        <v>45617</v>
      </c>
      <c r="H16" s="15"/>
      <c r="I16" s="15" t="s">
        <v>55</v>
      </c>
      <c r="J16" s="34">
        <v>45689</v>
      </c>
      <c r="K16" s="15">
        <f t="shared" si="0"/>
        <v>21</v>
      </c>
      <c r="L16" s="15" t="s">
        <v>44</v>
      </c>
      <c r="M16" s="15" t="s">
        <v>45</v>
      </c>
      <c r="N16" s="15" t="s">
        <v>67</v>
      </c>
      <c r="O16" s="15" t="s">
        <v>47</v>
      </c>
      <c r="P16" s="24" t="s">
        <v>206</v>
      </c>
      <c r="Q16" s="34">
        <v>44937</v>
      </c>
      <c r="R16" s="34">
        <v>48590</v>
      </c>
      <c r="S16" s="37">
        <f>DATE(MID(P16,7,VLOOKUP(LEN(P16),{15,2;18,4},2,0)),MID(P16,VLOOKUP(LEN(P16),{15,9;18,11},2,0),2),MID(P16,VLOOKUP(LEN(P16),{15,11;18,13},2,0),2))</f>
        <v>38207</v>
      </c>
      <c r="T16" s="22" t="s">
        <v>207</v>
      </c>
      <c r="U16" s="23" t="s">
        <v>207</v>
      </c>
      <c r="V16" s="24">
        <v>18119293062</v>
      </c>
      <c r="W16" s="96" t="s">
        <v>208</v>
      </c>
      <c r="X16" s="23" t="s">
        <v>190</v>
      </c>
      <c r="Y16" s="15" t="s">
        <v>209</v>
      </c>
      <c r="Z16" s="15">
        <v>13565551438</v>
      </c>
      <c r="AA16" s="15" t="s">
        <v>129</v>
      </c>
      <c r="AB16" s="15" t="s">
        <v>169</v>
      </c>
      <c r="AC16" s="15" t="s">
        <v>210</v>
      </c>
      <c r="AD16" s="15"/>
      <c r="AE16" s="15" t="s">
        <v>211</v>
      </c>
      <c r="AF16" s="15" t="s">
        <v>195</v>
      </c>
      <c r="AG16" s="15"/>
      <c r="AH16" s="15"/>
      <c r="AI16" s="15"/>
      <c r="AJ16" s="15"/>
      <c r="AK16" s="15"/>
      <c r="AL16" s="15"/>
      <c r="AM16" s="15"/>
      <c r="AN16" s="15"/>
      <c r="AO16" s="15"/>
      <c r="AP16" s="15"/>
      <c r="AQ16" s="15"/>
      <c r="AR16" s="15"/>
      <c r="AS16" s="15"/>
      <c r="AT16" s="15"/>
      <c r="AU16" s="36"/>
    </row>
    <row r="17" s="1" customFormat="1" ht="32" customHeight="1" spans="1:47">
      <c r="A17" s="15">
        <v>16</v>
      </c>
      <c r="B17" s="16" t="s">
        <v>212</v>
      </c>
      <c r="C17" s="17" t="s">
        <v>186</v>
      </c>
      <c r="D17" s="18" t="s">
        <v>213</v>
      </c>
      <c r="E17" s="19">
        <v>45614</v>
      </c>
      <c r="F17" s="15" t="s">
        <v>214</v>
      </c>
      <c r="G17" s="19">
        <v>45614</v>
      </c>
      <c r="H17" s="15"/>
      <c r="I17" s="15" t="s">
        <v>55</v>
      </c>
      <c r="J17" s="34" t="s">
        <v>43</v>
      </c>
      <c r="K17" s="15">
        <f t="shared" si="0"/>
        <v>55</v>
      </c>
      <c r="L17" s="15" t="s">
        <v>80</v>
      </c>
      <c r="M17" s="15" t="s">
        <v>45</v>
      </c>
      <c r="N17" s="15" t="s">
        <v>215</v>
      </c>
      <c r="O17" s="15" t="s">
        <v>47</v>
      </c>
      <c r="P17" s="24" t="s">
        <v>216</v>
      </c>
      <c r="Q17" s="34">
        <v>39265</v>
      </c>
      <c r="R17" s="34">
        <v>46570</v>
      </c>
      <c r="S17" s="37">
        <f>DATE(MID(P17,7,VLOOKUP(LEN(P17),{15,2;18,4},2,0)),MID(P17,VLOOKUP(LEN(P17),{15,9;18,11},2,0),2),MID(P17,VLOOKUP(LEN(P17),{15,11;18,13},2,0),2))</f>
        <v>25627</v>
      </c>
      <c r="T17" s="22" t="s">
        <v>217</v>
      </c>
      <c r="U17" s="23" t="s">
        <v>217</v>
      </c>
      <c r="V17" s="24">
        <v>18009937807</v>
      </c>
      <c r="W17" s="96" t="s">
        <v>218</v>
      </c>
      <c r="X17" s="23" t="s">
        <v>190</v>
      </c>
      <c r="Y17" s="15" t="s">
        <v>219</v>
      </c>
      <c r="Z17" s="15">
        <v>18000936162</v>
      </c>
      <c r="AA17" s="15" t="s">
        <v>220</v>
      </c>
      <c r="AB17" s="15" t="s">
        <v>183</v>
      </c>
      <c r="AC17" s="15" t="s">
        <v>221</v>
      </c>
      <c r="AD17" s="15"/>
      <c r="AE17" s="15"/>
      <c r="AF17" s="15" t="s">
        <v>195</v>
      </c>
      <c r="AG17" s="15"/>
      <c r="AH17" s="15"/>
      <c r="AI17" s="15"/>
      <c r="AJ17" s="15"/>
      <c r="AK17" s="15"/>
      <c r="AL17" s="15"/>
      <c r="AM17" s="15"/>
      <c r="AN17" s="15"/>
      <c r="AO17" s="15"/>
      <c r="AP17" s="15"/>
      <c r="AQ17" s="15"/>
      <c r="AR17" s="15"/>
      <c r="AS17" s="15"/>
      <c r="AT17" s="15"/>
      <c r="AU17" s="36"/>
    </row>
    <row r="18" s="1" customFormat="1" ht="32" customHeight="1" spans="1:47">
      <c r="A18" s="15">
        <v>17</v>
      </c>
      <c r="B18" s="16" t="s">
        <v>222</v>
      </c>
      <c r="C18" s="17" t="s">
        <v>186</v>
      </c>
      <c r="D18" s="18" t="s">
        <v>213</v>
      </c>
      <c r="E18" s="19">
        <v>45597</v>
      </c>
      <c r="F18" s="15" t="s">
        <v>214</v>
      </c>
      <c r="G18" s="19">
        <v>45597</v>
      </c>
      <c r="H18" s="15"/>
      <c r="I18" s="15" t="s">
        <v>55</v>
      </c>
      <c r="J18" s="34" t="s">
        <v>43</v>
      </c>
      <c r="K18" s="15">
        <f t="shared" si="0"/>
        <v>53</v>
      </c>
      <c r="L18" s="15" t="s">
        <v>80</v>
      </c>
      <c r="M18" s="15" t="s">
        <v>45</v>
      </c>
      <c r="N18" s="15" t="s">
        <v>46</v>
      </c>
      <c r="O18" s="15" t="s">
        <v>47</v>
      </c>
      <c r="P18" s="24" t="s">
        <v>223</v>
      </c>
      <c r="Q18" s="34">
        <v>39015</v>
      </c>
      <c r="R18" s="34">
        <v>46320</v>
      </c>
      <c r="S18" s="37">
        <f>DATE(MID(P18,7,VLOOKUP(LEN(P18),{15,2;18,4},2,0)),MID(P18,VLOOKUP(LEN(P18),{15,9;18,11},2,0),2),MID(P18,VLOOKUP(LEN(P18),{15,11;18,13},2,0),2))</f>
        <v>26395</v>
      </c>
      <c r="T18" s="22" t="s">
        <v>224</v>
      </c>
      <c r="U18" s="23" t="s">
        <v>225</v>
      </c>
      <c r="V18" s="24">
        <v>15739346066</v>
      </c>
      <c r="W18" s="96" t="s">
        <v>226</v>
      </c>
      <c r="X18" s="23" t="s">
        <v>190</v>
      </c>
      <c r="Y18" s="15" t="s">
        <v>227</v>
      </c>
      <c r="Z18" s="15">
        <v>15209939896</v>
      </c>
      <c r="AA18" s="15" t="s">
        <v>143</v>
      </c>
      <c r="AB18" s="15" t="s">
        <v>228</v>
      </c>
      <c r="AC18" s="15"/>
      <c r="AD18" s="15"/>
      <c r="AE18" s="15"/>
      <c r="AF18" s="15" t="s">
        <v>229</v>
      </c>
      <c r="AG18" s="15"/>
      <c r="AH18" s="15"/>
      <c r="AI18" s="15"/>
      <c r="AJ18" s="15"/>
      <c r="AK18" s="15"/>
      <c r="AL18" s="15"/>
      <c r="AM18" s="15"/>
      <c r="AN18" s="15"/>
      <c r="AO18" s="15"/>
      <c r="AP18" s="15"/>
      <c r="AQ18" s="15"/>
      <c r="AR18" s="15"/>
      <c r="AS18" s="15"/>
      <c r="AT18" s="15"/>
      <c r="AU18" s="36"/>
    </row>
    <row r="19" s="1" customFormat="1" ht="32" customHeight="1" spans="1:47">
      <c r="A19" s="15">
        <v>18</v>
      </c>
      <c r="B19" s="16" t="s">
        <v>230</v>
      </c>
      <c r="C19" s="17" t="s">
        <v>186</v>
      </c>
      <c r="D19" s="18" t="s">
        <v>205</v>
      </c>
      <c r="E19" s="19">
        <v>45660</v>
      </c>
      <c r="F19" s="15" t="s">
        <v>42</v>
      </c>
      <c r="G19" s="19">
        <v>45660</v>
      </c>
      <c r="H19" s="15"/>
      <c r="I19" s="15" t="s">
        <v>55</v>
      </c>
      <c r="J19" s="34">
        <v>45717</v>
      </c>
      <c r="K19" s="15">
        <f t="shared" si="0"/>
        <v>31</v>
      </c>
      <c r="L19" s="15" t="s">
        <v>44</v>
      </c>
      <c r="M19" s="15" t="s">
        <v>66</v>
      </c>
      <c r="N19" s="15" t="s">
        <v>67</v>
      </c>
      <c r="O19" s="15" t="s">
        <v>47</v>
      </c>
      <c r="P19" s="24" t="s">
        <v>231</v>
      </c>
      <c r="Q19" s="34">
        <v>43276</v>
      </c>
      <c r="R19" s="34">
        <v>46929</v>
      </c>
      <c r="S19" s="37">
        <f>DATE(MID(P19,7,VLOOKUP(LEN(P19),{15,2;18,4},2,0)),MID(P19,VLOOKUP(LEN(P19),{15,9;18,11},2,0),2),MID(P19,VLOOKUP(LEN(P19),{15,11;18,13},2,0),2))</f>
        <v>34508</v>
      </c>
      <c r="T19" s="22" t="s">
        <v>232</v>
      </c>
      <c r="U19" s="23" t="s">
        <v>232</v>
      </c>
      <c r="V19" s="24">
        <v>18199682009</v>
      </c>
      <c r="W19" s="96" t="s">
        <v>233</v>
      </c>
      <c r="X19" s="23" t="s">
        <v>190</v>
      </c>
      <c r="Y19" s="15" t="s">
        <v>234</v>
      </c>
      <c r="Z19" s="15">
        <v>15809938444</v>
      </c>
      <c r="AA19" s="15" t="s">
        <v>129</v>
      </c>
      <c r="AB19" s="15" t="s">
        <v>235</v>
      </c>
      <c r="AC19" s="15" t="s">
        <v>131</v>
      </c>
      <c r="AD19" s="15"/>
      <c r="AE19" s="15" t="s">
        <v>236</v>
      </c>
      <c r="AF19" s="15" t="s">
        <v>195</v>
      </c>
      <c r="AG19" s="15" t="s">
        <v>237</v>
      </c>
      <c r="AH19" s="15" t="s">
        <v>238</v>
      </c>
      <c r="AI19" s="15"/>
      <c r="AJ19" s="15"/>
      <c r="AK19" s="15"/>
      <c r="AL19" s="15"/>
      <c r="AM19" s="15"/>
      <c r="AN19" s="15"/>
      <c r="AO19" s="15"/>
      <c r="AP19" s="15"/>
      <c r="AQ19" s="15"/>
      <c r="AR19" s="15"/>
      <c r="AS19" s="15"/>
      <c r="AT19" s="15"/>
      <c r="AU19" s="36"/>
    </row>
    <row r="20" s="1" customFormat="1" ht="32" customHeight="1" spans="1:47">
      <c r="A20" s="15">
        <v>19</v>
      </c>
      <c r="B20" s="16" t="s">
        <v>239</v>
      </c>
      <c r="C20" s="17" t="s">
        <v>240</v>
      </c>
      <c r="D20" s="18" t="s">
        <v>205</v>
      </c>
      <c r="E20" s="19">
        <v>45811</v>
      </c>
      <c r="F20" s="15" t="s">
        <v>42</v>
      </c>
      <c r="G20" s="19">
        <v>45811</v>
      </c>
      <c r="H20" s="15"/>
      <c r="I20" s="15" t="s">
        <v>55</v>
      </c>
      <c r="J20" s="34">
        <v>45901</v>
      </c>
      <c r="K20" s="15">
        <f t="shared" si="0"/>
        <v>23</v>
      </c>
      <c r="L20" s="15" t="s">
        <v>80</v>
      </c>
      <c r="M20" s="15" t="s">
        <v>113</v>
      </c>
      <c r="N20" s="15" t="s">
        <v>67</v>
      </c>
      <c r="O20" s="15" t="s">
        <v>47</v>
      </c>
      <c r="P20" s="95" t="s">
        <v>241</v>
      </c>
      <c r="Q20" s="34"/>
      <c r="R20" s="34"/>
      <c r="S20" s="37">
        <f>DATE(MID(P20,7,VLOOKUP(LEN(P20),{15,2;18,4},2,0)),MID(P20,VLOOKUP(LEN(P20),{15,9;18,11},2,0),2),MID(P20,VLOOKUP(LEN(P20),{15,11;18,13},2,0),2))</f>
        <v>37373</v>
      </c>
      <c r="T20" s="22" t="s">
        <v>242</v>
      </c>
      <c r="U20" s="23"/>
      <c r="V20" s="24"/>
      <c r="W20" s="96" t="s">
        <v>243</v>
      </c>
      <c r="X20" s="23" t="s">
        <v>244</v>
      </c>
      <c r="Y20" s="15"/>
      <c r="Z20" s="15"/>
      <c r="AA20" s="15"/>
      <c r="AB20" s="15" t="s">
        <v>60</v>
      </c>
      <c r="AC20" s="15" t="s">
        <v>61</v>
      </c>
      <c r="AD20" s="15"/>
      <c r="AE20" s="15" t="s">
        <v>245</v>
      </c>
      <c r="AF20" s="15"/>
      <c r="AG20" s="15"/>
      <c r="AH20" s="15"/>
      <c r="AI20" s="15"/>
      <c r="AJ20" s="15"/>
      <c r="AK20" s="15"/>
      <c r="AL20" s="15"/>
      <c r="AM20" s="15"/>
      <c r="AN20" s="15"/>
      <c r="AO20" s="15"/>
      <c r="AP20" s="15"/>
      <c r="AQ20" s="15"/>
      <c r="AR20" s="15"/>
      <c r="AS20" s="15"/>
      <c r="AT20" s="15"/>
      <c r="AU20" s="36"/>
    </row>
    <row r="21" s="1" customFormat="1" ht="32" customHeight="1" spans="1:47">
      <c r="A21" s="15">
        <v>20</v>
      </c>
      <c r="B21" s="16" t="s">
        <v>246</v>
      </c>
      <c r="C21" s="17" t="s">
        <v>247</v>
      </c>
      <c r="D21" s="18" t="s">
        <v>176</v>
      </c>
      <c r="E21" s="19">
        <v>45783</v>
      </c>
      <c r="F21" s="15" t="s">
        <v>42</v>
      </c>
      <c r="G21" s="19">
        <v>45783</v>
      </c>
      <c r="H21" s="15"/>
      <c r="I21" s="15" t="s">
        <v>55</v>
      </c>
      <c r="J21" s="34">
        <v>45870</v>
      </c>
      <c r="K21" s="15">
        <f t="shared" si="0"/>
        <v>39</v>
      </c>
      <c r="L21" s="15" t="s">
        <v>80</v>
      </c>
      <c r="M21" s="15" t="s">
        <v>66</v>
      </c>
      <c r="N21" s="15" t="s">
        <v>46</v>
      </c>
      <c r="O21" s="15" t="s">
        <v>136</v>
      </c>
      <c r="P21" s="24" t="s">
        <v>248</v>
      </c>
      <c r="Q21" s="34">
        <v>42916</v>
      </c>
      <c r="R21" s="34" t="s">
        <v>249</v>
      </c>
      <c r="S21" s="37">
        <f>DATE(MID(P21,7,VLOOKUP(LEN(P21),{15,2;18,4},2,0)),MID(P21,VLOOKUP(LEN(P21),{15,9;18,11},2,0),2),MID(P21,VLOOKUP(LEN(P21),{15,11;18,13},2,0),2))</f>
        <v>31455</v>
      </c>
      <c r="T21" s="22" t="s">
        <v>250</v>
      </c>
      <c r="U21" s="23" t="s">
        <v>251</v>
      </c>
      <c r="V21" s="24">
        <v>13669952714</v>
      </c>
      <c r="W21" s="23" t="s">
        <v>252</v>
      </c>
      <c r="X21" s="23" t="s">
        <v>253</v>
      </c>
      <c r="Y21" s="15"/>
      <c r="Z21" s="15"/>
      <c r="AA21" s="15"/>
      <c r="AB21" s="15" t="s">
        <v>130</v>
      </c>
      <c r="AC21" s="15" t="s">
        <v>254</v>
      </c>
      <c r="AD21" s="97" t="s">
        <v>255</v>
      </c>
      <c r="AE21" s="15" t="s">
        <v>256</v>
      </c>
      <c r="AF21" s="15"/>
      <c r="AG21" s="15" t="s">
        <v>257</v>
      </c>
      <c r="AH21" s="15"/>
      <c r="AI21" s="15" t="s">
        <v>258</v>
      </c>
      <c r="AJ21" s="15"/>
      <c r="AK21" s="15"/>
      <c r="AL21" s="15"/>
      <c r="AM21" s="15"/>
      <c r="AN21" s="15"/>
      <c r="AO21" s="15"/>
      <c r="AP21" s="15"/>
      <c r="AQ21" s="15"/>
      <c r="AR21" s="15"/>
      <c r="AS21" s="15"/>
      <c r="AT21" s="15"/>
      <c r="AU21" s="36"/>
    </row>
    <row r="22" s="1" customFormat="1" ht="32" customHeight="1" spans="1:47">
      <c r="A22" s="15">
        <v>21</v>
      </c>
      <c r="B22" s="16" t="s">
        <v>259</v>
      </c>
      <c r="C22" s="17" t="s">
        <v>247</v>
      </c>
      <c r="D22" s="18" t="s">
        <v>176</v>
      </c>
      <c r="E22" s="19">
        <v>45809</v>
      </c>
      <c r="F22" s="15" t="s">
        <v>42</v>
      </c>
      <c r="G22" s="19">
        <v>45809</v>
      </c>
      <c r="H22" s="15"/>
      <c r="I22" s="15" t="s">
        <v>55</v>
      </c>
      <c r="J22" s="34">
        <v>45901</v>
      </c>
      <c r="K22" s="15">
        <f t="shared" si="0"/>
        <v>34</v>
      </c>
      <c r="L22" s="15" t="s">
        <v>80</v>
      </c>
      <c r="M22" s="15" t="s">
        <v>45</v>
      </c>
      <c r="N22" s="15" t="s">
        <v>46</v>
      </c>
      <c r="O22" s="15" t="s">
        <v>47</v>
      </c>
      <c r="P22" s="24" t="s">
        <v>260</v>
      </c>
      <c r="Q22" s="34">
        <v>43539</v>
      </c>
      <c r="R22" s="34">
        <v>50844</v>
      </c>
      <c r="S22" s="37">
        <f>DATE(MID(P22,7,VLOOKUP(LEN(P22),{15,2;18,4},2,0)),MID(P22,VLOOKUP(LEN(P22),{15,9;18,11},2,0),2),MID(P22,VLOOKUP(LEN(P22),{15,11;18,13},2,0),2))</f>
        <v>33482</v>
      </c>
      <c r="T22" s="22" t="s">
        <v>261</v>
      </c>
      <c r="U22" s="23" t="s">
        <v>262</v>
      </c>
      <c r="V22" s="24">
        <v>13565921779</v>
      </c>
      <c r="W22" s="23" t="s">
        <v>263</v>
      </c>
      <c r="X22" s="23" t="s">
        <v>264</v>
      </c>
      <c r="Y22" s="15" t="s">
        <v>265</v>
      </c>
      <c r="Z22" s="15">
        <v>18690251178</v>
      </c>
      <c r="AA22" s="15" t="s">
        <v>143</v>
      </c>
      <c r="AB22" s="15" t="s">
        <v>266</v>
      </c>
      <c r="AC22" s="15" t="s">
        <v>267</v>
      </c>
      <c r="AD22" s="97" t="s">
        <v>268</v>
      </c>
      <c r="AE22" s="15" t="s">
        <v>269</v>
      </c>
      <c r="AF22" s="15"/>
      <c r="AG22" s="15" t="s">
        <v>257</v>
      </c>
      <c r="AH22" s="15"/>
      <c r="AI22" s="15" t="s">
        <v>270</v>
      </c>
      <c r="AJ22" s="15"/>
      <c r="AK22" s="15"/>
      <c r="AL22" s="15"/>
      <c r="AM22" s="15"/>
      <c r="AN22" s="15"/>
      <c r="AO22" s="15"/>
      <c r="AP22" s="15"/>
      <c r="AQ22" s="15"/>
      <c r="AR22" s="15"/>
      <c r="AS22" s="15"/>
      <c r="AT22" s="15"/>
      <c r="AU22" s="36"/>
    </row>
    <row r="23" s="1" customFormat="1" ht="32" customHeight="1" spans="1:47">
      <c r="A23" s="15">
        <v>22</v>
      </c>
      <c r="B23" s="16" t="s">
        <v>271</v>
      </c>
      <c r="C23" s="17" t="s">
        <v>272</v>
      </c>
      <c r="D23" s="18" t="s">
        <v>205</v>
      </c>
      <c r="E23" s="19">
        <v>45705</v>
      </c>
      <c r="F23" s="15" t="s">
        <v>42</v>
      </c>
      <c r="G23" s="19">
        <v>45778</v>
      </c>
      <c r="H23" s="15"/>
      <c r="I23" s="15" t="s">
        <v>55</v>
      </c>
      <c r="J23" s="34">
        <v>45778</v>
      </c>
      <c r="K23" s="15">
        <f t="shared" si="0"/>
        <v>22</v>
      </c>
      <c r="L23" s="15" t="s">
        <v>44</v>
      </c>
      <c r="M23" s="15" t="s">
        <v>45</v>
      </c>
      <c r="N23" s="15" t="s">
        <v>67</v>
      </c>
      <c r="O23" s="15" t="s">
        <v>47</v>
      </c>
      <c r="P23" s="95" t="s">
        <v>273</v>
      </c>
      <c r="Q23" s="34"/>
      <c r="R23" s="34"/>
      <c r="S23" s="37">
        <f>DATE(MID(P23,7,VLOOKUP(LEN(P23),{15,2;18,4},2,0)),MID(P23,VLOOKUP(LEN(P23),{15,9;18,11},2,0),2),MID(P23,VLOOKUP(LEN(P23),{15,11;18,13},2,0),2))</f>
        <v>37751</v>
      </c>
      <c r="T23" s="22" t="s">
        <v>274</v>
      </c>
      <c r="U23" s="23" t="s">
        <v>274</v>
      </c>
      <c r="V23" s="95" t="s">
        <v>275</v>
      </c>
      <c r="W23" s="23" t="s">
        <v>276</v>
      </c>
      <c r="X23" s="23" t="s">
        <v>277</v>
      </c>
      <c r="Y23" s="15" t="s">
        <v>278</v>
      </c>
      <c r="Z23" s="15">
        <v>13239005061</v>
      </c>
      <c r="AA23" s="15" t="s">
        <v>129</v>
      </c>
      <c r="AB23" s="15" t="s">
        <v>169</v>
      </c>
      <c r="AC23" s="15" t="s">
        <v>279</v>
      </c>
      <c r="AD23" s="15"/>
      <c r="AE23" s="15" t="s">
        <v>280</v>
      </c>
      <c r="AF23" s="15"/>
      <c r="AG23" s="15"/>
      <c r="AH23" s="15"/>
      <c r="AI23" s="15"/>
      <c r="AJ23" s="15"/>
      <c r="AK23" s="15"/>
      <c r="AL23" s="15"/>
      <c r="AM23" s="15"/>
      <c r="AN23" s="15"/>
      <c r="AO23" s="15"/>
      <c r="AP23" s="15"/>
      <c r="AQ23" s="15"/>
      <c r="AR23" s="15"/>
      <c r="AS23" s="15"/>
      <c r="AT23" s="15"/>
      <c r="AU23" s="36"/>
    </row>
    <row r="24" s="1" customFormat="1" ht="32" customHeight="1" spans="1:47">
      <c r="A24" s="15">
        <v>23</v>
      </c>
      <c r="B24" s="16" t="s">
        <v>281</v>
      </c>
      <c r="C24" s="17" t="s">
        <v>61</v>
      </c>
      <c r="D24" s="18" t="s">
        <v>257</v>
      </c>
      <c r="E24" s="19">
        <v>45827</v>
      </c>
      <c r="F24" s="15" t="s">
        <v>42</v>
      </c>
      <c r="G24" s="19">
        <v>45827</v>
      </c>
      <c r="H24" s="15"/>
      <c r="I24" s="15" t="s">
        <v>55</v>
      </c>
      <c r="J24" s="34">
        <v>45901</v>
      </c>
      <c r="K24" s="15">
        <f t="shared" si="0"/>
        <v>49</v>
      </c>
      <c r="L24" s="15" t="s">
        <v>44</v>
      </c>
      <c r="M24" s="15" t="s">
        <v>45</v>
      </c>
      <c r="N24" s="15" t="s">
        <v>46</v>
      </c>
      <c r="O24" s="15" t="s">
        <v>47</v>
      </c>
      <c r="P24" s="95" t="s">
        <v>282</v>
      </c>
      <c r="Q24" s="34">
        <v>42373</v>
      </c>
      <c r="R24" s="34">
        <v>49678</v>
      </c>
      <c r="S24" s="37">
        <f>DATE(MID(P24,7,VLOOKUP(LEN(P24),{15,2;18,4},2,0)),MID(P24,VLOOKUP(LEN(P24),{15,9;18,11},2,0),2),MID(P24,VLOOKUP(LEN(P24),{15,11;18,13},2,0),2))</f>
        <v>28030</v>
      </c>
      <c r="T24" s="22" t="s">
        <v>283</v>
      </c>
      <c r="U24" s="23" t="s">
        <v>284</v>
      </c>
      <c r="V24" s="24">
        <v>13201359298</v>
      </c>
      <c r="W24" s="23" t="s">
        <v>285</v>
      </c>
      <c r="X24" s="23" t="s">
        <v>253</v>
      </c>
      <c r="Y24" s="15" t="s">
        <v>286</v>
      </c>
      <c r="Z24" s="15">
        <v>15899171862</v>
      </c>
      <c r="AA24" s="15" t="s">
        <v>287</v>
      </c>
      <c r="AB24" s="15" t="s">
        <v>192</v>
      </c>
      <c r="AC24" s="15" t="s">
        <v>288</v>
      </c>
      <c r="AD24" s="97" t="s">
        <v>289</v>
      </c>
      <c r="AE24" s="15" t="s">
        <v>99</v>
      </c>
      <c r="AF24" s="15"/>
      <c r="AG24" s="15" t="s">
        <v>257</v>
      </c>
      <c r="AH24" s="15"/>
      <c r="AI24" s="15" t="s">
        <v>270</v>
      </c>
      <c r="AJ24" s="15"/>
      <c r="AK24" s="15"/>
      <c r="AL24" s="15"/>
      <c r="AM24" s="15"/>
      <c r="AN24" s="15"/>
      <c r="AO24" s="15"/>
      <c r="AP24" s="15"/>
      <c r="AQ24" s="15"/>
      <c r="AR24" s="15"/>
      <c r="AS24" s="15"/>
      <c r="AT24" s="15"/>
      <c r="AU24" s="36"/>
    </row>
    <row r="25" s="1" customFormat="1" ht="32" customHeight="1" spans="1:47">
      <c r="A25" s="15">
        <v>24</v>
      </c>
      <c r="B25" s="16" t="s">
        <v>290</v>
      </c>
      <c r="C25" s="17" t="s">
        <v>240</v>
      </c>
      <c r="D25" s="18" t="s">
        <v>176</v>
      </c>
      <c r="E25" s="19">
        <v>45831</v>
      </c>
      <c r="F25" s="15" t="s">
        <v>42</v>
      </c>
      <c r="G25" s="19">
        <v>45831</v>
      </c>
      <c r="H25" s="15"/>
      <c r="I25" s="15" t="s">
        <v>55</v>
      </c>
      <c r="J25" s="34">
        <v>45876</v>
      </c>
      <c r="K25" s="15">
        <f t="shared" si="0"/>
        <v>41</v>
      </c>
      <c r="L25" s="15" t="s">
        <v>80</v>
      </c>
      <c r="M25" s="15" t="s">
        <v>45</v>
      </c>
      <c r="N25" s="15" t="s">
        <v>46</v>
      </c>
      <c r="O25" s="15" t="s">
        <v>47</v>
      </c>
      <c r="P25" s="95" t="s">
        <v>291</v>
      </c>
      <c r="Q25" s="34">
        <v>45029</v>
      </c>
      <c r="R25" s="34">
        <v>52334</v>
      </c>
      <c r="S25" s="37">
        <f>DATE(MID(P25,7,VLOOKUP(LEN(P25),{15,2;18,4},2,0)),MID(P25,VLOOKUP(LEN(P25),{15,9;18,11},2,0),2),MID(P25,VLOOKUP(LEN(P25),{15,11;18,13},2,0),2))</f>
        <v>30752</v>
      </c>
      <c r="T25" s="22" t="s">
        <v>292</v>
      </c>
      <c r="U25" s="23" t="s">
        <v>293</v>
      </c>
      <c r="V25" s="24">
        <v>18099203649</v>
      </c>
      <c r="W25" s="23" t="s">
        <v>294</v>
      </c>
      <c r="X25" s="23" t="s">
        <v>295</v>
      </c>
      <c r="Y25" s="15" t="s">
        <v>296</v>
      </c>
      <c r="Z25" s="15">
        <v>18699195983</v>
      </c>
      <c r="AA25" s="15" t="s">
        <v>287</v>
      </c>
      <c r="AB25" s="15" t="s">
        <v>169</v>
      </c>
      <c r="AC25" s="15" t="s">
        <v>297</v>
      </c>
      <c r="AD25" s="97" t="s">
        <v>298</v>
      </c>
      <c r="AE25" s="15" t="s">
        <v>299</v>
      </c>
      <c r="AF25" s="15"/>
      <c r="AG25" s="15" t="s">
        <v>257</v>
      </c>
      <c r="AH25" s="15"/>
      <c r="AI25" s="15"/>
      <c r="AJ25" s="15"/>
      <c r="AK25" s="15"/>
      <c r="AL25" s="15"/>
      <c r="AM25" s="15"/>
      <c r="AN25" s="15"/>
      <c r="AO25" s="15"/>
      <c r="AP25" s="15"/>
      <c r="AQ25" s="15"/>
      <c r="AR25" s="15"/>
      <c r="AS25" s="15"/>
      <c r="AT25" s="15"/>
      <c r="AU25" s="36"/>
    </row>
    <row r="26" s="1" customFormat="1" ht="32" customHeight="1" spans="1:47">
      <c r="A26" s="15">
        <v>25</v>
      </c>
      <c r="B26" s="16" t="s">
        <v>300</v>
      </c>
      <c r="C26" s="17" t="s">
        <v>247</v>
      </c>
      <c r="D26" s="18" t="s">
        <v>176</v>
      </c>
      <c r="E26" s="19">
        <v>45831</v>
      </c>
      <c r="F26" s="15" t="s">
        <v>42</v>
      </c>
      <c r="G26" s="19">
        <v>45831</v>
      </c>
      <c r="H26" s="15"/>
      <c r="I26" s="15" t="s">
        <v>55</v>
      </c>
      <c r="J26" s="34">
        <v>45901</v>
      </c>
      <c r="K26" s="15">
        <f t="shared" si="0"/>
        <v>35</v>
      </c>
      <c r="L26" s="15" t="s">
        <v>80</v>
      </c>
      <c r="M26" s="15" t="s">
        <v>45</v>
      </c>
      <c r="N26" s="15" t="s">
        <v>46</v>
      </c>
      <c r="O26" s="15" t="s">
        <v>47</v>
      </c>
      <c r="P26" s="95" t="s">
        <v>301</v>
      </c>
      <c r="Q26" s="34">
        <v>44675</v>
      </c>
      <c r="R26" s="34">
        <v>51980</v>
      </c>
      <c r="S26" s="37">
        <f>DATE(MID(P26,7,VLOOKUP(LEN(P26),{15,2;18,4},2,0)),MID(P26,VLOOKUP(LEN(P26),{15,9;18,11},2,0),2),MID(P26,VLOOKUP(LEN(P26),{15,11;18,13},2,0),2))</f>
        <v>32936</v>
      </c>
      <c r="T26" s="22" t="s">
        <v>302</v>
      </c>
      <c r="U26" s="23" t="s">
        <v>303</v>
      </c>
      <c r="V26" s="24">
        <v>18293507723</v>
      </c>
      <c r="W26" s="96" t="s">
        <v>304</v>
      </c>
      <c r="X26" s="23" t="s">
        <v>305</v>
      </c>
      <c r="Y26" s="15" t="s">
        <v>306</v>
      </c>
      <c r="Z26" s="15">
        <v>13884531373</v>
      </c>
      <c r="AA26" s="15" t="s">
        <v>129</v>
      </c>
      <c r="AB26" s="15" t="s">
        <v>169</v>
      </c>
      <c r="AC26" s="15" t="s">
        <v>307</v>
      </c>
      <c r="AD26" s="97" t="s">
        <v>308</v>
      </c>
      <c r="AE26" s="15" t="s">
        <v>236</v>
      </c>
      <c r="AF26" s="15"/>
      <c r="AG26" s="15"/>
      <c r="AH26" s="15"/>
      <c r="AI26" s="15"/>
      <c r="AJ26" s="15"/>
      <c r="AK26" s="15"/>
      <c r="AL26" s="15"/>
      <c r="AM26" s="15"/>
      <c r="AN26" s="15"/>
      <c r="AO26" s="15"/>
      <c r="AP26" s="15"/>
      <c r="AQ26" s="15"/>
      <c r="AR26" s="15"/>
      <c r="AS26" s="15"/>
      <c r="AT26" s="15"/>
      <c r="AU26" s="36"/>
    </row>
    <row r="27" s="1" customFormat="1" ht="32" customHeight="1" spans="1:47">
      <c r="A27" s="15">
        <v>26</v>
      </c>
      <c r="B27" s="16" t="s">
        <v>309</v>
      </c>
      <c r="C27" s="17" t="s">
        <v>310</v>
      </c>
      <c r="D27" s="18" t="s">
        <v>162</v>
      </c>
      <c r="E27" s="19">
        <v>45835</v>
      </c>
      <c r="F27" s="15" t="s">
        <v>42</v>
      </c>
      <c r="G27" s="19">
        <v>45835</v>
      </c>
      <c r="H27" s="15"/>
      <c r="I27" s="15" t="s">
        <v>55</v>
      </c>
      <c r="J27" s="34">
        <v>45901</v>
      </c>
      <c r="K27" s="15">
        <f t="shared" si="0"/>
        <v>24</v>
      </c>
      <c r="L27" s="15" t="s">
        <v>80</v>
      </c>
      <c r="M27" s="15" t="s">
        <v>90</v>
      </c>
      <c r="N27" s="15" t="s">
        <v>46</v>
      </c>
      <c r="O27" s="15" t="s">
        <v>47</v>
      </c>
      <c r="P27" s="95" t="s">
        <v>311</v>
      </c>
      <c r="Q27" s="34">
        <v>43025</v>
      </c>
      <c r="R27" s="34">
        <v>46677</v>
      </c>
      <c r="S27" s="37">
        <f>DATE(MID(P27,7,VLOOKUP(LEN(P27),{15,2;18,4},2,0)),MID(P27,VLOOKUP(LEN(P27),{15,9;18,11},2,0),2),MID(P27,VLOOKUP(LEN(P27),{15,11;18,13},2,0),2))</f>
        <v>36979</v>
      </c>
      <c r="T27" s="22" t="s">
        <v>312</v>
      </c>
      <c r="U27" s="23" t="s">
        <v>313</v>
      </c>
      <c r="V27" s="24">
        <v>18100894187</v>
      </c>
      <c r="W27" s="23" t="s">
        <v>314</v>
      </c>
      <c r="X27" s="23" t="s">
        <v>315</v>
      </c>
      <c r="Y27" s="15" t="s">
        <v>316</v>
      </c>
      <c r="Z27" s="15">
        <v>15109941187</v>
      </c>
      <c r="AA27" s="15" t="s">
        <v>287</v>
      </c>
      <c r="AB27" s="15" t="s">
        <v>169</v>
      </c>
      <c r="AC27" s="15" t="s">
        <v>317</v>
      </c>
      <c r="AD27" s="97" t="s">
        <v>318</v>
      </c>
      <c r="AE27" s="15" t="s">
        <v>319</v>
      </c>
      <c r="AF27" s="15"/>
      <c r="AG27" s="15"/>
      <c r="AH27" s="15"/>
      <c r="AI27" s="15"/>
      <c r="AJ27" s="15"/>
      <c r="AK27" s="15"/>
      <c r="AL27" s="15"/>
      <c r="AM27" s="15"/>
      <c r="AN27" s="15"/>
      <c r="AO27" s="15"/>
      <c r="AP27" s="15"/>
      <c r="AQ27" s="15"/>
      <c r="AR27" s="15"/>
      <c r="AS27" s="15"/>
      <c r="AT27" s="15"/>
      <c r="AU27" s="36"/>
    </row>
    <row r="28" s="1" customFormat="1" ht="32" customHeight="1" spans="1:47">
      <c r="A28" s="15">
        <v>27</v>
      </c>
      <c r="B28" s="16" t="s">
        <v>320</v>
      </c>
      <c r="C28" s="17" t="s">
        <v>240</v>
      </c>
      <c r="D28" s="18" t="s">
        <v>205</v>
      </c>
      <c r="E28" s="19">
        <v>45835</v>
      </c>
      <c r="F28" s="15" t="s">
        <v>42</v>
      </c>
      <c r="G28" s="19">
        <v>45835</v>
      </c>
      <c r="H28" s="15"/>
      <c r="I28" s="15" t="s">
        <v>55</v>
      </c>
      <c r="J28" s="34">
        <v>45901</v>
      </c>
      <c r="K28" s="15">
        <f t="shared" si="0"/>
        <v>25</v>
      </c>
      <c r="L28" s="15" t="s">
        <v>44</v>
      </c>
      <c r="M28" s="15" t="s">
        <v>66</v>
      </c>
      <c r="N28" s="15" t="s">
        <v>67</v>
      </c>
      <c r="O28" s="15" t="s">
        <v>321</v>
      </c>
      <c r="P28" s="95" t="s">
        <v>322</v>
      </c>
      <c r="Q28" s="34">
        <v>45096</v>
      </c>
      <c r="R28" s="34">
        <v>48759</v>
      </c>
      <c r="S28" s="37">
        <f>DATE(MID(P28,7,VLOOKUP(LEN(P28),{15,2;18,4},2,0)),MID(P28,VLOOKUP(LEN(P28),{15,9;18,11},2,0),2),MID(P28,VLOOKUP(LEN(P28),{15,11;18,13},2,0),2))</f>
        <v>36752</v>
      </c>
      <c r="T28" s="22" t="s">
        <v>323</v>
      </c>
      <c r="U28" s="23" t="s">
        <v>324</v>
      </c>
      <c r="V28" s="24">
        <v>15543568801</v>
      </c>
      <c r="W28" s="23" t="s">
        <v>325</v>
      </c>
      <c r="X28" s="23" t="s">
        <v>326</v>
      </c>
      <c r="Y28" s="15" t="s">
        <v>327</v>
      </c>
      <c r="Z28" s="15">
        <v>13899691904</v>
      </c>
      <c r="AA28" s="15" t="s">
        <v>328</v>
      </c>
      <c r="AB28" s="15" t="s">
        <v>75</v>
      </c>
      <c r="AC28" s="15" t="s">
        <v>329</v>
      </c>
      <c r="AD28" s="97" t="s">
        <v>330</v>
      </c>
      <c r="AE28" s="15" t="s">
        <v>331</v>
      </c>
      <c r="AF28" s="15"/>
      <c r="AG28" s="15"/>
      <c r="AH28" s="15"/>
      <c r="AI28" s="15"/>
      <c r="AJ28" s="15"/>
      <c r="AK28" s="15"/>
      <c r="AL28" s="15"/>
      <c r="AM28" s="15"/>
      <c r="AN28" s="15"/>
      <c r="AO28" s="15"/>
      <c r="AP28" s="15"/>
      <c r="AQ28" s="15"/>
      <c r="AR28" s="15"/>
      <c r="AS28" s="15"/>
      <c r="AT28" s="15"/>
      <c r="AU28" s="36"/>
    </row>
    <row r="29" s="1" customFormat="1" ht="32" customHeight="1" spans="1:47">
      <c r="A29" s="15">
        <v>28</v>
      </c>
      <c r="B29" s="16" t="s">
        <v>332</v>
      </c>
      <c r="C29" s="17" t="s">
        <v>240</v>
      </c>
      <c r="D29" s="18" t="s">
        <v>205</v>
      </c>
      <c r="E29" s="19">
        <v>45835</v>
      </c>
      <c r="F29" s="15" t="s">
        <v>42</v>
      </c>
      <c r="G29" s="19">
        <v>45835</v>
      </c>
      <c r="H29" s="15"/>
      <c r="I29" s="15" t="s">
        <v>55</v>
      </c>
      <c r="J29" s="34">
        <v>45901</v>
      </c>
      <c r="K29" s="15">
        <f t="shared" si="0"/>
        <v>39</v>
      </c>
      <c r="L29" s="15" t="s">
        <v>80</v>
      </c>
      <c r="M29" s="15" t="s">
        <v>90</v>
      </c>
      <c r="N29" s="15" t="s">
        <v>46</v>
      </c>
      <c r="O29" s="15" t="s">
        <v>136</v>
      </c>
      <c r="P29" s="95" t="s">
        <v>333</v>
      </c>
      <c r="Q29" s="34">
        <v>44521</v>
      </c>
      <c r="R29" s="34">
        <v>51826</v>
      </c>
      <c r="S29" s="37">
        <f>DATE(MID(P29,7,VLOOKUP(LEN(P29),{15,2;18,4},2,0)),MID(P29,VLOOKUP(LEN(P29),{15,9;18,11},2,0),2),MID(P29,VLOOKUP(LEN(P29),{15,11;18,13},2,0),2))</f>
        <v>31572</v>
      </c>
      <c r="T29" s="22" t="s">
        <v>334</v>
      </c>
      <c r="U29" s="23" t="s">
        <v>335</v>
      </c>
      <c r="V29" s="24">
        <v>15609913309</v>
      </c>
      <c r="W29" s="23" t="s">
        <v>336</v>
      </c>
      <c r="X29" s="23" t="s">
        <v>337</v>
      </c>
      <c r="Y29" s="15" t="s">
        <v>338</v>
      </c>
      <c r="Z29" s="15">
        <v>18699130494</v>
      </c>
      <c r="AA29" s="15" t="s">
        <v>328</v>
      </c>
      <c r="AB29" s="15" t="s">
        <v>169</v>
      </c>
      <c r="AC29" s="15" t="s">
        <v>339</v>
      </c>
      <c r="AD29" s="15"/>
      <c r="AE29" s="15" t="s">
        <v>340</v>
      </c>
      <c r="AF29" s="15"/>
      <c r="AG29" s="15"/>
      <c r="AH29" s="15"/>
      <c r="AI29" s="15"/>
      <c r="AJ29" s="15"/>
      <c r="AK29" s="15"/>
      <c r="AL29" s="15"/>
      <c r="AM29" s="15"/>
      <c r="AN29" s="15"/>
      <c r="AO29" s="15"/>
      <c r="AP29" s="15"/>
      <c r="AQ29" s="15"/>
      <c r="AR29" s="15"/>
      <c r="AS29" s="15"/>
      <c r="AT29" s="15"/>
      <c r="AU29" s="36"/>
    </row>
    <row r="30" s="1" customFormat="1" ht="32" customHeight="1" spans="1:47">
      <c r="A30" s="15">
        <v>29</v>
      </c>
      <c r="B30" s="16" t="s">
        <v>341</v>
      </c>
      <c r="C30" s="17" t="s">
        <v>342</v>
      </c>
      <c r="D30" s="18" t="s">
        <v>205</v>
      </c>
      <c r="E30" s="19">
        <v>45853</v>
      </c>
      <c r="F30" s="15" t="s">
        <v>42</v>
      </c>
      <c r="G30" s="19">
        <v>45853</v>
      </c>
      <c r="H30" s="15"/>
      <c r="I30" s="15" t="s">
        <v>55</v>
      </c>
      <c r="J30" s="34">
        <v>45901</v>
      </c>
      <c r="K30" s="15">
        <f t="shared" si="0"/>
        <v>36</v>
      </c>
      <c r="L30" s="15" t="s">
        <v>80</v>
      </c>
      <c r="M30" s="15" t="s">
        <v>45</v>
      </c>
      <c r="N30" s="15" t="s">
        <v>46</v>
      </c>
      <c r="O30" s="15" t="s">
        <v>177</v>
      </c>
      <c r="P30" s="95" t="s">
        <v>343</v>
      </c>
      <c r="Q30" s="34">
        <v>43018</v>
      </c>
      <c r="R30" s="34">
        <v>50323</v>
      </c>
      <c r="S30" s="37">
        <f>DATE(MID(P30,7,VLOOKUP(LEN(P30),{15,2;18,4},2,0)),MID(P30,VLOOKUP(LEN(P30),{15,9;18,11},2,0),2),MID(P30,VLOOKUP(LEN(P30),{15,11;18,13},2,0),2))</f>
        <v>32842</v>
      </c>
      <c r="T30" s="22" t="s">
        <v>344</v>
      </c>
      <c r="U30" s="23" t="s">
        <v>345</v>
      </c>
      <c r="V30" s="24">
        <v>13629901527</v>
      </c>
      <c r="W30" s="23" t="s">
        <v>346</v>
      </c>
      <c r="X30" s="23" t="s">
        <v>347</v>
      </c>
      <c r="Y30" s="15" t="s">
        <v>348</v>
      </c>
      <c r="Z30" s="15">
        <v>13999161327</v>
      </c>
      <c r="AA30" s="15" t="s">
        <v>287</v>
      </c>
      <c r="AB30" s="15" t="s">
        <v>349</v>
      </c>
      <c r="AC30" s="15" t="s">
        <v>350</v>
      </c>
      <c r="AD30" s="15"/>
      <c r="AE30" s="15" t="s">
        <v>351</v>
      </c>
      <c r="AF30" s="15"/>
      <c r="AG30" s="15"/>
      <c r="AH30" s="15"/>
      <c r="AI30" s="15"/>
      <c r="AJ30" s="15"/>
      <c r="AK30" s="15"/>
      <c r="AL30" s="15"/>
      <c r="AM30" s="15"/>
      <c r="AN30" s="15"/>
      <c r="AO30" s="15"/>
      <c r="AP30" s="15"/>
      <c r="AQ30" s="15"/>
      <c r="AR30" s="15"/>
      <c r="AS30" s="15"/>
      <c r="AT30" s="15"/>
      <c r="AU30" s="36"/>
    </row>
    <row r="31" s="1" customFormat="1" ht="32" customHeight="1" spans="1:47">
      <c r="A31" s="15">
        <v>30</v>
      </c>
      <c r="B31" s="73" t="s">
        <v>352</v>
      </c>
      <c r="C31" s="17" t="s">
        <v>342</v>
      </c>
      <c r="D31" s="18" t="s">
        <v>176</v>
      </c>
      <c r="E31" s="19">
        <v>45866</v>
      </c>
      <c r="F31" s="15" t="s">
        <v>42</v>
      </c>
      <c r="G31" s="19">
        <v>45867</v>
      </c>
      <c r="H31" s="15"/>
      <c r="I31" s="74" t="s">
        <v>150</v>
      </c>
      <c r="J31" s="34"/>
      <c r="K31" s="15">
        <f t="shared" si="0"/>
        <v>27</v>
      </c>
      <c r="L31" s="15" t="s">
        <v>44</v>
      </c>
      <c r="M31" s="15" t="s">
        <v>104</v>
      </c>
      <c r="N31" s="15" t="s">
        <v>46</v>
      </c>
      <c r="O31" s="15" t="s">
        <v>47</v>
      </c>
      <c r="P31" s="95" t="s">
        <v>353</v>
      </c>
      <c r="Q31" s="34">
        <v>42548</v>
      </c>
      <c r="R31" s="34">
        <v>46200</v>
      </c>
      <c r="S31" s="37">
        <f>DATE(MID(P31,7,VLOOKUP(LEN(P31),{15,2;18,4},2,0)),MID(P31,VLOOKUP(LEN(P31),{15,9;18,11},2,0),2),MID(P31,VLOOKUP(LEN(P31),{15,11;18,13},2,0),2))</f>
        <v>36008</v>
      </c>
      <c r="T31" s="22" t="s">
        <v>354</v>
      </c>
      <c r="U31" s="23" t="s">
        <v>355</v>
      </c>
      <c r="V31" s="24">
        <v>13016085967</v>
      </c>
      <c r="W31" s="96" t="s">
        <v>356</v>
      </c>
      <c r="X31" s="23" t="s">
        <v>357</v>
      </c>
      <c r="Y31" s="15" t="s">
        <v>358</v>
      </c>
      <c r="Z31" s="15">
        <v>18690175700</v>
      </c>
      <c r="AA31" s="15" t="s">
        <v>287</v>
      </c>
      <c r="AB31" s="15" t="s">
        <v>169</v>
      </c>
      <c r="AC31" s="15" t="s">
        <v>359</v>
      </c>
      <c r="AD31" s="97" t="s">
        <v>360</v>
      </c>
      <c r="AE31" s="15" t="s">
        <v>361</v>
      </c>
      <c r="AF31" s="15"/>
      <c r="AG31" s="15" t="s">
        <v>362</v>
      </c>
      <c r="AH31" s="15"/>
      <c r="AI31" s="15" t="s">
        <v>363</v>
      </c>
      <c r="AJ31" s="15"/>
      <c r="AK31" s="15"/>
      <c r="AL31" s="15"/>
      <c r="AM31" s="15"/>
      <c r="AN31" s="15"/>
      <c r="AO31" s="15"/>
      <c r="AP31" s="15"/>
      <c r="AQ31" s="15"/>
      <c r="AR31" s="15"/>
      <c r="AS31" s="15"/>
      <c r="AT31" s="15"/>
      <c r="AU31" s="36"/>
    </row>
    <row r="32" s="1" customFormat="1" ht="32" customHeight="1" spans="1:47">
      <c r="A32" s="15">
        <v>31</v>
      </c>
      <c r="B32" s="73" t="s">
        <v>364</v>
      </c>
      <c r="C32" s="17" t="s">
        <v>102</v>
      </c>
      <c r="D32" s="18" t="s">
        <v>365</v>
      </c>
      <c r="E32" s="19">
        <v>45873</v>
      </c>
      <c r="F32" s="15" t="s">
        <v>42</v>
      </c>
      <c r="G32" s="19">
        <v>45873</v>
      </c>
      <c r="H32" s="15"/>
      <c r="I32" s="74" t="s">
        <v>150</v>
      </c>
      <c r="J32" s="34"/>
      <c r="K32" s="15">
        <f t="shared" si="0"/>
        <v>39</v>
      </c>
      <c r="L32" s="15" t="s">
        <v>44</v>
      </c>
      <c r="M32" s="15" t="s">
        <v>66</v>
      </c>
      <c r="N32" s="15" t="s">
        <v>46</v>
      </c>
      <c r="O32" s="15" t="s">
        <v>47</v>
      </c>
      <c r="P32" s="95" t="s">
        <v>366</v>
      </c>
      <c r="Q32" s="34">
        <v>45280</v>
      </c>
      <c r="R32" s="34">
        <v>45646</v>
      </c>
      <c r="S32" s="37">
        <f>DATE(MID(P32,7,VLOOKUP(LEN(P32),{15,2;18,4},2,0)),MID(P32,VLOOKUP(LEN(P32),{15,9;18,11},2,0),2),MID(P32,VLOOKUP(LEN(P32),{15,11;18,13},2,0),2))</f>
        <v>31634</v>
      </c>
      <c r="T32" s="22" t="s">
        <v>367</v>
      </c>
      <c r="U32" s="23"/>
      <c r="V32" s="24">
        <v>15009019279</v>
      </c>
      <c r="W32" s="23" t="s">
        <v>368</v>
      </c>
      <c r="X32" s="23" t="s">
        <v>369</v>
      </c>
      <c r="Y32" s="15" t="s">
        <v>370</v>
      </c>
      <c r="Z32" s="15">
        <v>18119112807</v>
      </c>
      <c r="AA32" s="15" t="s">
        <v>287</v>
      </c>
      <c r="AB32" s="15" t="s">
        <v>169</v>
      </c>
      <c r="AC32" s="15" t="s">
        <v>371</v>
      </c>
      <c r="AD32" s="97" t="s">
        <v>372</v>
      </c>
      <c r="AE32" s="15" t="s">
        <v>373</v>
      </c>
      <c r="AF32" s="15"/>
      <c r="AG32" s="15" t="s">
        <v>374</v>
      </c>
      <c r="AH32" s="15"/>
      <c r="AI32" s="15"/>
      <c r="AJ32" s="15"/>
      <c r="AK32" s="15"/>
      <c r="AL32" s="15"/>
      <c r="AM32" s="15"/>
      <c r="AN32" s="15"/>
      <c r="AO32" s="15"/>
      <c r="AP32" s="15"/>
      <c r="AQ32" s="15"/>
      <c r="AR32" s="15"/>
      <c r="AS32" s="15"/>
      <c r="AT32" s="15"/>
      <c r="AU32" s="36"/>
    </row>
    <row r="33" s="71" customFormat="1" ht="33" customHeight="1" spans="1:47">
      <c r="A33" s="15">
        <v>32</v>
      </c>
      <c r="B33" s="75" t="s">
        <v>375</v>
      </c>
      <c r="C33" s="76" t="s">
        <v>376</v>
      </c>
      <c r="D33" s="77" t="s">
        <v>176</v>
      </c>
      <c r="E33" s="78">
        <v>45895</v>
      </c>
      <c r="F33" s="79" t="s">
        <v>42</v>
      </c>
      <c r="G33" s="78">
        <v>45874</v>
      </c>
      <c r="H33" s="76"/>
      <c r="I33" s="80" t="s">
        <v>150</v>
      </c>
      <c r="J33" s="81"/>
      <c r="K33" s="82">
        <v>33</v>
      </c>
      <c r="L33" s="83" t="s">
        <v>44</v>
      </c>
      <c r="M33" s="84" t="s">
        <v>45</v>
      </c>
      <c r="N33" s="84" t="s">
        <v>46</v>
      </c>
      <c r="O33" s="84" t="s">
        <v>177</v>
      </c>
      <c r="P33" s="98" t="s">
        <v>377</v>
      </c>
      <c r="Q33" s="85">
        <v>44331</v>
      </c>
      <c r="R33" s="85">
        <v>51636</v>
      </c>
      <c r="S33" s="86">
        <f>DATE(MID(P33,7,VLOOKUP(LEN(P33),{15,2;18,4},2,0)),MID(P33,VLOOKUP(LEN(P33),{15,9;18,11},2,0),2),MID(P33,VLOOKUP(LEN(P33),{15,11;18,13},2,0),2))</f>
        <v>33599</v>
      </c>
      <c r="T33" s="87" t="s">
        <v>378</v>
      </c>
      <c r="U33" s="87" t="s">
        <v>378</v>
      </c>
      <c r="V33" s="88">
        <v>13369676309</v>
      </c>
      <c r="W33" s="99" t="s">
        <v>379</v>
      </c>
      <c r="X33" s="89" t="s">
        <v>380</v>
      </c>
      <c r="Y33" s="88" t="s">
        <v>381</v>
      </c>
      <c r="Z33" s="81">
        <v>13369676309</v>
      </c>
      <c r="AA33" s="84" t="s">
        <v>287</v>
      </c>
      <c r="AB33" s="15" t="s">
        <v>382</v>
      </c>
      <c r="AC33" s="84" t="s">
        <v>383</v>
      </c>
      <c r="AD33" s="100" t="s">
        <v>384</v>
      </c>
      <c r="AE33" s="84" t="s">
        <v>385</v>
      </c>
      <c r="AF33" s="84"/>
      <c r="AG33" s="84"/>
      <c r="AH33" s="84"/>
      <c r="AI33" s="84"/>
      <c r="AJ33" s="84"/>
      <c r="AK33" s="84"/>
      <c r="AL33" s="84"/>
      <c r="AM33" s="84"/>
      <c r="AN33" s="84"/>
      <c r="AO33" s="84"/>
      <c r="AP33" s="84"/>
      <c r="AQ33" s="84"/>
      <c r="AR33" s="84"/>
      <c r="AS33" s="84"/>
      <c r="AT33" s="84"/>
    </row>
    <row r="34" s="1" customFormat="1" ht="32" customHeight="1" spans="1:47">
      <c r="A34" s="15">
        <v>33</v>
      </c>
      <c r="B34" s="73" t="s">
        <v>386</v>
      </c>
      <c r="C34" s="17" t="s">
        <v>102</v>
      </c>
      <c r="D34" s="18" t="s">
        <v>119</v>
      </c>
      <c r="E34" s="19">
        <v>45883</v>
      </c>
      <c r="F34" s="15" t="s">
        <v>42</v>
      </c>
      <c r="G34" s="19">
        <v>45883</v>
      </c>
      <c r="H34" s="15"/>
      <c r="I34" s="74" t="s">
        <v>150</v>
      </c>
      <c r="J34" s="34"/>
      <c r="K34" s="15">
        <f t="shared" ref="K34:K37" si="1">2025-MID(P34,7,4)</f>
        <v>30</v>
      </c>
      <c r="L34" s="15" t="s">
        <v>44</v>
      </c>
      <c r="M34" s="15" t="s">
        <v>45</v>
      </c>
      <c r="N34" s="15" t="s">
        <v>67</v>
      </c>
      <c r="O34" s="15" t="s">
        <v>47</v>
      </c>
      <c r="P34" s="95" t="s">
        <v>387</v>
      </c>
      <c r="Q34" s="34">
        <v>45712</v>
      </c>
      <c r="R34" s="34">
        <v>53017</v>
      </c>
      <c r="S34" s="37">
        <f>DATE(MID(P34,7,VLOOKUP(LEN(P34),{15,2;18,4},2,0)),MID(P34,VLOOKUP(LEN(P34),{15,9;18,11},2,0),2),MID(P34,VLOOKUP(LEN(P34),{15,11;18,13},2,0),2))</f>
        <v>35005</v>
      </c>
      <c r="T34" s="22"/>
      <c r="U34" s="23"/>
      <c r="V34" s="24"/>
      <c r="W34" s="23"/>
      <c r="X34" s="23"/>
      <c r="Y34" s="15"/>
      <c r="Z34" s="15"/>
      <c r="AA34" s="15"/>
      <c r="AB34" s="15"/>
      <c r="AC34" s="15"/>
      <c r="AD34" s="15"/>
      <c r="AE34" s="15"/>
      <c r="AF34" s="15"/>
      <c r="AG34" s="15"/>
      <c r="AH34" s="15"/>
      <c r="AI34" s="15"/>
      <c r="AJ34" s="15"/>
      <c r="AK34" s="15"/>
      <c r="AL34" s="15"/>
      <c r="AM34" s="15"/>
      <c r="AN34" s="15"/>
      <c r="AO34" s="15"/>
      <c r="AP34" s="15"/>
      <c r="AQ34" s="15"/>
      <c r="AR34" s="15"/>
      <c r="AS34" s="15"/>
      <c r="AT34" s="15"/>
      <c r="AU34" s="36"/>
    </row>
    <row r="35" customFormat="1" ht="30" customHeight="1" spans="1:47">
      <c r="A35" s="15">
        <v>34</v>
      </c>
      <c r="B35" s="91" t="s">
        <v>388</v>
      </c>
      <c r="C35" s="39" t="s">
        <v>186</v>
      </c>
      <c r="D35" s="39" t="s">
        <v>389</v>
      </c>
      <c r="E35" s="40">
        <v>45922</v>
      </c>
      <c r="F35" s="15" t="s">
        <v>42</v>
      </c>
      <c r="G35" s="40">
        <v>45922</v>
      </c>
      <c r="H35" s="39"/>
      <c r="I35" s="74" t="s">
        <v>150</v>
      </c>
      <c r="J35" s="42"/>
      <c r="K35" s="15">
        <f t="shared" si="1"/>
        <v>38</v>
      </c>
      <c r="L35" s="39" t="s">
        <v>80</v>
      </c>
      <c r="M35" s="15" t="s">
        <v>45</v>
      </c>
      <c r="N35" s="15" t="s">
        <v>46</v>
      </c>
      <c r="O35" s="15" t="s">
        <v>47</v>
      </c>
      <c r="P35" s="101" t="s">
        <v>390</v>
      </c>
      <c r="Q35" s="42">
        <v>42657</v>
      </c>
      <c r="R35" s="42">
        <v>49962</v>
      </c>
      <c r="S35" s="37">
        <f>DATE(MID(P35,7,VLOOKUP(LEN(P35),{15,2;18,4},2,0)),MID(P35,VLOOKUP(LEN(P35),{15,9;18,11},2,0),2),MID(P35,VLOOKUP(LEN(P35),{15,11;18,13},2,0),2))</f>
        <v>32103</v>
      </c>
      <c r="T35" s="39" t="s">
        <v>391</v>
      </c>
      <c r="U35" s="39"/>
      <c r="V35" s="39">
        <v>13999534940</v>
      </c>
      <c r="W35" s="102" t="s">
        <v>392</v>
      </c>
      <c r="X35" s="27" t="s">
        <v>393</v>
      </c>
      <c r="Y35" s="27" t="s">
        <v>394</v>
      </c>
      <c r="Z35" s="27">
        <v>13579981192</v>
      </c>
      <c r="AA35" s="39" t="s">
        <v>287</v>
      </c>
      <c r="AB35" s="39" t="s">
        <v>266</v>
      </c>
      <c r="AC35" s="39" t="s">
        <v>288</v>
      </c>
      <c r="AD35" s="101" t="s">
        <v>395</v>
      </c>
      <c r="AE35" s="84" t="s">
        <v>385</v>
      </c>
      <c r="AF35" s="39"/>
      <c r="AG35" s="39"/>
      <c r="AH35" s="39"/>
      <c r="AI35" s="39"/>
      <c r="AJ35" s="39"/>
      <c r="AK35" s="39"/>
      <c r="AL35" s="39"/>
      <c r="AM35" s="39"/>
      <c r="AN35" s="39"/>
      <c r="AO35" s="39"/>
      <c r="AP35" s="39"/>
      <c r="AQ35" s="39"/>
      <c r="AR35" s="39"/>
      <c r="AS35" s="39"/>
      <c r="AT35" s="39"/>
      <c r="AU35" s="44"/>
    </row>
    <row r="36" customFormat="1" ht="29" customHeight="1" spans="1:47">
      <c r="A36" s="15">
        <v>35</v>
      </c>
      <c r="B36" s="91" t="s">
        <v>396</v>
      </c>
      <c r="C36" s="39" t="s">
        <v>186</v>
      </c>
      <c r="D36" s="18" t="s">
        <v>205</v>
      </c>
      <c r="E36" s="40">
        <v>45939</v>
      </c>
      <c r="F36" s="15" t="s">
        <v>42</v>
      </c>
      <c r="G36" s="40">
        <v>45939</v>
      </c>
      <c r="H36" s="58"/>
      <c r="I36" s="74" t="s">
        <v>150</v>
      </c>
      <c r="J36" s="92"/>
      <c r="K36" s="15">
        <f t="shared" si="1"/>
        <v>26</v>
      </c>
      <c r="L36" s="39" t="s">
        <v>80</v>
      </c>
      <c r="M36" s="39" t="s">
        <v>66</v>
      </c>
      <c r="N36" s="15" t="s">
        <v>67</v>
      </c>
      <c r="O36" s="15" t="s">
        <v>47</v>
      </c>
      <c r="P36" s="101" t="s">
        <v>397</v>
      </c>
      <c r="Q36" s="42">
        <v>44182</v>
      </c>
      <c r="R36" s="42">
        <v>47834</v>
      </c>
      <c r="S36" s="37">
        <f>DATE(MID(P36,7,VLOOKUP(LEN(P36),{15,2;18,4},2,0)),MID(P36,VLOOKUP(LEN(P36),{15,9;18,11},2,0),2),MID(P36,VLOOKUP(LEN(P36),{15,11;18,13},2,0),2))</f>
        <v>36479</v>
      </c>
      <c r="T36" s="93" t="s">
        <v>398</v>
      </c>
      <c r="U36" s="58" t="s">
        <v>399</v>
      </c>
      <c r="V36" s="39">
        <v>15633637386</v>
      </c>
      <c r="W36" s="58"/>
      <c r="X36" s="58"/>
      <c r="Y36" s="39" t="s">
        <v>400</v>
      </c>
      <c r="Z36" s="39">
        <v>18132489295</v>
      </c>
      <c r="AA36" s="39" t="s">
        <v>401</v>
      </c>
      <c r="AB36" s="39" t="s">
        <v>169</v>
      </c>
      <c r="AC36" s="39" t="s">
        <v>402</v>
      </c>
      <c r="AD36" s="103" t="s">
        <v>403</v>
      </c>
      <c r="AE36" s="39" t="s">
        <v>404</v>
      </c>
      <c r="AF36" s="58"/>
      <c r="AG36" s="58"/>
      <c r="AH36" s="58"/>
      <c r="AI36" s="58"/>
      <c r="AJ36" s="58"/>
      <c r="AK36" s="58"/>
      <c r="AL36" s="58"/>
      <c r="AM36" s="58"/>
      <c r="AN36" s="58"/>
      <c r="AO36" s="58"/>
      <c r="AP36" s="58"/>
      <c r="AQ36" s="58"/>
      <c r="AR36" s="58"/>
      <c r="AS36" s="58"/>
      <c r="AT36" s="58"/>
      <c r="AU36" s="44"/>
    </row>
    <row r="37" customFormat="1" ht="38" customHeight="1" spans="1:47">
      <c r="A37" s="15">
        <v>36</v>
      </c>
      <c r="B37" s="91" t="s">
        <v>405</v>
      </c>
      <c r="C37" s="39" t="s">
        <v>406</v>
      </c>
      <c r="D37" s="39" t="s">
        <v>407</v>
      </c>
      <c r="E37" s="40">
        <v>45943</v>
      </c>
      <c r="F37" s="15" t="s">
        <v>42</v>
      </c>
      <c r="G37" s="40">
        <v>45943</v>
      </c>
      <c r="H37" s="58"/>
      <c r="I37" s="74" t="s">
        <v>150</v>
      </c>
      <c r="J37" s="92"/>
      <c r="K37" s="15">
        <f t="shared" si="1"/>
        <v>38</v>
      </c>
      <c r="L37" s="39" t="s">
        <v>44</v>
      </c>
      <c r="M37" s="39" t="s">
        <v>104</v>
      </c>
      <c r="N37" s="15" t="s">
        <v>46</v>
      </c>
      <c r="O37" s="15" t="s">
        <v>47</v>
      </c>
      <c r="P37" s="101" t="s">
        <v>408</v>
      </c>
      <c r="Q37" s="42">
        <v>42013</v>
      </c>
      <c r="R37" s="42">
        <v>49318</v>
      </c>
      <c r="S37" s="40">
        <v>32016</v>
      </c>
      <c r="T37" s="93" t="s">
        <v>409</v>
      </c>
      <c r="U37" s="58" t="s">
        <v>410</v>
      </c>
      <c r="V37" s="39">
        <v>19199113666</v>
      </c>
      <c r="W37" s="101" t="s">
        <v>411</v>
      </c>
      <c r="X37" s="58" t="s">
        <v>412</v>
      </c>
      <c r="Y37" s="58" t="s">
        <v>413</v>
      </c>
      <c r="Z37" s="58">
        <v>15299619377</v>
      </c>
      <c r="AA37" s="84" t="s">
        <v>287</v>
      </c>
      <c r="AB37" s="15" t="s">
        <v>75</v>
      </c>
      <c r="AC37" s="58" t="s">
        <v>414</v>
      </c>
      <c r="AD37" s="103" t="s">
        <v>415</v>
      </c>
      <c r="AE37" s="39" t="s">
        <v>416</v>
      </c>
      <c r="AF37" s="58"/>
      <c r="AG37" s="58" t="s">
        <v>417</v>
      </c>
      <c r="AH37" s="58"/>
      <c r="AI37" s="58"/>
      <c r="AJ37" s="58"/>
      <c r="AK37" s="58"/>
      <c r="AL37" s="58"/>
      <c r="AM37" s="58"/>
      <c r="AN37" s="58"/>
      <c r="AO37" s="58"/>
      <c r="AP37" s="58"/>
      <c r="AQ37" s="58"/>
      <c r="AR37" s="58"/>
      <c r="AS37" s="58"/>
      <c r="AT37" s="58"/>
      <c r="AU37" s="44"/>
    </row>
    <row r="38" customFormat="1" spans="1:47">
      <c r="J38" s="48"/>
      <c r="Q38" s="44"/>
      <c r="R38" s="44"/>
      <c r="S38" s="94"/>
      <c r="AU38" s="44"/>
    </row>
  </sheetData>
  <conditionalFormatting sqref="D33">
    <cfRule type="duplicateValues" dxfId="0" priority="1"/>
  </conditionalFormatting>
  <dataValidations count="10">
    <dataValidation type="list" allowBlank="1" showInputMessage="1" showErrorMessage="1" sqref="N18 N2:N10 N13:N14 N21:N22">
      <formula1>"未婚,已婚,离异,丧偶"</formula1>
    </dataValidation>
    <dataValidation type="list" allowBlank="1" showInputMessage="1" showErrorMessage="1" sqref="M23 M27 M29 M4:M16 M18:M21">
      <formula1>"党员,预备党员,发展对象,入党积极分子,团员,群众"</formula1>
    </dataValidation>
    <dataValidation type="list" allowBlank="1" showInputMessage="1" showErrorMessage="1" sqref="AB28 AB33 AB37 AB3:AB11 AB13:AB21">
      <formula1>"小学,初中,高中,函授本科,网络本科,非全日制专升本,夜大本科,自考本科,全日制专升本,普通一本,普通二本,普通三本,双一流本科,在职硕士,全日制硕士"</formula1>
    </dataValidation>
    <dataValidation type="list" allowBlank="1" showInputMessage="1" showErrorMessage="1" sqref="F2:F23">
      <formula1>"劳动合同,劳务协议,承揽协议,退休返聘协议"</formula1>
    </dataValidation>
    <dataValidation type="list" allowBlank="1" showInputMessage="1" showErrorMessage="1" sqref="I2:I17 I19:I30">
      <formula1>"试用,转正,离职"</formula1>
    </dataValidation>
    <dataValidation type="list" allowBlank="1" showInputMessage="1" showErrorMessage="1" sqref="L2:L22">
      <formula1>"男,女"</formula1>
    </dataValidation>
    <dataValidation type="list" allowBlank="1" showInputMessage="1" showErrorMessage="1" sqref="O2:O10 O13:O22">
      <formula1>"汉族,满族,蒙古族,回族,藏族,维吾尔族,苗族,彝族,壮族,布依族,侗族,瑶族,白族,土家族,哈尼族,哈萨克族,傣族,黎族,傈僳族,佤族,畲族,高山族,拉祜族,水族,东乡族,纳西族,景颇族,柯尔克孜族,土族,达斡尔族,仫佬族,羌族,布朗族,撒拉族,毛南族,仡佬族,锡伯族,阿昌族,普米族,朝鲜族,塔吉克族,怒族,乌孜别克族,俄罗斯族,鄂温克族,德昂族,保安族,裕固族,京族,塔塔尔族,独龙族,鄂伦春族,赫哲族,门巴族,珞巴族,基诺族"</formula1>
    </dataValidation>
    <dataValidation type="list" allowBlank="1" showInputMessage="1" showErrorMessage="1" sqref="O11:O12">
      <formula1>"汉族,维族,哈萨克族,回族"</formula1>
    </dataValidation>
    <dataValidation type="list" allowBlank="1" showInputMessage="1" showErrorMessage="1" sqref="AA3:AA10 AA13:AA23">
      <formula1>"父母,配偶,子女,兄弟姐妹,其他亲属,朋友"</formula1>
    </dataValidation>
    <dataValidation type="list" allowBlank="1" showInputMessage="1" showErrorMessage="1" sqref="AA11:AA12">
      <formula1>"配偶,父母,子女,朋友,兄弟姐妹"</formula1>
    </dataValidation>
  </dataValidations>
  <pageMargins left="0.75" right="0.75" top="1" bottom="1" header="0.5" footer="0.5"/>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V10"/>
  <sheetViews>
    <sheetView workbookViewId="0">
      <selection activeCell="R12" sqref="R12"/>
    </sheetView>
  </sheetViews>
  <sheetFormatPr defaultColWidth="17" defaultRowHeight="14"/>
  <cols>
    <col min="1" max="1" width="5.72727272727273" customWidth="1"/>
    <col min="2" max="2" width="15.3636363636364" customWidth="1"/>
    <col min="3" max="3" width="15.9090909090909" customWidth="1"/>
    <col min="4" max="4" width="9.54545454545454" customWidth="1"/>
    <col min="5" max="5" width="11.8181818181818" customWidth="1"/>
    <col min="6" max="6" width="9.90909090909091" customWidth="1"/>
    <col min="7" max="8" width="14.6363636363636" customWidth="1"/>
    <col min="9" max="9" width="9.90909090909091" customWidth="1"/>
    <col min="10" max="11" width="10.6363636363636" customWidth="1"/>
    <col min="12" max="12" width="7.54545454545455" customWidth="1"/>
    <col min="13" max="13" width="13.3636363636364" customWidth="1"/>
    <col min="14" max="15" width="9.90909090909091" customWidth="1"/>
    <col min="16" max="16" width="20.8181818181818" customWidth="1"/>
    <col min="17" max="18" width="24.0909090909091" customWidth="1"/>
    <col min="19" max="19" width="12.2727272727273" customWidth="1"/>
    <col min="20" max="20" width="74.8181818181818" style="47" customWidth="1"/>
    <col min="21" max="21" width="57.9090909090909" style="47" customWidth="1"/>
    <col min="22" max="22" width="12.9090909090909" style="47" customWidth="1"/>
    <col min="23" max="23" width="21.9090909090909" style="47" customWidth="1"/>
    <col min="24" max="24" width="27.5454545454545" style="47" customWidth="1"/>
    <col min="25" max="26" width="17" style="47" customWidth="1"/>
    <col min="27" max="27" width="19.3636363636364" style="47" customWidth="1"/>
    <col min="28" max="28" width="14" style="47" customWidth="1"/>
    <col min="29" max="29" width="34.2727272727273" style="47" customWidth="1"/>
    <col min="30" max="30" width="20.8181818181818" style="47" customWidth="1"/>
    <col min="31" max="31" width="16.2727272727273" style="47" customWidth="1"/>
    <col min="32" max="32" width="24.0909090909091" style="47" customWidth="1"/>
    <col min="33" max="33" width="23" style="47" customWidth="1"/>
    <col min="34" max="34" width="21.7272727272727" style="47" customWidth="1"/>
    <col min="35" max="35" width="32" style="47" customWidth="1"/>
    <col min="36" max="36" width="21.7272727272727" style="47" customWidth="1"/>
    <col min="37" max="37" width="18.5454545454545" style="47" customWidth="1"/>
    <col min="38" max="38" width="21.7272727272727" style="47" customWidth="1"/>
    <col min="39" max="39" width="20.8181818181818" style="47" customWidth="1"/>
    <col min="40" max="40" width="21.7272727272727" style="47" customWidth="1"/>
    <col min="41" max="41" width="11.1818181818182" style="47" customWidth="1"/>
    <col min="42" max="42" width="21.7272727272727" style="47" customWidth="1"/>
    <col min="43" max="43" width="11.1818181818182" style="47" customWidth="1"/>
    <col min="44" max="44" width="21.7272727272727" style="47" customWidth="1"/>
    <col min="45" max="45" width="11.1818181818182" style="47" customWidth="1"/>
    <col min="46" max="46" width="21.7272727272727" style="47" customWidth="1"/>
    <col min="47" max="47" width="14" customWidth="1"/>
    <col min="48" max="48" width="17" style="48" customWidth="1"/>
    <col min="49" max="16383" width="17" customWidth="1"/>
  </cols>
  <sheetData>
    <row r="1" s="45" customFormat="1" ht="41" customHeight="1" spans="1:48">
      <c r="A1" s="49" t="s">
        <v>418</v>
      </c>
      <c r="B1" s="49"/>
      <c r="C1" s="49"/>
      <c r="D1" s="49"/>
      <c r="E1" s="49"/>
      <c r="F1" s="49"/>
      <c r="G1" s="49"/>
      <c r="H1" s="49"/>
      <c r="I1" s="49"/>
      <c r="J1" s="49"/>
      <c r="K1" s="49"/>
      <c r="L1" s="49"/>
      <c r="M1" s="49"/>
      <c r="N1" s="49"/>
      <c r="O1" s="49"/>
      <c r="P1" s="49"/>
      <c r="Q1" s="49"/>
      <c r="R1" s="49"/>
      <c r="S1" s="49"/>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V1" s="51"/>
    </row>
    <row r="2" s="46" customFormat="1" ht="28" customHeight="1" spans="1:48">
      <c r="A2" s="52" t="s">
        <v>419</v>
      </c>
      <c r="B2" s="52"/>
      <c r="C2" s="52"/>
      <c r="D2" s="52"/>
      <c r="E2" s="52"/>
      <c r="F2" s="52"/>
      <c r="G2" s="52"/>
      <c r="H2" s="52"/>
      <c r="I2" s="52"/>
      <c r="J2" s="52"/>
      <c r="K2" s="52"/>
      <c r="L2" s="52"/>
      <c r="M2" s="52"/>
      <c r="N2" s="52"/>
      <c r="O2" s="52"/>
      <c r="P2" s="52"/>
      <c r="Q2" s="52"/>
      <c r="R2" s="52"/>
      <c r="S2" s="52"/>
      <c r="T2" s="53"/>
      <c r="U2" s="53"/>
      <c r="V2" s="53"/>
      <c r="W2" s="53"/>
      <c r="X2" s="53"/>
      <c r="Y2" s="53" t="s">
        <v>420</v>
      </c>
      <c r="Z2" s="53"/>
      <c r="AA2" s="53"/>
      <c r="AB2" s="53" t="s">
        <v>421</v>
      </c>
      <c r="AC2" s="53"/>
      <c r="AD2" s="53"/>
      <c r="AE2" s="53"/>
      <c r="AF2" s="53" t="s">
        <v>422</v>
      </c>
      <c r="AG2" s="53"/>
      <c r="AH2" s="53"/>
      <c r="AI2" s="53"/>
      <c r="AJ2" s="53"/>
      <c r="AK2" s="53"/>
      <c r="AL2" s="53"/>
      <c r="AM2" s="53"/>
      <c r="AN2" s="53"/>
      <c r="AO2" s="53"/>
      <c r="AP2" s="53"/>
      <c r="AQ2" s="53"/>
      <c r="AR2" s="53"/>
      <c r="AS2" s="53"/>
      <c r="AT2" s="53"/>
      <c r="AU2" s="54"/>
      <c r="AV2" s="55"/>
    </row>
    <row r="3" customFormat="1" ht="37" customHeight="1" spans="1:48">
      <c r="A3" s="56" t="s">
        <v>0</v>
      </c>
      <c r="B3" s="56" t="s">
        <v>1</v>
      </c>
      <c r="C3" s="56" t="s">
        <v>2</v>
      </c>
      <c r="D3" s="56" t="s">
        <v>3</v>
      </c>
      <c r="E3" s="56" t="s">
        <v>4</v>
      </c>
      <c r="F3" s="56" t="s">
        <v>5</v>
      </c>
      <c r="G3" s="56" t="s">
        <v>6</v>
      </c>
      <c r="H3" s="56" t="s">
        <v>7</v>
      </c>
      <c r="I3" s="56" t="s">
        <v>8</v>
      </c>
      <c r="J3" s="56" t="s">
        <v>9</v>
      </c>
      <c r="K3" s="56" t="s">
        <v>10</v>
      </c>
      <c r="L3" s="56" t="s">
        <v>11</v>
      </c>
      <c r="M3" s="56" t="s">
        <v>12</v>
      </c>
      <c r="N3" s="56" t="s">
        <v>13</v>
      </c>
      <c r="O3" s="56" t="s">
        <v>14</v>
      </c>
      <c r="P3" s="56" t="s">
        <v>15</v>
      </c>
      <c r="Q3" s="56" t="s">
        <v>16</v>
      </c>
      <c r="R3" s="56" t="s">
        <v>17</v>
      </c>
      <c r="S3" s="56" t="s">
        <v>18</v>
      </c>
      <c r="T3" s="57" t="s">
        <v>19</v>
      </c>
      <c r="U3" s="57" t="s">
        <v>20</v>
      </c>
      <c r="V3" s="57" t="s">
        <v>21</v>
      </c>
      <c r="W3" s="57" t="s">
        <v>22</v>
      </c>
      <c r="X3" s="57" t="s">
        <v>23</v>
      </c>
      <c r="Y3" s="57" t="s">
        <v>24</v>
      </c>
      <c r="Z3" s="57" t="s">
        <v>25</v>
      </c>
      <c r="AA3" s="57" t="s">
        <v>26</v>
      </c>
      <c r="AB3" s="57" t="s">
        <v>27</v>
      </c>
      <c r="AC3" s="57" t="s">
        <v>28</v>
      </c>
      <c r="AD3" s="57" t="s">
        <v>29</v>
      </c>
      <c r="AE3" s="57" t="s">
        <v>30</v>
      </c>
      <c r="AF3" s="57" t="s">
        <v>31</v>
      </c>
      <c r="AG3" s="57" t="s">
        <v>32</v>
      </c>
      <c r="AH3" s="57" t="s">
        <v>33</v>
      </c>
      <c r="AI3" s="57" t="s">
        <v>34</v>
      </c>
      <c r="AJ3" s="57" t="s">
        <v>33</v>
      </c>
      <c r="AK3" s="57" t="s">
        <v>35</v>
      </c>
      <c r="AL3" s="57" t="s">
        <v>33</v>
      </c>
      <c r="AM3" s="57" t="s">
        <v>36</v>
      </c>
      <c r="AN3" s="57" t="s">
        <v>33</v>
      </c>
      <c r="AO3" s="57" t="s">
        <v>36</v>
      </c>
      <c r="AP3" s="57" t="s">
        <v>33</v>
      </c>
      <c r="AQ3" s="57" t="s">
        <v>37</v>
      </c>
      <c r="AR3" s="57" t="s">
        <v>33</v>
      </c>
      <c r="AS3" s="57" t="s">
        <v>38</v>
      </c>
      <c r="AT3" s="57" t="s">
        <v>33</v>
      </c>
      <c r="AU3" s="58" t="s">
        <v>423</v>
      </c>
      <c r="AV3" s="48"/>
    </row>
    <row r="4" s="2" customFormat="1" ht="21" customHeight="1" spans="1:48">
      <c r="A4" s="15">
        <v>1</v>
      </c>
      <c r="B4" s="59" t="s">
        <v>424</v>
      </c>
      <c r="C4" s="17" t="s">
        <v>342</v>
      </c>
      <c r="D4" s="27" t="s">
        <v>257</v>
      </c>
      <c r="E4" s="28">
        <v>45833</v>
      </c>
      <c r="F4" s="27" t="s">
        <v>42</v>
      </c>
      <c r="G4" s="28">
        <v>45833</v>
      </c>
      <c r="H4" s="27"/>
      <c r="I4" s="59" t="s">
        <v>150</v>
      </c>
      <c r="J4" s="27"/>
      <c r="K4" s="16">
        <v>30</v>
      </c>
      <c r="L4" s="16" t="s">
        <v>80</v>
      </c>
      <c r="M4" s="16" t="s">
        <v>45</v>
      </c>
      <c r="N4" s="60" t="s">
        <v>67</v>
      </c>
      <c r="O4" s="16" t="s">
        <v>47</v>
      </c>
      <c r="P4" s="104" t="s">
        <v>425</v>
      </c>
      <c r="Q4" s="61">
        <v>43403</v>
      </c>
      <c r="R4" s="61">
        <v>47056</v>
      </c>
      <c r="S4" s="37">
        <f>DATE(MID(P4,7,VLOOKUP(LEN(P4),{15,2;18,4},2,0)),MID(P4,VLOOKUP(LEN(P4),{15,9;18,11},2,0),2),MID(P4,VLOOKUP(LEN(P4),{15,11;18,13},2,0),2))</f>
        <v>34566</v>
      </c>
      <c r="T4" s="62" t="s">
        <v>426</v>
      </c>
      <c r="U4" s="62" t="s">
        <v>427</v>
      </c>
      <c r="V4" s="62">
        <v>18387390584</v>
      </c>
      <c r="W4" s="105" t="s">
        <v>428</v>
      </c>
      <c r="X4" s="62" t="s">
        <v>429</v>
      </c>
      <c r="Y4" s="62" t="s">
        <v>430</v>
      </c>
      <c r="Z4" s="62">
        <v>13987466857</v>
      </c>
      <c r="AA4" s="62" t="s">
        <v>129</v>
      </c>
      <c r="AB4" s="62" t="s">
        <v>75</v>
      </c>
      <c r="AC4" s="62" t="s">
        <v>431</v>
      </c>
      <c r="AD4" s="105" t="s">
        <v>432</v>
      </c>
      <c r="AE4" s="62" t="s">
        <v>433</v>
      </c>
      <c r="AF4" s="62"/>
      <c r="AG4" s="62" t="s">
        <v>434</v>
      </c>
      <c r="AH4" s="62" t="s">
        <v>435</v>
      </c>
      <c r="AI4" s="62" t="s">
        <v>436</v>
      </c>
      <c r="AJ4" s="62" t="s">
        <v>435</v>
      </c>
      <c r="AK4" s="62" t="s">
        <v>437</v>
      </c>
      <c r="AL4" s="62" t="s">
        <v>435</v>
      </c>
      <c r="AM4" s="62" t="s">
        <v>438</v>
      </c>
      <c r="AN4" s="62" t="s">
        <v>435</v>
      </c>
      <c r="AO4" s="62"/>
      <c r="AP4" s="62"/>
      <c r="AQ4" s="62"/>
      <c r="AR4" s="62"/>
      <c r="AS4" s="62"/>
      <c r="AT4" s="63"/>
      <c r="AU4" s="28">
        <v>45883</v>
      </c>
      <c r="AV4" s="64"/>
    </row>
    <row r="5" s="2" customFormat="1" ht="22" customHeight="1" spans="1:48">
      <c r="A5" s="15">
        <v>2</v>
      </c>
      <c r="B5" s="59" t="s">
        <v>439</v>
      </c>
      <c r="C5" s="27" t="s">
        <v>186</v>
      </c>
      <c r="D5" s="27" t="s">
        <v>257</v>
      </c>
      <c r="E5" s="28">
        <v>45838</v>
      </c>
      <c r="F5" s="27" t="s">
        <v>42</v>
      </c>
      <c r="G5" s="28">
        <v>45838</v>
      </c>
      <c r="H5" s="27"/>
      <c r="I5" s="59" t="s">
        <v>150</v>
      </c>
      <c r="J5" s="28"/>
      <c r="K5" s="16">
        <v>40</v>
      </c>
      <c r="L5" s="16" t="s">
        <v>44</v>
      </c>
      <c r="M5" s="16" t="s">
        <v>66</v>
      </c>
      <c r="N5" s="60" t="s">
        <v>440</v>
      </c>
      <c r="O5" s="65" t="s">
        <v>47</v>
      </c>
      <c r="P5" s="61"/>
      <c r="Q5" s="61">
        <v>43490</v>
      </c>
      <c r="R5" s="61">
        <v>50795</v>
      </c>
      <c r="S5" s="37"/>
      <c r="T5" s="62" t="s">
        <v>441</v>
      </c>
      <c r="U5" s="62" t="s">
        <v>442</v>
      </c>
      <c r="V5" s="66">
        <v>13888697155</v>
      </c>
      <c r="W5" s="66">
        <v>6.22262059002006e+18</v>
      </c>
      <c r="X5" s="62" t="s">
        <v>443</v>
      </c>
      <c r="Y5" s="62" t="s">
        <v>444</v>
      </c>
      <c r="Z5" s="62">
        <v>13888304292</v>
      </c>
      <c r="AA5" s="62" t="s">
        <v>129</v>
      </c>
      <c r="AB5" s="62" t="s">
        <v>169</v>
      </c>
      <c r="AC5" s="62" t="s">
        <v>445</v>
      </c>
      <c r="AD5" s="62" t="s">
        <v>173</v>
      </c>
      <c r="AE5" s="62" t="s">
        <v>446</v>
      </c>
      <c r="AF5" s="62" t="s">
        <v>447</v>
      </c>
      <c r="AG5" s="62" t="s">
        <v>448</v>
      </c>
      <c r="AH5" s="62" t="s">
        <v>435</v>
      </c>
      <c r="AI5" s="62" t="s">
        <v>449</v>
      </c>
      <c r="AJ5" s="62" t="s">
        <v>435</v>
      </c>
      <c r="AK5" s="62"/>
      <c r="AL5" s="62"/>
      <c r="AM5" s="62"/>
      <c r="AN5" s="62"/>
      <c r="AO5" s="62"/>
      <c r="AP5" s="62"/>
      <c r="AQ5" s="62"/>
      <c r="AR5" s="62"/>
      <c r="AS5" s="62"/>
      <c r="AT5" s="63"/>
      <c r="AU5" s="28">
        <v>45883</v>
      </c>
      <c r="AV5" s="64"/>
    </row>
    <row r="6" s="2" customFormat="1" ht="29" customHeight="1" spans="1:48">
      <c r="A6" s="15">
        <v>3</v>
      </c>
      <c r="B6" s="27" t="s">
        <v>450</v>
      </c>
      <c r="C6" s="27" t="s">
        <v>186</v>
      </c>
      <c r="D6" s="27" t="s">
        <v>205</v>
      </c>
      <c r="E6" s="30">
        <v>45495</v>
      </c>
      <c r="F6" s="27" t="s">
        <v>42</v>
      </c>
      <c r="G6" s="30">
        <v>45495</v>
      </c>
      <c r="H6" s="27"/>
      <c r="I6" s="27" t="s">
        <v>55</v>
      </c>
      <c r="J6" s="28">
        <v>45566</v>
      </c>
      <c r="K6" s="16">
        <v>23</v>
      </c>
      <c r="L6" s="16" t="s">
        <v>80</v>
      </c>
      <c r="M6" s="16" t="s">
        <v>66</v>
      </c>
      <c r="N6" s="60" t="s">
        <v>67</v>
      </c>
      <c r="O6" s="16" t="s">
        <v>451</v>
      </c>
      <c r="P6" s="106" t="s">
        <v>452</v>
      </c>
      <c r="Q6" s="61">
        <v>45345</v>
      </c>
      <c r="R6" s="61">
        <v>48998</v>
      </c>
      <c r="S6" s="37">
        <f>DATE(MID(P6,7,VLOOKUP(LEN(P6),{15,2;18,4},2,0)),MID(P6,VLOOKUP(LEN(P6),{15,9;18,11},2,0),2),MID(P6,VLOOKUP(LEN(P6),{15,11;18,13},2,0),2))</f>
        <v>37062</v>
      </c>
      <c r="T6" s="62" t="s">
        <v>453</v>
      </c>
      <c r="U6" s="62" t="s">
        <v>454</v>
      </c>
      <c r="V6" s="67">
        <v>15394916715</v>
      </c>
      <c r="W6" s="105" t="s">
        <v>455</v>
      </c>
      <c r="X6" s="62" t="s">
        <v>429</v>
      </c>
      <c r="Y6" s="62" t="s">
        <v>456</v>
      </c>
      <c r="Z6" s="62">
        <v>18288923772</v>
      </c>
      <c r="AA6" s="62" t="s">
        <v>457</v>
      </c>
      <c r="AB6" s="62" t="s">
        <v>96</v>
      </c>
      <c r="AC6" s="62" t="s">
        <v>458</v>
      </c>
      <c r="AD6" s="105" t="s">
        <v>459</v>
      </c>
      <c r="AE6" s="68" t="s">
        <v>460</v>
      </c>
      <c r="AF6" s="62"/>
      <c r="AG6" s="62" t="s">
        <v>461</v>
      </c>
      <c r="AH6" s="62"/>
      <c r="AI6" s="62"/>
      <c r="AJ6" s="62"/>
      <c r="AK6" s="62"/>
      <c r="AL6" s="62"/>
      <c r="AM6" s="62"/>
      <c r="AN6" s="62"/>
      <c r="AO6" s="62"/>
      <c r="AP6" s="62"/>
      <c r="AQ6" s="62"/>
      <c r="AR6" s="62"/>
      <c r="AS6" s="62"/>
      <c r="AT6" s="63"/>
      <c r="AU6" s="28">
        <v>45883</v>
      </c>
      <c r="AV6" s="64"/>
    </row>
    <row r="7" s="2" customFormat="1" ht="22" customHeight="1" spans="1:48">
      <c r="A7" s="15">
        <v>4</v>
      </c>
      <c r="B7" s="59" t="s">
        <v>462</v>
      </c>
      <c r="C7" s="17" t="s">
        <v>272</v>
      </c>
      <c r="D7" s="24" t="s">
        <v>463</v>
      </c>
      <c r="E7" s="28">
        <v>45811</v>
      </c>
      <c r="F7" s="27" t="s">
        <v>42</v>
      </c>
      <c r="G7" s="28">
        <v>45811</v>
      </c>
      <c r="H7" s="27"/>
      <c r="I7" s="59" t="s">
        <v>150</v>
      </c>
      <c r="J7" s="28"/>
      <c r="K7" s="16">
        <v>23</v>
      </c>
      <c r="L7" s="16" t="s">
        <v>44</v>
      </c>
      <c r="M7" s="16" t="s">
        <v>66</v>
      </c>
      <c r="N7" s="60" t="s">
        <v>67</v>
      </c>
      <c r="O7" s="16" t="s">
        <v>47</v>
      </c>
      <c r="P7" s="106" t="s">
        <v>464</v>
      </c>
      <c r="Q7" s="61">
        <v>43837</v>
      </c>
      <c r="R7" s="61">
        <v>47490</v>
      </c>
      <c r="S7" s="37">
        <f>DATE(MID(P7,7,VLOOKUP(LEN(P7),{15,2;18,4},2,0)),MID(P7,VLOOKUP(LEN(P7),{15,9;18,11},2,0),2),MID(P7,VLOOKUP(LEN(P7),{15,11;18,13},2,0),2))</f>
        <v>37115</v>
      </c>
      <c r="T7" s="62" t="s">
        <v>465</v>
      </c>
      <c r="U7" s="62" t="s">
        <v>466</v>
      </c>
      <c r="V7" s="62">
        <v>15925220748</v>
      </c>
      <c r="W7" s="105" t="s">
        <v>467</v>
      </c>
      <c r="X7" s="62" t="s">
        <v>468</v>
      </c>
      <c r="Y7" s="62" t="s">
        <v>469</v>
      </c>
      <c r="Z7" s="62">
        <v>13577123205</v>
      </c>
      <c r="AA7" s="62" t="s">
        <v>129</v>
      </c>
      <c r="AB7" s="62" t="s">
        <v>96</v>
      </c>
      <c r="AC7" s="62" t="s">
        <v>470</v>
      </c>
      <c r="AD7" s="62"/>
      <c r="AE7" s="62" t="s">
        <v>471</v>
      </c>
      <c r="AF7" s="62"/>
      <c r="AG7" s="62" t="s">
        <v>472</v>
      </c>
      <c r="AH7" s="62"/>
      <c r="AI7" s="62"/>
      <c r="AJ7" s="62"/>
      <c r="AK7" s="62"/>
      <c r="AL7" s="62"/>
      <c r="AM7" s="62"/>
      <c r="AN7" s="62"/>
      <c r="AO7" s="62"/>
      <c r="AP7" s="62"/>
      <c r="AQ7" s="62"/>
      <c r="AR7" s="62"/>
      <c r="AS7" s="62"/>
      <c r="AT7" s="63"/>
      <c r="AU7" s="28">
        <v>45883</v>
      </c>
      <c r="AV7" s="64"/>
    </row>
    <row r="8" s="2" customFormat="1" ht="30" customHeight="1" spans="1:48">
      <c r="A8" s="15">
        <v>5</v>
      </c>
      <c r="B8" s="27" t="s">
        <v>473</v>
      </c>
      <c r="C8" s="27" t="s">
        <v>186</v>
      </c>
      <c r="D8" s="54" t="s">
        <v>205</v>
      </c>
      <c r="E8" s="28">
        <v>45614</v>
      </c>
      <c r="F8" s="15" t="s">
        <v>474</v>
      </c>
      <c r="G8" s="28">
        <v>45614</v>
      </c>
      <c r="H8" s="27"/>
      <c r="I8" s="27" t="s">
        <v>55</v>
      </c>
      <c r="J8" s="28">
        <v>45839</v>
      </c>
      <c r="K8" s="16">
        <v>22</v>
      </c>
      <c r="L8" s="16" t="s">
        <v>44</v>
      </c>
      <c r="M8" s="16" t="s">
        <v>66</v>
      </c>
      <c r="N8" s="60" t="s">
        <v>67</v>
      </c>
      <c r="O8" s="16" t="s">
        <v>475</v>
      </c>
      <c r="P8" s="107" t="s">
        <v>476</v>
      </c>
      <c r="Q8" s="61">
        <v>45051</v>
      </c>
      <c r="R8" s="61">
        <v>48704</v>
      </c>
      <c r="S8" s="37">
        <f>DATE(MID(P8,7,VLOOKUP(LEN(P8),{15,2;18,4},2,0)),MID(P8,VLOOKUP(LEN(P8),{15,9;18,11},2,0),2),MID(P8,VLOOKUP(LEN(P8),{15,11;18,13},2,0),2))</f>
        <v>37694</v>
      </c>
      <c r="T8" s="62" t="s">
        <v>477</v>
      </c>
      <c r="U8" s="62" t="s">
        <v>478</v>
      </c>
      <c r="V8" s="62">
        <v>15126284247</v>
      </c>
      <c r="W8" s="105" t="s">
        <v>479</v>
      </c>
      <c r="X8" s="62" t="s">
        <v>480</v>
      </c>
      <c r="Y8" s="62" t="s">
        <v>481</v>
      </c>
      <c r="Z8" s="62">
        <v>15126327207</v>
      </c>
      <c r="AA8" s="62" t="s">
        <v>129</v>
      </c>
      <c r="AB8" s="62" t="s">
        <v>169</v>
      </c>
      <c r="AC8" s="62" t="s">
        <v>482</v>
      </c>
      <c r="AD8" s="62" t="s">
        <v>43</v>
      </c>
      <c r="AE8" s="62" t="s">
        <v>483</v>
      </c>
      <c r="AF8" s="70" t="s">
        <v>43</v>
      </c>
      <c r="AG8" s="68" t="s">
        <v>484</v>
      </c>
      <c r="AH8" s="62"/>
      <c r="AI8" s="62" t="s">
        <v>485</v>
      </c>
      <c r="AJ8" s="62" t="s">
        <v>435</v>
      </c>
      <c r="AK8" s="62" t="s">
        <v>486</v>
      </c>
      <c r="AL8" s="62" t="s">
        <v>435</v>
      </c>
      <c r="AM8" s="62" t="s">
        <v>487</v>
      </c>
      <c r="AN8" s="62" t="s">
        <v>435</v>
      </c>
      <c r="AO8" s="62" t="s">
        <v>43</v>
      </c>
      <c r="AP8" s="62" t="s">
        <v>43</v>
      </c>
      <c r="AQ8" s="62" t="s">
        <v>43</v>
      </c>
      <c r="AR8" s="62" t="s">
        <v>43</v>
      </c>
      <c r="AS8" s="62" t="s">
        <v>43</v>
      </c>
      <c r="AT8" s="63"/>
      <c r="AU8" s="28">
        <v>45883</v>
      </c>
      <c r="AV8" s="64"/>
    </row>
    <row r="9" s="2" customFormat="1" ht="22" customHeight="1" spans="1:48">
      <c r="A9" s="15">
        <v>6</v>
      </c>
      <c r="B9" s="27" t="s">
        <v>488</v>
      </c>
      <c r="C9" s="27" t="s">
        <v>489</v>
      </c>
      <c r="D9" s="54" t="s">
        <v>176</v>
      </c>
      <c r="E9" s="19">
        <v>45693</v>
      </c>
      <c r="F9" s="27" t="s">
        <v>42</v>
      </c>
      <c r="G9" s="28">
        <v>45705</v>
      </c>
      <c r="H9" s="27"/>
      <c r="I9" s="27" t="s">
        <v>55</v>
      </c>
      <c r="J9" s="28">
        <v>45809</v>
      </c>
      <c r="K9" s="16">
        <v>24</v>
      </c>
      <c r="L9" s="16" t="s">
        <v>44</v>
      </c>
      <c r="M9" s="16" t="s">
        <v>66</v>
      </c>
      <c r="N9" s="60" t="s">
        <v>67</v>
      </c>
      <c r="O9" s="16" t="s">
        <v>47</v>
      </c>
      <c r="P9" s="106" t="s">
        <v>490</v>
      </c>
      <c r="Q9" s="61">
        <v>45455</v>
      </c>
      <c r="R9" s="61">
        <v>49107</v>
      </c>
      <c r="S9" s="37">
        <f>DATE(MID(P9,7,VLOOKUP(LEN(P9),{15,2;18,4},2,0)),MID(P9,VLOOKUP(LEN(P9),{15,9;18,11},2,0),2),MID(P9,VLOOKUP(LEN(P9),{15,11;18,13},2,0),2))</f>
        <v>37163</v>
      </c>
      <c r="T9" s="62" t="s">
        <v>491</v>
      </c>
      <c r="U9" s="62" t="s">
        <v>492</v>
      </c>
      <c r="V9" s="62">
        <v>15987409075</v>
      </c>
      <c r="W9" s="62" t="s">
        <v>493</v>
      </c>
      <c r="X9" s="62" t="s">
        <v>494</v>
      </c>
      <c r="Y9" s="62"/>
      <c r="Z9" s="62"/>
      <c r="AA9" s="62"/>
      <c r="AB9" s="62"/>
      <c r="AC9" s="62"/>
      <c r="AD9" s="62"/>
      <c r="AE9" s="62"/>
      <c r="AF9" s="62"/>
      <c r="AG9" s="62"/>
      <c r="AH9" s="62"/>
      <c r="AI9" s="62"/>
      <c r="AJ9" s="62"/>
      <c r="AK9" s="62"/>
      <c r="AL9" s="62"/>
      <c r="AM9" s="62"/>
      <c r="AN9" s="62"/>
      <c r="AO9" s="62"/>
      <c r="AP9" s="62"/>
      <c r="AQ9" s="62"/>
      <c r="AR9" s="62"/>
      <c r="AS9" s="62"/>
      <c r="AT9" s="63"/>
      <c r="AU9" s="28">
        <v>45883</v>
      </c>
      <c r="AV9" s="64"/>
    </row>
    <row r="10" s="2" customFormat="1" ht="22" customHeight="1" spans="1:48">
      <c r="A10" s="15">
        <v>7</v>
      </c>
      <c r="B10" s="27" t="s">
        <v>495</v>
      </c>
      <c r="C10" s="17" t="s">
        <v>272</v>
      </c>
      <c r="D10" s="24" t="s">
        <v>205</v>
      </c>
      <c r="E10" s="28">
        <v>45614</v>
      </c>
      <c r="F10" s="15" t="s">
        <v>474</v>
      </c>
      <c r="G10" s="28">
        <v>45614</v>
      </c>
      <c r="H10" s="27"/>
      <c r="I10" s="27" t="s">
        <v>55</v>
      </c>
      <c r="J10" s="28">
        <v>45839</v>
      </c>
      <c r="K10" s="16">
        <v>23</v>
      </c>
      <c r="L10" s="16" t="s">
        <v>44</v>
      </c>
      <c r="M10" s="16" t="s">
        <v>45</v>
      </c>
      <c r="N10" s="60" t="s">
        <v>67</v>
      </c>
      <c r="O10" s="16" t="s">
        <v>47</v>
      </c>
      <c r="P10" s="16" t="s">
        <v>496</v>
      </c>
      <c r="Q10" s="16"/>
      <c r="R10" s="63"/>
      <c r="S10" s="37">
        <f>DATE(MID(P10,7,VLOOKUP(LEN(P10),{15,2;18,4},2,0)),MID(P10,VLOOKUP(LEN(P10),{15,9;18,11},2,0),2),MID(P10,VLOOKUP(LEN(P10),{15,11;18,13},2,0),2))</f>
        <v>37544</v>
      </c>
      <c r="T10" s="62" t="s">
        <v>497</v>
      </c>
      <c r="U10" s="62" t="s">
        <v>498</v>
      </c>
      <c r="V10" s="62" t="s">
        <v>499</v>
      </c>
      <c r="W10" s="62" t="s">
        <v>500</v>
      </c>
      <c r="X10" s="62" t="s">
        <v>501</v>
      </c>
      <c r="Y10" s="62" t="s">
        <v>502</v>
      </c>
      <c r="Z10" s="62">
        <v>13324950715</v>
      </c>
      <c r="AA10" s="62" t="s">
        <v>143</v>
      </c>
      <c r="AB10" s="62" t="s">
        <v>169</v>
      </c>
      <c r="AC10" s="62" t="s">
        <v>482</v>
      </c>
      <c r="AD10" s="62" t="s">
        <v>43</v>
      </c>
      <c r="AE10" s="62" t="s">
        <v>483</v>
      </c>
      <c r="AF10" s="62" t="s">
        <v>503</v>
      </c>
      <c r="AG10" s="62" t="s">
        <v>504</v>
      </c>
      <c r="AH10" s="62" t="s">
        <v>43</v>
      </c>
      <c r="AI10" s="62" t="s">
        <v>484</v>
      </c>
      <c r="AJ10" s="62" t="s">
        <v>43</v>
      </c>
      <c r="AK10" s="62" t="s">
        <v>505</v>
      </c>
      <c r="AL10" s="62" t="s">
        <v>43</v>
      </c>
      <c r="AM10" s="62" t="s">
        <v>506</v>
      </c>
      <c r="AN10" s="62" t="s">
        <v>43</v>
      </c>
      <c r="AO10" s="62"/>
      <c r="AP10" s="62"/>
      <c r="AQ10" s="62"/>
      <c r="AR10" s="62"/>
      <c r="AS10" s="62"/>
      <c r="AT10" s="63"/>
      <c r="AU10" s="28">
        <v>45769</v>
      </c>
      <c r="AV10" s="64"/>
    </row>
  </sheetData>
  <mergeCells count="5">
    <mergeCell ref="A1:AT1"/>
    <mergeCell ref="A2:V2"/>
    <mergeCell ref="Y2:AA2"/>
    <mergeCell ref="AB2:AE2"/>
    <mergeCell ref="AF2:AT2"/>
  </mergeCells>
  <dataValidations count="5">
    <dataValidation type="list" allowBlank="1" showInputMessage="1" showErrorMessage="1" sqref="AA6 AA9">
      <formula1>"小学,初中,高中,函授本科,网络本科,非全日制专升本,夜大本科,自考本科,全日制专升本,普通一本,普通二本,普通三本,双一流本科,在职硕士,全日制硕士"</formula1>
    </dataValidation>
    <dataValidation type="list" allowBlank="1" showInputMessage="1" showErrorMessage="1" sqref="AA7 AA4:AA5">
      <formula1>"小学,初中,高中,大专,函授本科,网络本科,非全日制专升本,夜大本科,自考本科,全日制专升本,普通一本,普通二本,普通三本,双一流本科,在职硕士,全日制硕士"</formula1>
    </dataValidation>
    <dataValidation type="list" allowBlank="1" showInputMessage="1" showErrorMessage="1" sqref="F9 F4:F7">
      <formula1>"劳动合同,劳务协议,承揽协议,退休返聘协议"</formula1>
    </dataValidation>
    <dataValidation type="list" allowBlank="1" showInputMessage="1" showErrorMessage="1" sqref="I4:I9">
      <formula1>"试用,转正,离职"</formula1>
    </dataValidation>
    <dataValidation type="list" allowBlank="1" showInputMessage="1" showErrorMessage="1" sqref="Z4:Z9">
      <formula1>"父母,配偶,子女,兄弟姐妹,其他亲属,朋友"</formula1>
    </dataValidation>
  </dataValidations>
  <pageMargins left="0.75" right="0.75" top="1" bottom="1" header="0.5" footer="0.5"/>
  <headerFooter/>
  <ignoredErrors>
    <ignoredError sqref="P4:P10"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V22"/>
  <sheetViews>
    <sheetView zoomScale="85" zoomScaleNormal="85" topLeftCell="A8" workbookViewId="0">
      <selection activeCell="H16" sqref="H16"/>
    </sheetView>
  </sheetViews>
  <sheetFormatPr defaultColWidth="8.72727272727273" defaultRowHeight="14"/>
  <cols>
    <col min="1" max="1" width="5.72727272727273" customWidth="1"/>
    <col min="2" max="2" width="14.2181818181818" customWidth="1"/>
    <col min="3" max="3" width="15.9090909090909" customWidth="1"/>
    <col min="4" max="4" width="9.54545454545454" customWidth="1"/>
    <col min="5" max="5" width="11.8181818181818" customWidth="1"/>
    <col min="6" max="6" width="14" customWidth="1"/>
    <col min="7" max="8" width="14.6363636363636" customWidth="1"/>
    <col min="9" max="9" width="9.90909090909091" customWidth="1"/>
    <col min="10" max="10" width="10.6363636363636" customWidth="1"/>
    <col min="11" max="12" width="5.72727272727273" customWidth="1"/>
    <col min="13" max="14" width="9.90909090909091" customWidth="1"/>
    <col min="15" max="15" width="10.2636363636364" customWidth="1"/>
    <col min="16" max="16" width="20.8181818181818" style="3" customWidth="1"/>
    <col min="17" max="18" width="24.0909090909091" customWidth="1"/>
    <col min="19" max="19" width="65.8181818181818" customWidth="1"/>
    <col min="20" max="20" width="33.6363636363636" customWidth="1"/>
    <col min="21" max="21" width="29.6363636363636" customWidth="1"/>
    <col min="22" max="23" width="21.9090909090909" customWidth="1"/>
    <col min="24" max="24" width="25.2727272727273" customWidth="1"/>
    <col min="25" max="26" width="17" customWidth="1"/>
    <col min="27" max="27" width="19.3636363636364" customWidth="1"/>
    <col min="28" max="28" width="23" customWidth="1"/>
    <col min="29" max="29" width="20.8181818181818" customWidth="1"/>
    <col min="30" max="30" width="34.2727272727273" customWidth="1"/>
    <col min="31" max="31" width="20.8181818181818" customWidth="1"/>
    <col min="32" max="32" width="24.0909090909091" customWidth="1"/>
    <col min="33" max="33" width="29.8181818181818" customWidth="1"/>
    <col min="34" max="34" width="21.7272727272727" customWidth="1"/>
    <col min="35" max="35" width="25.2727272727273" customWidth="1"/>
    <col min="36" max="36" width="21.7272727272727" customWidth="1"/>
    <col min="37" max="37" width="11.8181818181818" customWidth="1"/>
    <col min="38" max="38" width="21.7272727272727" customWidth="1"/>
    <col min="39" max="39" width="11.1818181818182" customWidth="1"/>
    <col min="40" max="40" width="21.7272727272727" customWidth="1"/>
    <col min="41" max="41" width="11.1818181818182" customWidth="1"/>
    <col min="42" max="42" width="21.7272727272727" customWidth="1"/>
    <col min="43" max="43" width="11.1818181818182" customWidth="1"/>
    <col min="44" max="44" width="21.7272727272727" customWidth="1"/>
    <col min="45" max="45" width="11.1818181818182" customWidth="1"/>
    <col min="46" max="46" width="21.7272727272727" customWidth="1"/>
    <col min="47" max="47" width="10.6363636363636" customWidth="1"/>
  </cols>
  <sheetData>
    <row r="1" ht="37" customHeight="1" spans="1:46">
      <c r="A1" s="4" t="s">
        <v>0</v>
      </c>
      <c r="B1" s="5" t="s">
        <v>1</v>
      </c>
      <c r="C1" s="5" t="s">
        <v>2</v>
      </c>
      <c r="D1" s="5" t="s">
        <v>3</v>
      </c>
      <c r="E1" s="5" t="s">
        <v>4</v>
      </c>
      <c r="F1" s="5" t="s">
        <v>5</v>
      </c>
      <c r="G1" s="5" t="s">
        <v>6</v>
      </c>
      <c r="H1" s="6" t="s">
        <v>7</v>
      </c>
      <c r="I1" s="5" t="s">
        <v>8</v>
      </c>
      <c r="J1" s="5" t="s">
        <v>9</v>
      </c>
      <c r="K1" s="5" t="s">
        <v>10</v>
      </c>
      <c r="L1" s="5" t="s">
        <v>11</v>
      </c>
      <c r="M1" s="5" t="s">
        <v>12</v>
      </c>
      <c r="N1" s="5" t="s">
        <v>13</v>
      </c>
      <c r="O1" s="5" t="s">
        <v>14</v>
      </c>
      <c r="P1" s="7" t="s">
        <v>15</v>
      </c>
      <c r="Q1" s="5" t="s">
        <v>16</v>
      </c>
      <c r="R1" s="5" t="s">
        <v>17</v>
      </c>
      <c r="S1" s="5" t="s">
        <v>18</v>
      </c>
      <c r="T1" s="5" t="s">
        <v>19</v>
      </c>
      <c r="U1" s="5" t="s">
        <v>20</v>
      </c>
      <c r="V1" s="5" t="s">
        <v>21</v>
      </c>
      <c r="W1" s="5" t="s">
        <v>22</v>
      </c>
      <c r="X1" s="8" t="s">
        <v>23</v>
      </c>
      <c r="Y1" s="4" t="s">
        <v>24</v>
      </c>
      <c r="Z1" s="5" t="s">
        <v>25</v>
      </c>
      <c r="AA1" s="9" t="s">
        <v>26</v>
      </c>
      <c r="AB1" s="10" t="s">
        <v>27</v>
      </c>
      <c r="AC1" s="5" t="s">
        <v>28</v>
      </c>
      <c r="AD1" s="8" t="s">
        <v>29</v>
      </c>
      <c r="AE1" s="9" t="s">
        <v>30</v>
      </c>
      <c r="AF1" s="11" t="s">
        <v>31</v>
      </c>
      <c r="AG1" s="12" t="s">
        <v>32</v>
      </c>
      <c r="AH1" s="13" t="s">
        <v>33</v>
      </c>
      <c r="AI1" s="12" t="s">
        <v>34</v>
      </c>
      <c r="AJ1" s="13" t="s">
        <v>33</v>
      </c>
      <c r="AK1" s="12" t="s">
        <v>35</v>
      </c>
      <c r="AL1" s="13" t="s">
        <v>33</v>
      </c>
      <c r="AM1" s="12" t="s">
        <v>36</v>
      </c>
      <c r="AN1" s="13" t="s">
        <v>33</v>
      </c>
      <c r="AO1" s="12" t="s">
        <v>36</v>
      </c>
      <c r="AP1" s="13" t="s">
        <v>33</v>
      </c>
      <c r="AQ1" s="12" t="s">
        <v>37</v>
      </c>
      <c r="AR1" s="13" t="s">
        <v>33</v>
      </c>
      <c r="AS1" s="12" t="s">
        <v>38</v>
      </c>
      <c r="AT1" s="14" t="s">
        <v>33</v>
      </c>
    </row>
    <row r="2" s="1" customFormat="1" ht="32" customHeight="1" spans="1:46">
      <c r="A2" s="15">
        <v>1</v>
      </c>
      <c r="B2" s="16" t="s">
        <v>507</v>
      </c>
      <c r="C2" s="17" t="s">
        <v>61</v>
      </c>
      <c r="D2" s="18" t="s">
        <v>150</v>
      </c>
      <c r="E2" s="19">
        <v>45597</v>
      </c>
      <c r="F2" s="15"/>
      <c r="G2" s="19"/>
      <c r="H2" s="20">
        <v>45713</v>
      </c>
      <c r="I2" s="15" t="s">
        <v>150</v>
      </c>
      <c r="J2" s="15"/>
      <c r="K2" s="15"/>
      <c r="L2" s="15"/>
      <c r="M2" s="15"/>
      <c r="N2" s="15"/>
      <c r="O2" s="15"/>
      <c r="P2" s="108" t="s">
        <v>508</v>
      </c>
      <c r="Q2" s="15"/>
      <c r="R2" s="15"/>
      <c r="S2" s="15"/>
      <c r="T2" s="22"/>
      <c r="U2" s="23"/>
      <c r="V2" s="24"/>
      <c r="W2" s="23"/>
      <c r="X2" s="23"/>
      <c r="Y2" s="15"/>
      <c r="Z2" s="15"/>
      <c r="AA2" s="15"/>
      <c r="AB2" s="15"/>
      <c r="AC2" s="15"/>
      <c r="AD2" s="15"/>
      <c r="AE2" s="15"/>
      <c r="AF2" s="15"/>
      <c r="AG2" s="15"/>
      <c r="AH2" s="15"/>
      <c r="AI2" s="15"/>
      <c r="AJ2" s="15"/>
      <c r="AK2" s="15"/>
      <c r="AL2" s="15"/>
      <c r="AM2" s="15"/>
      <c r="AN2" s="15"/>
      <c r="AO2" s="15"/>
      <c r="AP2" s="15"/>
      <c r="AQ2" s="15"/>
      <c r="AR2" s="15"/>
      <c r="AS2" s="15"/>
      <c r="AT2" s="25"/>
    </row>
    <row r="3" s="1" customFormat="1" ht="32" customHeight="1" spans="1:46">
      <c r="A3" s="15">
        <v>2</v>
      </c>
      <c r="B3" s="16" t="s">
        <v>509</v>
      </c>
      <c r="C3" s="17" t="s">
        <v>510</v>
      </c>
      <c r="D3" s="18" t="s">
        <v>150</v>
      </c>
      <c r="E3" s="19">
        <v>45667</v>
      </c>
      <c r="F3" s="15"/>
      <c r="G3" s="19"/>
      <c r="H3" s="20">
        <v>45717</v>
      </c>
      <c r="I3" s="15" t="s">
        <v>150</v>
      </c>
      <c r="J3" s="15"/>
      <c r="K3" s="15"/>
      <c r="L3" s="15"/>
      <c r="M3" s="15"/>
      <c r="N3" s="15"/>
      <c r="O3" s="15"/>
      <c r="P3" s="21" t="s">
        <v>511</v>
      </c>
      <c r="Q3" s="15"/>
      <c r="R3" s="15"/>
      <c r="S3" s="15"/>
      <c r="T3" s="22"/>
      <c r="U3" s="23"/>
      <c r="V3" s="24"/>
      <c r="W3" s="23"/>
      <c r="X3" s="23"/>
      <c r="Y3" s="15"/>
      <c r="Z3" s="15"/>
      <c r="AA3" s="15"/>
      <c r="AB3" s="15"/>
      <c r="AC3" s="15"/>
      <c r="AD3" s="15"/>
      <c r="AE3" s="15"/>
      <c r="AF3" s="15"/>
      <c r="AG3" s="15"/>
      <c r="AH3" s="15"/>
      <c r="AI3" s="15"/>
      <c r="AJ3" s="15"/>
      <c r="AK3" s="15"/>
      <c r="AL3" s="15"/>
      <c r="AM3" s="15"/>
      <c r="AN3" s="15"/>
      <c r="AO3" s="15"/>
      <c r="AP3" s="15"/>
      <c r="AQ3" s="15"/>
      <c r="AR3" s="15"/>
      <c r="AS3" s="15"/>
      <c r="AT3" s="25"/>
    </row>
    <row r="4" s="1" customFormat="1" ht="32" customHeight="1" spans="1:46">
      <c r="A4" s="15">
        <v>3</v>
      </c>
      <c r="B4" s="16" t="s">
        <v>512</v>
      </c>
      <c r="C4" s="17" t="s">
        <v>513</v>
      </c>
      <c r="D4" s="18" t="s">
        <v>55</v>
      </c>
      <c r="E4" s="19">
        <v>45505</v>
      </c>
      <c r="F4" s="15"/>
      <c r="G4" s="19"/>
      <c r="H4" s="20">
        <v>45688</v>
      </c>
      <c r="I4" s="15" t="s">
        <v>150</v>
      </c>
      <c r="J4" s="15"/>
      <c r="K4" s="15"/>
      <c r="L4" s="15"/>
      <c r="M4" s="15"/>
      <c r="N4" s="15"/>
      <c r="O4" s="15"/>
      <c r="P4" s="108" t="s">
        <v>514</v>
      </c>
      <c r="Q4" s="15"/>
      <c r="R4" s="15"/>
      <c r="S4" s="15"/>
      <c r="T4" s="22"/>
      <c r="U4" s="23"/>
      <c r="V4" s="24"/>
      <c r="W4" s="23"/>
      <c r="X4" s="23"/>
      <c r="Y4" s="15"/>
      <c r="Z4" s="15"/>
      <c r="AA4" s="15"/>
      <c r="AB4" s="15"/>
      <c r="AC4" s="15"/>
      <c r="AD4" s="15"/>
      <c r="AE4" s="15"/>
      <c r="AF4" s="15"/>
      <c r="AG4" s="15"/>
      <c r="AH4" s="15"/>
      <c r="AI4" s="15"/>
      <c r="AJ4" s="15"/>
      <c r="AK4" s="15"/>
      <c r="AL4" s="15"/>
      <c r="AM4" s="15"/>
      <c r="AN4" s="15"/>
      <c r="AO4" s="15"/>
      <c r="AP4" s="15"/>
      <c r="AQ4" s="15"/>
      <c r="AR4" s="15"/>
      <c r="AS4" s="15"/>
      <c r="AT4" s="25"/>
    </row>
    <row r="5" s="1" customFormat="1" ht="32" customHeight="1" spans="1:46">
      <c r="A5" s="15">
        <v>4</v>
      </c>
      <c r="B5" s="16" t="s">
        <v>515</v>
      </c>
      <c r="C5" s="17" t="s">
        <v>516</v>
      </c>
      <c r="D5" s="18" t="s">
        <v>150</v>
      </c>
      <c r="E5" s="19">
        <v>45637</v>
      </c>
      <c r="F5" s="15"/>
      <c r="G5" s="19"/>
      <c r="H5" s="20"/>
      <c r="I5" s="15" t="s">
        <v>150</v>
      </c>
      <c r="J5" s="15"/>
      <c r="K5" s="15"/>
      <c r="L5" s="15"/>
      <c r="M5" s="15"/>
      <c r="N5" s="15"/>
      <c r="O5" s="15"/>
      <c r="P5" s="108" t="s">
        <v>517</v>
      </c>
      <c r="Q5" s="15"/>
      <c r="R5" s="15"/>
      <c r="S5" s="15"/>
      <c r="T5" s="22"/>
      <c r="U5" s="23"/>
      <c r="V5" s="24"/>
      <c r="W5" s="23"/>
      <c r="X5" s="23"/>
      <c r="Y5" s="15"/>
      <c r="Z5" s="15"/>
      <c r="AA5" s="15"/>
      <c r="AB5" s="15"/>
      <c r="AC5" s="15"/>
      <c r="AD5" s="15"/>
      <c r="AE5" s="15"/>
      <c r="AF5" s="15"/>
      <c r="AG5" s="15"/>
      <c r="AH5" s="15"/>
      <c r="AI5" s="15"/>
      <c r="AJ5" s="15"/>
      <c r="AK5" s="15"/>
      <c r="AL5" s="15"/>
      <c r="AM5" s="15"/>
      <c r="AN5" s="15"/>
      <c r="AO5" s="15"/>
      <c r="AP5" s="15"/>
      <c r="AQ5" s="15"/>
      <c r="AR5" s="15"/>
      <c r="AS5" s="15"/>
      <c r="AT5" s="25"/>
    </row>
    <row r="6" s="1" customFormat="1" ht="32" customHeight="1" spans="1:46">
      <c r="A6" s="15">
        <v>5</v>
      </c>
      <c r="B6" s="16" t="s">
        <v>518</v>
      </c>
      <c r="C6" s="17" t="s">
        <v>61</v>
      </c>
      <c r="D6" s="18" t="s">
        <v>150</v>
      </c>
      <c r="E6" s="19">
        <v>45790</v>
      </c>
      <c r="F6" s="15"/>
      <c r="G6" s="19"/>
      <c r="H6" s="20">
        <v>45792</v>
      </c>
      <c r="I6" s="15" t="s">
        <v>150</v>
      </c>
      <c r="J6" s="15"/>
      <c r="K6" s="15"/>
      <c r="L6" s="15"/>
      <c r="M6" s="15"/>
      <c r="N6" s="15"/>
      <c r="O6" s="15"/>
      <c r="P6" s="108" t="s">
        <v>519</v>
      </c>
      <c r="Q6" s="15"/>
      <c r="R6" s="15"/>
      <c r="S6" s="15"/>
      <c r="T6" s="22"/>
      <c r="U6" s="23"/>
      <c r="V6" s="24"/>
      <c r="W6" s="23"/>
      <c r="X6" s="23"/>
      <c r="Y6" s="15"/>
      <c r="Z6" s="15"/>
      <c r="AA6" s="15"/>
      <c r="AB6" s="15"/>
      <c r="AC6" s="15"/>
      <c r="AD6" s="15"/>
      <c r="AE6" s="15"/>
      <c r="AF6" s="15"/>
      <c r="AG6" s="15"/>
      <c r="AH6" s="15"/>
      <c r="AI6" s="15"/>
      <c r="AJ6" s="15"/>
      <c r="AK6" s="15"/>
      <c r="AL6" s="15"/>
      <c r="AM6" s="15"/>
      <c r="AN6" s="15"/>
      <c r="AO6" s="15"/>
      <c r="AP6" s="15"/>
      <c r="AQ6" s="15"/>
      <c r="AR6" s="15"/>
      <c r="AS6" s="15"/>
      <c r="AT6" s="25"/>
    </row>
    <row r="7" s="1" customFormat="1" ht="32" customHeight="1" spans="1:46">
      <c r="A7" s="15">
        <v>6</v>
      </c>
      <c r="B7" s="16" t="s">
        <v>520</v>
      </c>
      <c r="C7" s="17" t="s">
        <v>61</v>
      </c>
      <c r="D7" s="18" t="s">
        <v>55</v>
      </c>
      <c r="E7" s="19">
        <v>45593</v>
      </c>
      <c r="F7" s="15"/>
      <c r="G7" s="19"/>
      <c r="H7" s="20"/>
      <c r="I7" s="15" t="s">
        <v>150</v>
      </c>
      <c r="J7" s="15"/>
      <c r="K7" s="15"/>
      <c r="L7" s="15"/>
      <c r="M7" s="15"/>
      <c r="N7" s="15"/>
      <c r="O7" s="15"/>
      <c r="P7" s="108" t="s">
        <v>521</v>
      </c>
      <c r="Q7" s="15"/>
      <c r="R7" s="15"/>
      <c r="S7" s="15"/>
      <c r="T7" s="22"/>
      <c r="U7" s="23"/>
      <c r="V7" s="24"/>
      <c r="W7" s="23"/>
      <c r="X7" s="23"/>
      <c r="Y7" s="15"/>
      <c r="Z7" s="15"/>
      <c r="AA7" s="15"/>
      <c r="AB7" s="15"/>
      <c r="AC7" s="15"/>
      <c r="AD7" s="15"/>
      <c r="AE7" s="15"/>
      <c r="AF7" s="15"/>
      <c r="AG7" s="15"/>
      <c r="AH7" s="15"/>
      <c r="AI7" s="15"/>
      <c r="AJ7" s="15"/>
      <c r="AK7" s="15"/>
      <c r="AL7" s="15"/>
      <c r="AM7" s="15"/>
      <c r="AN7" s="15"/>
      <c r="AO7" s="15"/>
      <c r="AP7" s="15"/>
      <c r="AQ7" s="15"/>
      <c r="AR7" s="15"/>
      <c r="AS7" s="15"/>
      <c r="AT7" s="25"/>
    </row>
    <row r="8" s="1" customFormat="1" ht="32" customHeight="1" spans="1:46">
      <c r="A8" s="15">
        <v>7</v>
      </c>
      <c r="B8" s="16" t="s">
        <v>522</v>
      </c>
      <c r="C8" s="17" t="s">
        <v>406</v>
      </c>
      <c r="D8" s="18" t="s">
        <v>523</v>
      </c>
      <c r="E8" s="19"/>
      <c r="F8" s="15"/>
      <c r="G8" s="19"/>
      <c r="H8" s="20"/>
      <c r="I8" s="15" t="s">
        <v>150</v>
      </c>
      <c r="J8" s="15"/>
      <c r="K8" s="15"/>
      <c r="L8" s="15"/>
      <c r="M8" s="15"/>
      <c r="N8" s="15"/>
      <c r="O8" s="15"/>
      <c r="P8" s="21"/>
      <c r="Q8" s="15"/>
      <c r="R8" s="15"/>
      <c r="S8" s="15"/>
      <c r="T8" s="22"/>
      <c r="U8" s="23"/>
      <c r="V8" s="24"/>
      <c r="W8" s="23"/>
      <c r="X8" s="23"/>
      <c r="Y8" s="15"/>
      <c r="Z8" s="15"/>
      <c r="AA8" s="15"/>
      <c r="AB8" s="15"/>
      <c r="AC8" s="15"/>
      <c r="AD8" s="15"/>
      <c r="AE8" s="15"/>
      <c r="AF8" s="15"/>
      <c r="AG8" s="15"/>
      <c r="AH8" s="15"/>
      <c r="AI8" s="15"/>
      <c r="AJ8" s="15"/>
      <c r="AK8" s="15"/>
      <c r="AL8" s="15"/>
      <c r="AM8" s="15"/>
      <c r="AN8" s="15"/>
      <c r="AO8" s="15"/>
      <c r="AP8" s="15"/>
      <c r="AQ8" s="15"/>
      <c r="AR8" s="15"/>
      <c r="AS8" s="15"/>
      <c r="AT8" s="25"/>
    </row>
    <row r="9" s="1" customFormat="1" ht="32" customHeight="1" spans="1:46">
      <c r="A9" s="15">
        <v>8</v>
      </c>
      <c r="B9" s="16" t="s">
        <v>524</v>
      </c>
      <c r="C9" s="17"/>
      <c r="D9" s="18" t="s">
        <v>205</v>
      </c>
      <c r="E9" s="19"/>
      <c r="F9" s="15"/>
      <c r="G9" s="19"/>
      <c r="H9" s="20"/>
      <c r="I9" s="15" t="s">
        <v>150</v>
      </c>
      <c r="J9" s="15"/>
      <c r="K9" s="15"/>
      <c r="L9" s="15"/>
      <c r="M9" s="15"/>
      <c r="N9" s="15"/>
      <c r="O9" s="15"/>
      <c r="P9" s="21"/>
      <c r="Q9" s="15"/>
      <c r="R9" s="15"/>
      <c r="S9" s="15"/>
      <c r="T9" s="22"/>
      <c r="U9" s="23"/>
      <c r="V9" s="24"/>
      <c r="W9" s="23"/>
      <c r="X9" s="23"/>
      <c r="Y9" s="15"/>
      <c r="Z9" s="15"/>
      <c r="AA9" s="15"/>
      <c r="AB9" s="15"/>
      <c r="AC9" s="15"/>
      <c r="AD9" s="15"/>
      <c r="AE9" s="15"/>
      <c r="AF9" s="15"/>
      <c r="AG9" s="15"/>
      <c r="AH9" s="15"/>
      <c r="AI9" s="15"/>
      <c r="AJ9" s="15"/>
      <c r="AK9" s="15"/>
      <c r="AL9" s="15"/>
      <c r="AM9" s="15"/>
      <c r="AN9" s="15"/>
      <c r="AO9" s="15"/>
      <c r="AP9" s="15"/>
      <c r="AQ9" s="15"/>
      <c r="AR9" s="15"/>
      <c r="AS9" s="15"/>
      <c r="AT9" s="25"/>
    </row>
    <row r="10" s="1" customFormat="1" ht="32" customHeight="1" spans="1:46">
      <c r="A10" s="15">
        <v>9</v>
      </c>
      <c r="B10" s="16" t="s">
        <v>525</v>
      </c>
      <c r="C10" s="17" t="s">
        <v>61</v>
      </c>
      <c r="D10" s="18" t="s">
        <v>257</v>
      </c>
      <c r="E10" s="19">
        <v>45719</v>
      </c>
      <c r="F10" s="15" t="s">
        <v>42</v>
      </c>
      <c r="G10" s="19">
        <v>45719</v>
      </c>
      <c r="H10" s="20">
        <v>45828</v>
      </c>
      <c r="I10" s="15" t="s">
        <v>150</v>
      </c>
      <c r="J10" s="19">
        <v>45828</v>
      </c>
      <c r="K10" s="15">
        <f ca="1">YEAR(TODAY())-MID(P10,7,4)</f>
        <v>36</v>
      </c>
      <c r="L10" s="15" t="s">
        <v>44</v>
      </c>
      <c r="M10" s="15"/>
      <c r="N10" s="15" t="s">
        <v>67</v>
      </c>
      <c r="O10" s="15" t="s">
        <v>47</v>
      </c>
      <c r="P10" s="109" t="s">
        <v>526</v>
      </c>
      <c r="Q10" s="15"/>
      <c r="R10" s="15">
        <v>19910103</v>
      </c>
      <c r="S10" s="15" t="s">
        <v>527</v>
      </c>
      <c r="T10" s="22" t="s">
        <v>527</v>
      </c>
      <c r="U10" s="23">
        <v>18502060207</v>
      </c>
      <c r="V10" s="24" t="s">
        <v>528</v>
      </c>
      <c r="W10" s="23" t="s">
        <v>529</v>
      </c>
      <c r="X10" s="23"/>
      <c r="Y10" s="15"/>
      <c r="Z10" s="15"/>
      <c r="AA10" s="15"/>
      <c r="AB10" s="15"/>
      <c r="AC10" s="15"/>
      <c r="AD10" s="15"/>
      <c r="AE10" s="15"/>
      <c r="AF10" s="15"/>
      <c r="AG10" s="15"/>
      <c r="AH10" s="15"/>
      <c r="AI10" s="15"/>
      <c r="AJ10" s="15"/>
      <c r="AK10" s="15"/>
      <c r="AL10" s="15"/>
      <c r="AM10" s="15"/>
      <c r="AN10" s="15"/>
      <c r="AO10" s="15"/>
      <c r="AP10" s="15"/>
      <c r="AQ10" s="15"/>
      <c r="AR10" s="15"/>
      <c r="AS10" s="15"/>
      <c r="AT10" s="25"/>
    </row>
    <row r="11" s="1" customFormat="1" ht="32" customHeight="1" spans="1:46">
      <c r="A11" s="15">
        <v>10</v>
      </c>
      <c r="B11" s="16" t="s">
        <v>530</v>
      </c>
      <c r="C11" s="17" t="s">
        <v>376</v>
      </c>
      <c r="D11" s="18" t="s">
        <v>176</v>
      </c>
      <c r="E11" s="19">
        <v>45811</v>
      </c>
      <c r="F11" s="15" t="s">
        <v>42</v>
      </c>
      <c r="G11" s="19">
        <v>45811</v>
      </c>
      <c r="H11" s="20">
        <v>45836</v>
      </c>
      <c r="I11" s="15" t="s">
        <v>150</v>
      </c>
      <c r="J11" s="19">
        <v>45836</v>
      </c>
      <c r="K11" s="15">
        <f>2025-MID(P11,7,4)</f>
        <v>45</v>
      </c>
      <c r="L11" s="15" t="s">
        <v>44</v>
      </c>
      <c r="M11" s="15" t="s">
        <v>45</v>
      </c>
      <c r="N11" s="15" t="s">
        <v>46</v>
      </c>
      <c r="O11" s="15" t="s">
        <v>47</v>
      </c>
      <c r="P11" s="109" t="s">
        <v>531</v>
      </c>
      <c r="Q11" s="15" t="s">
        <v>532</v>
      </c>
      <c r="R11" s="15" t="str">
        <f>TEXT(MID(P11,7,8),"0000-00-00")</f>
        <v>1980-09-17</v>
      </c>
      <c r="S11" s="15" t="s">
        <v>533</v>
      </c>
      <c r="T11" s="22" t="s">
        <v>534</v>
      </c>
      <c r="U11" s="23">
        <v>13609905844</v>
      </c>
      <c r="V11" s="24" t="s">
        <v>535</v>
      </c>
      <c r="W11" s="23" t="s">
        <v>536</v>
      </c>
      <c r="X11" s="23" t="s">
        <v>537</v>
      </c>
      <c r="Y11" s="15">
        <v>15099144815</v>
      </c>
      <c r="Z11" s="15" t="s">
        <v>143</v>
      </c>
      <c r="AA11" s="15"/>
      <c r="AB11" s="15"/>
      <c r="AC11" s="15"/>
      <c r="AD11" s="15"/>
      <c r="AE11" s="15"/>
      <c r="AF11" s="15" t="s">
        <v>257</v>
      </c>
      <c r="AG11" s="15"/>
      <c r="AH11" s="15" t="s">
        <v>538</v>
      </c>
      <c r="AI11" s="15"/>
      <c r="AJ11" s="15"/>
      <c r="AK11" s="15"/>
      <c r="AL11" s="15"/>
      <c r="AM11" s="15"/>
      <c r="AN11" s="15"/>
      <c r="AO11" s="15"/>
      <c r="AP11" s="15"/>
      <c r="AQ11" s="15"/>
      <c r="AR11" s="15"/>
      <c r="AS11" s="15"/>
      <c r="AT11" s="25"/>
    </row>
    <row r="12" s="1" customFormat="1" ht="32" customHeight="1" spans="1:46">
      <c r="A12" s="15">
        <v>11</v>
      </c>
      <c r="B12" s="16" t="s">
        <v>539</v>
      </c>
      <c r="C12" s="17" t="s">
        <v>272</v>
      </c>
      <c r="D12" s="18" t="s">
        <v>176</v>
      </c>
      <c r="E12" s="19">
        <v>45811</v>
      </c>
      <c r="F12" s="15" t="s">
        <v>42</v>
      </c>
      <c r="G12" s="19">
        <v>45811</v>
      </c>
      <c r="H12" s="20"/>
      <c r="I12" s="15" t="s">
        <v>150</v>
      </c>
      <c r="J12" s="19"/>
      <c r="K12" s="15">
        <f>2025-MID(P12,7,4)</f>
        <v>33</v>
      </c>
      <c r="L12" s="15" t="s">
        <v>44</v>
      </c>
      <c r="M12" s="15" t="s">
        <v>66</v>
      </c>
      <c r="N12" s="15" t="s">
        <v>46</v>
      </c>
      <c r="O12" s="15" t="s">
        <v>47</v>
      </c>
      <c r="P12" s="109" t="s">
        <v>540</v>
      </c>
      <c r="Q12" s="15" t="s">
        <v>541</v>
      </c>
      <c r="R12" s="15" t="str">
        <f>TEXT(MID(P12,7,8),"0000-00-00")</f>
        <v>1992-01-03</v>
      </c>
      <c r="S12" s="15" t="s">
        <v>542</v>
      </c>
      <c r="T12" s="22" t="s">
        <v>542</v>
      </c>
      <c r="U12" s="23">
        <v>18129266551</v>
      </c>
      <c r="V12" s="95" t="s">
        <v>543</v>
      </c>
      <c r="W12" s="23" t="s">
        <v>544</v>
      </c>
      <c r="X12" s="23" t="s">
        <v>545</v>
      </c>
      <c r="Y12" s="15">
        <v>18129266550</v>
      </c>
      <c r="Z12" s="15" t="s">
        <v>143</v>
      </c>
      <c r="AA12" s="15" t="s">
        <v>169</v>
      </c>
      <c r="AB12" s="15" t="s">
        <v>546</v>
      </c>
      <c r="AC12" s="97" t="s">
        <v>547</v>
      </c>
      <c r="AD12" s="15" t="s">
        <v>77</v>
      </c>
      <c r="AE12" s="15"/>
      <c r="AF12" s="15" t="s">
        <v>258</v>
      </c>
      <c r="AG12" s="15"/>
      <c r="AH12" s="15" t="s">
        <v>548</v>
      </c>
      <c r="AI12" s="15"/>
      <c r="AJ12" s="15"/>
      <c r="AK12" s="15"/>
      <c r="AL12" s="15"/>
      <c r="AM12" s="15"/>
      <c r="AN12" s="15"/>
      <c r="AO12" s="15"/>
      <c r="AP12" s="15"/>
      <c r="AQ12" s="15"/>
      <c r="AR12" s="15"/>
      <c r="AS12" s="15"/>
      <c r="AT12" s="25"/>
    </row>
    <row r="13" s="1" customFormat="1" ht="32" customHeight="1" spans="1:46">
      <c r="A13" s="15">
        <v>12</v>
      </c>
      <c r="B13" s="16" t="s">
        <v>549</v>
      </c>
      <c r="C13" s="17" t="s">
        <v>550</v>
      </c>
      <c r="D13" s="18" t="s">
        <v>257</v>
      </c>
      <c r="E13" s="19">
        <v>45755</v>
      </c>
      <c r="F13" s="15" t="s">
        <v>42</v>
      </c>
      <c r="G13" s="19">
        <v>45755</v>
      </c>
      <c r="H13" s="20">
        <v>45832</v>
      </c>
      <c r="I13" s="15" t="s">
        <v>55</v>
      </c>
      <c r="J13" s="19">
        <v>45832</v>
      </c>
      <c r="K13" s="15">
        <f>2025-MID(P13,7,4)</f>
        <v>33</v>
      </c>
      <c r="L13" s="15" t="s">
        <v>44</v>
      </c>
      <c r="M13" s="15"/>
      <c r="N13" s="15" t="s">
        <v>46</v>
      </c>
      <c r="O13" s="15" t="s">
        <v>47</v>
      </c>
      <c r="P13" s="109" t="s">
        <v>551</v>
      </c>
      <c r="Q13" s="15"/>
      <c r="R13" s="15" t="str">
        <f>TEXT(MID(P13,7,8),"0000-00-00")</f>
        <v>1992-11-13</v>
      </c>
      <c r="S13" s="15" t="s">
        <v>552</v>
      </c>
      <c r="T13" s="22" t="s">
        <v>553</v>
      </c>
      <c r="U13" s="23">
        <v>17690879069</v>
      </c>
      <c r="V13" s="24" t="s">
        <v>554</v>
      </c>
      <c r="W13" s="23" t="s">
        <v>555</v>
      </c>
      <c r="X13" s="23"/>
      <c r="Y13" s="15"/>
      <c r="Z13" s="15"/>
      <c r="AA13" s="15" t="s">
        <v>169</v>
      </c>
      <c r="AB13" s="15"/>
      <c r="AC13" s="15"/>
      <c r="AD13" s="15"/>
      <c r="AE13" s="15"/>
      <c r="AF13" s="15"/>
      <c r="AG13" s="15"/>
      <c r="AH13" s="15"/>
      <c r="AI13" s="15"/>
      <c r="AJ13" s="15"/>
      <c r="AK13" s="15"/>
      <c r="AL13" s="15"/>
      <c r="AM13" s="15"/>
      <c r="AN13" s="15"/>
      <c r="AO13" s="15"/>
      <c r="AP13" s="15"/>
      <c r="AQ13" s="15"/>
      <c r="AR13" s="15"/>
      <c r="AS13" s="15"/>
      <c r="AT13" s="25"/>
    </row>
    <row r="14" s="1" customFormat="1" ht="32" customHeight="1" spans="1:46">
      <c r="A14" s="15">
        <v>13</v>
      </c>
      <c r="B14" s="16" t="s">
        <v>556</v>
      </c>
      <c r="C14" s="17" t="s">
        <v>186</v>
      </c>
      <c r="D14" s="18" t="s">
        <v>162</v>
      </c>
      <c r="E14" s="19">
        <v>45793</v>
      </c>
      <c r="F14" s="15" t="s">
        <v>42</v>
      </c>
      <c r="G14" s="19">
        <v>45793</v>
      </c>
      <c r="H14" s="20"/>
      <c r="I14" s="15" t="s">
        <v>150</v>
      </c>
      <c r="J14" s="19"/>
      <c r="K14" s="15">
        <f t="shared" ref="K14:K22" si="0">2025-MID(P14,7,4)</f>
        <v>34</v>
      </c>
      <c r="L14" s="15" t="s">
        <v>44</v>
      </c>
      <c r="M14" s="15" t="s">
        <v>66</v>
      </c>
      <c r="N14" s="15" t="s">
        <v>46</v>
      </c>
      <c r="O14" s="15" t="s">
        <v>47</v>
      </c>
      <c r="P14" s="109" t="s">
        <v>557</v>
      </c>
      <c r="Q14" s="15" t="s">
        <v>558</v>
      </c>
      <c r="R14" s="15" t="s">
        <v>559</v>
      </c>
      <c r="S14" s="15" t="s">
        <v>560</v>
      </c>
      <c r="T14" s="22" t="s">
        <v>560</v>
      </c>
      <c r="U14" s="23">
        <v>15299933567</v>
      </c>
      <c r="V14" s="95" t="s">
        <v>561</v>
      </c>
      <c r="W14" s="23" t="s">
        <v>190</v>
      </c>
      <c r="X14" s="23" t="s">
        <v>562</v>
      </c>
      <c r="Y14" s="15">
        <v>15299935567</v>
      </c>
      <c r="Z14" s="15" t="s">
        <v>143</v>
      </c>
      <c r="AA14" s="15" t="s">
        <v>169</v>
      </c>
      <c r="AB14" s="15" t="s">
        <v>563</v>
      </c>
      <c r="AC14" s="15"/>
      <c r="AD14" s="15" t="s">
        <v>564</v>
      </c>
      <c r="AE14" s="15"/>
      <c r="AF14" s="15" t="s">
        <v>565</v>
      </c>
      <c r="AG14" s="15"/>
      <c r="AH14" s="15"/>
      <c r="AI14" s="15"/>
      <c r="AJ14" s="15"/>
      <c r="AK14" s="15"/>
      <c r="AL14" s="15"/>
      <c r="AM14" s="15"/>
      <c r="AN14" s="15"/>
      <c r="AO14" s="15"/>
      <c r="AP14" s="15"/>
      <c r="AQ14" s="15"/>
      <c r="AR14" s="15"/>
      <c r="AS14" s="15"/>
      <c r="AT14" s="25"/>
    </row>
    <row r="15" s="1" customFormat="1" ht="32" customHeight="1" spans="1:46">
      <c r="A15" s="15">
        <v>14</v>
      </c>
      <c r="B15" s="16" t="s">
        <v>566</v>
      </c>
      <c r="C15" s="17" t="s">
        <v>567</v>
      </c>
      <c r="D15" s="18" t="s">
        <v>79</v>
      </c>
      <c r="E15" s="19">
        <v>45811</v>
      </c>
      <c r="F15" s="15" t="s">
        <v>42</v>
      </c>
      <c r="G15" s="19">
        <v>45811</v>
      </c>
      <c r="H15" s="20"/>
      <c r="I15" s="15" t="s">
        <v>150</v>
      </c>
      <c r="J15" s="15"/>
      <c r="K15" s="15">
        <f t="shared" si="0"/>
        <v>27</v>
      </c>
      <c r="L15" s="15" t="s">
        <v>80</v>
      </c>
      <c r="M15" s="15" t="s">
        <v>66</v>
      </c>
      <c r="N15" s="15" t="s">
        <v>67</v>
      </c>
      <c r="O15" s="15" t="s">
        <v>47</v>
      </c>
      <c r="P15" s="108" t="s">
        <v>568</v>
      </c>
      <c r="Q15" s="15" t="s">
        <v>569</v>
      </c>
      <c r="R15" s="15" t="s">
        <v>570</v>
      </c>
      <c r="S15" s="15" t="str">
        <f>TEXT(MID(P15,7,8),"0000-00-00")</f>
        <v>1998-12-18</v>
      </c>
      <c r="T15" s="22" t="s">
        <v>571</v>
      </c>
      <c r="U15" s="23" t="s">
        <v>572</v>
      </c>
      <c r="V15" s="24">
        <v>15276317166</v>
      </c>
      <c r="W15" s="96" t="s">
        <v>573</v>
      </c>
      <c r="X15" s="23" t="s">
        <v>574</v>
      </c>
      <c r="Y15" s="15" t="s">
        <v>575</v>
      </c>
      <c r="Z15" s="15">
        <v>15276317166</v>
      </c>
      <c r="AA15" s="15" t="s">
        <v>401</v>
      </c>
      <c r="AB15" s="15" t="s">
        <v>130</v>
      </c>
      <c r="AC15" s="15" t="s">
        <v>576</v>
      </c>
      <c r="AD15" s="97" t="s">
        <v>577</v>
      </c>
      <c r="AE15" s="15" t="s">
        <v>578</v>
      </c>
      <c r="AF15" s="15"/>
      <c r="AG15" s="15" t="s">
        <v>579</v>
      </c>
      <c r="AH15" s="15"/>
      <c r="AI15" s="15"/>
      <c r="AJ15" s="15"/>
      <c r="AK15" s="15"/>
      <c r="AL15" s="15"/>
      <c r="AM15" s="15"/>
      <c r="AN15" s="15"/>
      <c r="AO15" s="15"/>
      <c r="AP15" s="15"/>
      <c r="AQ15" s="15"/>
      <c r="AR15" s="15"/>
      <c r="AS15" s="15"/>
      <c r="AT15" s="25"/>
    </row>
    <row r="16" s="1" customFormat="1" ht="32" customHeight="1" spans="1:46">
      <c r="A16" s="15">
        <v>15</v>
      </c>
      <c r="B16" s="16" t="s">
        <v>580</v>
      </c>
      <c r="C16" s="17" t="s">
        <v>186</v>
      </c>
      <c r="D16" s="18" t="s">
        <v>162</v>
      </c>
      <c r="E16" s="19">
        <v>45592</v>
      </c>
      <c r="F16" s="15" t="s">
        <v>214</v>
      </c>
      <c r="G16" s="19">
        <v>45592</v>
      </c>
      <c r="H16" s="20"/>
      <c r="I16" s="15" t="s">
        <v>55</v>
      </c>
      <c r="J16" s="15" t="s">
        <v>581</v>
      </c>
      <c r="K16" s="15">
        <v>51</v>
      </c>
      <c r="L16" s="15" t="s">
        <v>80</v>
      </c>
      <c r="M16" s="15"/>
      <c r="N16" s="15" t="s">
        <v>46</v>
      </c>
      <c r="O16" s="15" t="s">
        <v>47</v>
      </c>
      <c r="P16" s="21" t="s">
        <v>582</v>
      </c>
      <c r="Q16" s="15" t="s">
        <v>583</v>
      </c>
      <c r="R16" s="15" t="s">
        <v>584</v>
      </c>
      <c r="S16" s="15" t="s">
        <v>585</v>
      </c>
      <c r="T16" s="22" t="s">
        <v>586</v>
      </c>
      <c r="U16" s="23" t="s">
        <v>587</v>
      </c>
      <c r="V16" s="24">
        <v>13179932690</v>
      </c>
      <c r="W16" s="96" t="s">
        <v>588</v>
      </c>
      <c r="X16" s="23" t="s">
        <v>190</v>
      </c>
      <c r="Y16" s="15" t="s">
        <v>589</v>
      </c>
      <c r="Z16" s="15">
        <v>13899530669</v>
      </c>
      <c r="AA16" s="15" t="s">
        <v>143</v>
      </c>
      <c r="AB16" s="15" t="s">
        <v>169</v>
      </c>
      <c r="AC16" s="15" t="s">
        <v>193</v>
      </c>
      <c r="AD16" s="15"/>
      <c r="AE16" s="15" t="s">
        <v>590</v>
      </c>
      <c r="AF16" s="15" t="s">
        <v>195</v>
      </c>
      <c r="AG16" s="15"/>
      <c r="AH16" s="15"/>
      <c r="AI16" s="15"/>
      <c r="AJ16" s="15"/>
      <c r="AK16" s="15"/>
      <c r="AL16" s="15"/>
      <c r="AM16" s="15"/>
      <c r="AN16" s="15"/>
      <c r="AO16" s="15"/>
      <c r="AP16" s="15"/>
      <c r="AQ16" s="15"/>
      <c r="AR16" s="15"/>
      <c r="AS16" s="15"/>
      <c r="AT16" s="25"/>
    </row>
    <row r="17" s="2" customFormat="1" ht="22" customHeight="1" spans="1:48">
      <c r="A17" s="15">
        <v>16</v>
      </c>
      <c r="B17" s="27" t="s">
        <v>591</v>
      </c>
      <c r="C17" s="17" t="s">
        <v>272</v>
      </c>
      <c r="D17" s="27" t="s">
        <v>257</v>
      </c>
      <c r="E17" s="28">
        <v>45833</v>
      </c>
      <c r="F17" s="27" t="s">
        <v>42</v>
      </c>
      <c r="G17" s="28">
        <v>45834</v>
      </c>
      <c r="H17" s="29">
        <v>45893</v>
      </c>
      <c r="I17" s="27" t="s">
        <v>150</v>
      </c>
      <c r="J17" s="28"/>
      <c r="K17" s="27">
        <v>45</v>
      </c>
      <c r="L17" s="27" t="s">
        <v>44</v>
      </c>
      <c r="M17" s="27" t="s">
        <v>66</v>
      </c>
      <c r="N17" s="27" t="s">
        <v>46</v>
      </c>
      <c r="O17" s="27" t="s">
        <v>47</v>
      </c>
      <c r="P17" s="102" t="s">
        <v>592</v>
      </c>
      <c r="Q17" s="30">
        <v>39293</v>
      </c>
      <c r="R17" s="31"/>
      <c r="S17" s="28">
        <v>1980</v>
      </c>
      <c r="T17" s="32" t="s">
        <v>593</v>
      </c>
      <c r="U17" s="32" t="s">
        <v>594</v>
      </c>
      <c r="V17" s="32">
        <v>15578954444</v>
      </c>
      <c r="W17" s="110" t="s">
        <v>595</v>
      </c>
      <c r="X17" s="32" t="s">
        <v>596</v>
      </c>
      <c r="Y17" s="32" t="s">
        <v>597</v>
      </c>
      <c r="Z17" s="32">
        <v>16718613111</v>
      </c>
      <c r="AA17" s="32" t="s">
        <v>143</v>
      </c>
      <c r="AB17" s="32" t="s">
        <v>169</v>
      </c>
      <c r="AC17" s="32" t="s">
        <v>598</v>
      </c>
      <c r="AD17" s="110" t="s">
        <v>599</v>
      </c>
      <c r="AE17" s="32" t="s">
        <v>600</v>
      </c>
      <c r="AF17" s="32"/>
      <c r="AG17" s="32" t="s">
        <v>601</v>
      </c>
      <c r="AH17" s="32" t="s">
        <v>435</v>
      </c>
      <c r="AI17" s="32" t="s">
        <v>602</v>
      </c>
      <c r="AJ17" s="32" t="s">
        <v>435</v>
      </c>
      <c r="AK17" s="32" t="s">
        <v>603</v>
      </c>
      <c r="AL17" s="32" t="s">
        <v>435</v>
      </c>
      <c r="AM17" s="32"/>
      <c r="AN17" s="32"/>
      <c r="AO17" s="32"/>
      <c r="AP17" s="32"/>
      <c r="AQ17" s="32"/>
      <c r="AR17" s="32"/>
      <c r="AS17" s="32"/>
      <c r="AT17" s="32"/>
      <c r="AU17" s="28">
        <v>45883</v>
      </c>
    </row>
    <row r="18" s="1" customFormat="1" ht="32" customHeight="1" spans="1:48">
      <c r="A18" s="15">
        <v>17</v>
      </c>
      <c r="B18" s="16" t="s">
        <v>604</v>
      </c>
      <c r="C18" s="17" t="s">
        <v>186</v>
      </c>
      <c r="D18" s="18" t="s">
        <v>205</v>
      </c>
      <c r="E18" s="19">
        <v>45882</v>
      </c>
      <c r="F18" s="15" t="s">
        <v>42</v>
      </c>
      <c r="G18" s="19">
        <v>45882</v>
      </c>
      <c r="H18" s="33">
        <v>45897</v>
      </c>
      <c r="I18" s="15" t="s">
        <v>150</v>
      </c>
      <c r="J18" s="34"/>
      <c r="K18" s="15"/>
      <c r="L18" s="15"/>
      <c r="M18" s="15" t="s">
        <v>44</v>
      </c>
      <c r="N18" s="15" t="s">
        <v>45</v>
      </c>
      <c r="O18" s="15"/>
      <c r="P18" s="15"/>
      <c r="Q18" s="35"/>
      <c r="R18" s="34"/>
      <c r="S18" s="34"/>
      <c r="T18" s="15"/>
      <c r="U18" s="22"/>
      <c r="V18" s="23"/>
      <c r="W18" s="24"/>
      <c r="X18" s="23"/>
      <c r="Y18" s="23"/>
      <c r="Z18" s="15"/>
      <c r="AA18" s="15"/>
      <c r="AB18" s="15"/>
      <c r="AC18" s="15"/>
      <c r="AD18" s="15"/>
      <c r="AE18" s="15"/>
      <c r="AF18" s="15"/>
      <c r="AG18" s="15"/>
      <c r="AH18" s="15"/>
      <c r="AI18" s="15"/>
      <c r="AJ18" s="15"/>
      <c r="AK18" s="15"/>
      <c r="AL18" s="15"/>
      <c r="AM18" s="15"/>
      <c r="AN18" s="15"/>
      <c r="AO18" s="15"/>
      <c r="AP18" s="15"/>
      <c r="AQ18" s="15"/>
      <c r="AR18" s="15"/>
      <c r="AS18" s="15"/>
      <c r="AT18" s="15"/>
      <c r="AU18" s="15"/>
      <c r="AV18" s="36"/>
    </row>
    <row r="19" s="1" customFormat="1" ht="32" customHeight="1" spans="1:48">
      <c r="A19" s="15">
        <v>18</v>
      </c>
      <c r="B19" s="16" t="s">
        <v>605</v>
      </c>
      <c r="C19" s="17" t="s">
        <v>272</v>
      </c>
      <c r="D19" s="18" t="s">
        <v>606</v>
      </c>
      <c r="E19" s="19">
        <v>45799</v>
      </c>
      <c r="F19" s="15" t="s">
        <v>42</v>
      </c>
      <c r="G19" s="19">
        <v>45811</v>
      </c>
      <c r="H19" s="33">
        <v>45869</v>
      </c>
      <c r="I19" s="15" t="s">
        <v>150</v>
      </c>
      <c r="J19" s="34"/>
      <c r="K19" s="15">
        <f t="shared" si="0"/>
        <v>43</v>
      </c>
      <c r="L19" s="15" t="s">
        <v>44</v>
      </c>
      <c r="M19" s="15" t="s">
        <v>45</v>
      </c>
      <c r="N19" s="15" t="s">
        <v>46</v>
      </c>
      <c r="O19" s="15" t="s">
        <v>47</v>
      </c>
      <c r="P19" s="111" t="s">
        <v>607</v>
      </c>
      <c r="Q19" s="34">
        <v>44125</v>
      </c>
      <c r="R19" s="34">
        <v>51430</v>
      </c>
      <c r="S19" s="15" t="str">
        <f>TEXT(MID(P19,7,8),"0000-00-00")</f>
        <v>1982-06-05</v>
      </c>
      <c r="T19" s="22" t="s">
        <v>608</v>
      </c>
      <c r="U19" s="23" t="s">
        <v>609</v>
      </c>
      <c r="V19" s="24">
        <v>13699967707</v>
      </c>
      <c r="W19" s="96" t="s">
        <v>610</v>
      </c>
      <c r="X19" s="23" t="s">
        <v>611</v>
      </c>
      <c r="Y19" s="15"/>
      <c r="Z19" s="15"/>
      <c r="AA19" s="15"/>
      <c r="AB19" s="15" t="s">
        <v>169</v>
      </c>
      <c r="AC19" s="15" t="s">
        <v>170</v>
      </c>
      <c r="AD19" s="97" t="s">
        <v>612</v>
      </c>
      <c r="AE19" s="15" t="s">
        <v>613</v>
      </c>
      <c r="AF19" s="15"/>
      <c r="AG19" s="15"/>
      <c r="AH19" s="15"/>
      <c r="AI19" s="15"/>
      <c r="AJ19" s="15"/>
      <c r="AK19" s="15"/>
      <c r="AL19" s="15"/>
      <c r="AM19" s="15"/>
      <c r="AN19" s="15"/>
      <c r="AO19" s="15"/>
      <c r="AP19" s="15"/>
      <c r="AQ19" s="15"/>
      <c r="AR19" s="15"/>
      <c r="AS19" s="15"/>
      <c r="AT19" s="15"/>
      <c r="AU19" s="15"/>
      <c r="AV19" s="36"/>
    </row>
    <row r="20" s="1" customFormat="1" ht="32" customHeight="1" spans="1:48">
      <c r="A20" s="15">
        <v>34</v>
      </c>
      <c r="B20" s="16" t="s">
        <v>614</v>
      </c>
      <c r="C20" s="17" t="s">
        <v>186</v>
      </c>
      <c r="D20" s="18" t="s">
        <v>205</v>
      </c>
      <c r="E20" s="19">
        <v>45870</v>
      </c>
      <c r="F20" s="15" t="s">
        <v>42</v>
      </c>
      <c r="G20" s="19">
        <v>45870</v>
      </c>
      <c r="H20" s="33">
        <v>45870</v>
      </c>
      <c r="I20" s="15" t="s">
        <v>150</v>
      </c>
      <c r="J20" s="34"/>
      <c r="K20" s="15">
        <f t="shared" si="0"/>
        <v>43</v>
      </c>
      <c r="L20" s="15" t="s">
        <v>80</v>
      </c>
      <c r="M20" s="15" t="s">
        <v>45</v>
      </c>
      <c r="N20" s="15" t="s">
        <v>46</v>
      </c>
      <c r="O20" s="15" t="s">
        <v>47</v>
      </c>
      <c r="P20" s="95" t="s">
        <v>615</v>
      </c>
      <c r="Q20" s="34">
        <v>42535</v>
      </c>
      <c r="R20" s="34">
        <v>49840</v>
      </c>
      <c r="S20" s="37">
        <f>DATE(MID(P20,7,VLOOKUP(LEN(P20),{15,2;18,4},2,0)),MID(P20,VLOOKUP(LEN(P20),{15,9;18,11},2,0),2),MID(P20,VLOOKUP(LEN(P20),{15,11;18,13},2,0),2))</f>
        <v>29965</v>
      </c>
      <c r="T20" s="22" t="s">
        <v>616</v>
      </c>
      <c r="U20" s="23"/>
      <c r="V20" s="24">
        <v>18199666205</v>
      </c>
      <c r="W20" s="23"/>
      <c r="X20" s="23"/>
      <c r="Y20" s="15"/>
      <c r="Z20" s="15"/>
      <c r="AA20" s="15"/>
      <c r="AB20" s="15"/>
      <c r="AC20" s="15"/>
      <c r="AD20" s="15"/>
      <c r="AE20" s="15"/>
      <c r="AF20" s="15"/>
      <c r="AG20" s="15"/>
      <c r="AH20" s="15"/>
      <c r="AI20" s="15"/>
      <c r="AJ20" s="15"/>
      <c r="AK20" s="15"/>
      <c r="AL20" s="15"/>
      <c r="AM20" s="15"/>
      <c r="AN20" s="15"/>
      <c r="AO20" s="15"/>
      <c r="AP20" s="15"/>
      <c r="AQ20" s="15"/>
      <c r="AR20" s="15"/>
      <c r="AS20" s="15"/>
      <c r="AT20" s="15"/>
      <c r="AU20" s="36"/>
    </row>
    <row r="21" s="1" customFormat="1" ht="32" customHeight="1" spans="1:48">
      <c r="A21" s="15">
        <v>29</v>
      </c>
      <c r="B21" s="16" t="s">
        <v>617</v>
      </c>
      <c r="C21" s="17" t="s">
        <v>618</v>
      </c>
      <c r="D21" s="18" t="s">
        <v>176</v>
      </c>
      <c r="E21" s="19">
        <v>45835</v>
      </c>
      <c r="F21" s="15" t="s">
        <v>42</v>
      </c>
      <c r="G21" s="19">
        <v>45835</v>
      </c>
      <c r="H21" s="33">
        <v>45901</v>
      </c>
      <c r="I21" s="15" t="s">
        <v>150</v>
      </c>
      <c r="J21" s="34"/>
      <c r="K21" s="15">
        <f t="shared" si="0"/>
        <v>31</v>
      </c>
      <c r="L21" s="15" t="s">
        <v>44</v>
      </c>
      <c r="M21" s="15" t="s">
        <v>104</v>
      </c>
      <c r="N21" s="15" t="s">
        <v>46</v>
      </c>
      <c r="O21" s="15" t="s">
        <v>47</v>
      </c>
      <c r="P21" s="95" t="s">
        <v>619</v>
      </c>
      <c r="Q21" s="34">
        <v>45448</v>
      </c>
      <c r="R21" s="34">
        <v>52753</v>
      </c>
      <c r="S21" s="37">
        <f>DATE(MID(P21,7,VLOOKUP(LEN(P21),{15,2;18,4},2,0)),MID(P21,VLOOKUP(LEN(P21),{15,9;18,11},2,0),2),MID(P21,VLOOKUP(LEN(P21),{15,11;18,13},2,0),2))</f>
        <v>34486</v>
      </c>
      <c r="T21" s="22" t="s">
        <v>620</v>
      </c>
      <c r="U21" s="23" t="s">
        <v>621</v>
      </c>
      <c r="V21" s="24">
        <v>17509062260</v>
      </c>
      <c r="W21" s="23" t="s">
        <v>622</v>
      </c>
      <c r="X21" s="23" t="s">
        <v>623</v>
      </c>
      <c r="Y21" s="15" t="s">
        <v>624</v>
      </c>
      <c r="Z21" s="15">
        <v>15899177103</v>
      </c>
      <c r="AA21" s="15" t="s">
        <v>287</v>
      </c>
      <c r="AB21" s="15" t="s">
        <v>169</v>
      </c>
      <c r="AC21" s="15" t="s">
        <v>625</v>
      </c>
      <c r="AD21" s="15" t="s">
        <v>626</v>
      </c>
      <c r="AE21" s="15" t="s">
        <v>627</v>
      </c>
      <c r="AF21" s="15"/>
      <c r="AG21" s="15" t="s">
        <v>628</v>
      </c>
      <c r="AH21" s="15"/>
      <c r="AI21" s="15"/>
      <c r="AJ21" s="15"/>
      <c r="AK21" s="15"/>
      <c r="AL21" s="15"/>
      <c r="AM21" s="15"/>
      <c r="AN21" s="15"/>
      <c r="AO21" s="15"/>
      <c r="AP21" s="15"/>
      <c r="AQ21" s="15"/>
      <c r="AR21" s="15"/>
      <c r="AS21" s="15"/>
      <c r="AT21" s="15"/>
      <c r="AU21" s="36"/>
    </row>
    <row r="22" customFormat="1" ht="29" customHeight="1" spans="1:48">
      <c r="A22" s="15">
        <v>34</v>
      </c>
      <c r="B22" s="38" t="s">
        <v>629</v>
      </c>
      <c r="C22" s="39" t="s">
        <v>186</v>
      </c>
      <c r="D22" s="39" t="s">
        <v>389</v>
      </c>
      <c r="E22" s="40">
        <v>45908</v>
      </c>
      <c r="F22" s="15" t="s">
        <v>42</v>
      </c>
      <c r="G22" s="40">
        <v>45908</v>
      </c>
      <c r="H22" s="41" t="s">
        <v>630</v>
      </c>
      <c r="I22" s="15" t="s">
        <v>150</v>
      </c>
      <c r="J22" s="42"/>
      <c r="K22" s="15">
        <f t="shared" si="0"/>
        <v>47</v>
      </c>
      <c r="L22" s="15" t="s">
        <v>80</v>
      </c>
      <c r="M22" s="15" t="s">
        <v>45</v>
      </c>
      <c r="N22" s="39" t="s">
        <v>46</v>
      </c>
      <c r="O22" s="39" t="s">
        <v>47</v>
      </c>
      <c r="P22" s="101" t="s">
        <v>631</v>
      </c>
      <c r="Q22" s="42" t="s">
        <v>632</v>
      </c>
      <c r="R22" s="42" t="s">
        <v>633</v>
      </c>
      <c r="S22" s="37">
        <f>DATE(MID(P22,7,VLOOKUP(LEN(P22),{15,2;18,4},2,0)),MID(P22,VLOOKUP(LEN(P22),{15,9;18,11},2,0),2),MID(P22,VLOOKUP(LEN(P22),{15,11;18,13},2,0),2))</f>
        <v>28853</v>
      </c>
      <c r="T22" s="43" t="s">
        <v>634</v>
      </c>
      <c r="U22" s="39" t="s">
        <v>635</v>
      </c>
      <c r="V22" s="39">
        <v>13997030052</v>
      </c>
      <c r="W22" s="39" t="s">
        <v>636</v>
      </c>
      <c r="X22" s="39" t="s">
        <v>637</v>
      </c>
      <c r="Y22" s="39" t="s">
        <v>638</v>
      </c>
      <c r="Z22" s="39">
        <v>18299379083</v>
      </c>
      <c r="AA22" s="39" t="s">
        <v>287</v>
      </c>
      <c r="AB22" s="39" t="s">
        <v>169</v>
      </c>
      <c r="AC22" s="39" t="s">
        <v>639</v>
      </c>
      <c r="AD22" s="101" t="s">
        <v>640</v>
      </c>
      <c r="AE22" s="39" t="s">
        <v>641</v>
      </c>
      <c r="AF22" s="39"/>
      <c r="AG22" s="39"/>
      <c r="AH22" s="39"/>
      <c r="AI22" s="39"/>
      <c r="AJ22" s="39"/>
      <c r="AK22" s="39"/>
      <c r="AL22" s="39"/>
      <c r="AM22" s="39"/>
      <c r="AN22" s="39"/>
      <c r="AO22" s="39"/>
      <c r="AP22" s="39"/>
      <c r="AQ22" s="39"/>
      <c r="AR22" s="39"/>
      <c r="AS22" s="39"/>
      <c r="AT22" s="39"/>
      <c r="AU22" s="44"/>
    </row>
  </sheetData>
  <dataValidations count="9">
    <dataValidation type="list" allowBlank="1" showInputMessage="1" showErrorMessage="1" sqref="M10 M14 M16:M17">
      <formula1>"党员,预备党员,发展对象,入党积极分子,团员,群众"</formula1>
    </dataValidation>
    <dataValidation type="list" allowBlank="1" showInputMessage="1" showErrorMessage="1" sqref="Z10 Z14 AA16:AA17">
      <formula1>"父母,配偶,子女,兄弟姐妹,其他亲属,朋友"</formula1>
    </dataValidation>
    <dataValidation type="list" allowBlank="1" showInputMessage="1" showErrorMessage="1" sqref="AA10 AB15:AB16">
      <formula1>"小学,初中,高中,函授本科,网络本科,非全日制专升本,夜大本科,自考本科,全日制专升本,普通一本,普通二本,普通三本,双一流本科,在职硕士,全日制硕士"</formula1>
    </dataValidation>
    <dataValidation type="list" allowBlank="1" showInputMessage="1" showErrorMessage="1" sqref="N11 N17">
      <formula1>"未婚,已婚,离异,丧偶"</formula1>
    </dataValidation>
    <dataValidation type="list" allowBlank="1" showInputMessage="1" showErrorMessage="1" sqref="L14 L10:L12 L16:L17">
      <formula1>"男,女"</formula1>
    </dataValidation>
    <dataValidation type="list" allowBlank="1" showInputMessage="1" showErrorMessage="1" sqref="O14 O10:O11 O16:O17">
      <formula1>"汉族,满族,蒙古族,回族,藏族,维吾尔族,苗族,彝族,壮族,布依族,侗族,瑶族,白族,土家族,哈尼族,哈萨克族,傣族,黎族,傈僳族,佤族,畲族,高山族,拉祜族,水族,东乡族,纳西族,景颇族,柯尔克孜族,土族,达斡尔族,仫佬族,羌族,布朗族,撒拉族,毛南族,仡佬族,锡伯族,阿昌族,普米族,朝鲜族,塔吉克族,怒族,乌孜别克族,俄罗斯族,鄂温克族,德昂族,保安族,裕固族,京族,塔塔尔族,独龙族,鄂伦春族,赫哲族,门巴族,珞巴族,基诺族"</formula1>
    </dataValidation>
    <dataValidation type="list" allowBlank="1" showInputMessage="1" showErrorMessage="1" sqref="AB17">
      <formula1>"小学,初中,高中,大专,函授本科,网络本科,非全日制专升本,夜大本科,自考本科,全日制专升本,普通一本,普通二本,普通三本,双一流本科,在职硕士,全日制硕士"</formula1>
    </dataValidation>
    <dataValidation type="list" allowBlank="1" showInputMessage="1" showErrorMessage="1" sqref="F19 F10:F12 F14:F17">
      <formula1>"劳动合同,劳务协议,承揽协议,退休返聘协议"</formula1>
    </dataValidation>
    <dataValidation type="list" allowBlank="1" showInputMessage="1" showErrorMessage="1" sqref="I2:I17 I19:I20">
      <formula1>"试用,转正,离职"</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项目管理员</vt:lpstr>
      <vt:lpstr>云南转新疆</vt:lpstr>
      <vt:lpstr>离职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joy</cp:lastModifiedBy>
  <dcterms:created xsi:type="dcterms:W3CDTF">2025-02-08T07:36:00Z</dcterms:created>
  <dcterms:modified xsi:type="dcterms:W3CDTF">2025-11-10T04:12:45Z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E2F7F8A609DE4E259DA26DBBF9A7142A_13</vt:lpwstr>
  </property>
  <property fmtid="{D5CDD505-2E9C-101B-9397-08002B2CF9AE}" pid="3" name="KSOProductBuildVer">
    <vt:lpwstr>2052-12.1.0.23542</vt:lpwstr>
  </property>
  <property fmtid="{D5CDD505-2E9C-101B-9397-08002B2CF9AE}" pid="4" name="KSOReadingLayout">
    <vt:bool>true</vt:bool>
  </property>
</Properties>
</file>